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drawings/drawing2.xml" ContentType="application/vnd.openxmlformats-officedocument.drawing+xml"/>
  <Override PartName="/xl/comments14.xml" ContentType="application/vnd.openxmlformats-officedocument.spreadsheetml.comments+xml"/>
  <Override PartName="/xl/threadedComments/threadedComment1.xml" ContentType="application/vnd.ms-excel.threadedcomments+xml"/>
  <Override PartName="/xl/comments15.xml" ContentType="application/vnd.openxmlformats-officedocument.spreadsheetml.comments+xml"/>
  <Override PartName="/xl/threadedComments/threadedComment2.xml" ContentType="application/vnd.ms-excel.threaded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daaa00116707be65/Estudio CNE 2024/Informe Tecnico Preliminar - Publicacion CNE/Anexos/Anexo 6/"/>
    </mc:Choice>
  </mc:AlternateContent>
  <xr:revisionPtr revIDLastSave="210" documentId="8_{6D06385B-93B0-447C-8B53-24AF8F69F028}" xr6:coauthVersionLast="47" xr6:coauthVersionMax="47" xr10:uidLastSave="{5B6C08CC-351C-4031-9201-3724DBBE1F66}"/>
  <bookViews>
    <workbookView xWindow="-28920" yWindow="-120" windowWidth="29040" windowHeight="15720" tabRatio="907" firstSheet="12" activeTab="16" xr2:uid="{00000000-000D-0000-FFFF-FFFF00000000}"/>
  </bookViews>
  <sheets>
    <sheet name="Indice" sheetId="176" r:id="rId1"/>
    <sheet name="Glosario" sheetId="175" r:id="rId2"/>
    <sheet name="Registro Index Semestral" sheetId="157" r:id="rId3"/>
    <sheet name="Parametros" sheetId="155" r:id="rId4"/>
    <sheet name="Indexadores" sheetId="156" r:id="rId5"/>
    <sheet name="RESUMEN PB POTENCIA" sheetId="159" r:id="rId6"/>
    <sheet name="RESUMEN TG 3 MW - ACT" sheetId="160" r:id="rId7"/>
    <sheet name="RESUMEN TG 15 MW - ACT" sheetId="161" r:id="rId8"/>
    <sheet name="RESUMEN GMG D 0,3 MW - ACT" sheetId="162" r:id="rId9"/>
    <sheet name="RESUMEN GMG  D 0,4 MW - ACT" sheetId="163" r:id="rId10"/>
    <sheet name="RESUMEN GMG D 0,8 MW - ACT" sheetId="164" r:id="rId11"/>
    <sheet name="RESUMEN GMG D 0,9 MW - ACT" sheetId="165" r:id="rId12"/>
    <sheet name="RESUMEN GMG D 1  MW - ACT" sheetId="166" r:id="rId13"/>
    <sheet name="RESUMEN GMG D 1,8 MW - ACT" sheetId="167" r:id="rId14"/>
    <sheet name="RESUMEN GMG D 3MW - ACT " sheetId="177" r:id="rId15"/>
    <sheet name="RESUMEN GMG  GN 1,8 MW - ACT" sheetId="186" r:id="rId16"/>
    <sheet name="RESUMEN GMG  GN 3 MW - ACT" sheetId="170" r:id="rId17"/>
    <sheet name="RESUMEN 3 MW_TG" sheetId="61" r:id="rId18"/>
    <sheet name="RESUMEN 15 MW_TG" sheetId="65" r:id="rId19"/>
    <sheet name="RESUMEN 0,3 MW_GMGD" sheetId="89" r:id="rId20"/>
    <sheet name="RESUMEN 0,4 MW_GMGD" sheetId="85" r:id="rId21"/>
    <sheet name="RESUMEN 0,8 MW_GMGD" sheetId="88" r:id="rId22"/>
    <sheet name="RESUMEN 0,9 MW_GMGD" sheetId="91" r:id="rId23"/>
    <sheet name="RESUMEN 1 MW_GMGD" sheetId="136" r:id="rId24"/>
    <sheet name="RESUMEN 1,8 MW_GMGD" sheetId="90" r:id="rId25"/>
    <sheet name="RESUMEN 3 MW_GMGD" sheetId="86" r:id="rId26"/>
    <sheet name="RESUMEN 3 MW_GMGGN" sheetId="152" r:id="rId27"/>
    <sheet name="RESUMEN 1,8 MW_GMGGN" sheetId="185" r:id="rId28"/>
    <sheet name="BIENES CAPITAL TG" sheetId="114" state="hidden" r:id="rId29"/>
    <sheet name="BIENES CAPITAL MG" sheetId="115" state="hidden" r:id="rId30"/>
    <sheet name="TG-3MW-BASE" sheetId="58" r:id="rId31"/>
    <sheet name="TG-15MW-BASE" sheetId="62" r:id="rId32"/>
    <sheet name="MG- 0,3 MW-BASE" sheetId="78" r:id="rId33"/>
    <sheet name="MG- 0,4 MW-BASE" sheetId="139" r:id="rId34"/>
    <sheet name="MG- 0,8 MW-BASE" sheetId="83" r:id="rId35"/>
    <sheet name="MG- 0,9 MW-BASE" sheetId="68" r:id="rId36"/>
    <sheet name="MG- 1 MW-BASE" sheetId="66" r:id="rId37"/>
    <sheet name="MG- 3 MW-BASE" sheetId="74" r:id="rId38"/>
    <sheet name="MG- 1,8 MW-BASE" sheetId="70" r:id="rId39"/>
    <sheet name="MG- 1,8 MW GAS-BASE" sheetId="183" r:id="rId40"/>
    <sheet name="MG- 3 MW GAS-BASE" sheetId="145" r:id="rId41"/>
    <sheet name="Costo MG- GAS" sheetId="142" r:id="rId42"/>
    <sheet name="Costo TG " sheetId="111" r:id="rId43"/>
    <sheet name="Costo MG- Diesel" sheetId="112" r:id="rId44"/>
    <sheet name="TG 3 MW-Puerto Natales" sheetId="60" r:id="rId45"/>
    <sheet name="TG 15MW-Tres Puentes" sheetId="63" r:id="rId46"/>
    <sheet name="MG -0,3 MW-Puerto Cisnes" sheetId="181" r:id="rId47"/>
    <sheet name="MG -1 MW-PALENA" sheetId="80" r:id="rId48"/>
    <sheet name="MG -0,4 MW-PUERTO WILLIAMS" sheetId="79" r:id="rId49"/>
    <sheet name="MG -1 MW-CHILE CHICO" sheetId="93" r:id="rId50"/>
    <sheet name="MG -1 MW-COCHAMO" sheetId="141" r:id="rId51"/>
    <sheet name="MG -0.9  MW-HORNOPIREN" sheetId="137" r:id="rId52"/>
    <sheet name="MG -0,8 MW-Chacabuco" sheetId="84" r:id="rId53"/>
    <sheet name="MG -0,8 MW-Tehuelche" sheetId="72" r:id="rId54"/>
    <sheet name="MG -1,8 MW-PORVENIR" sheetId="69" r:id="rId55"/>
    <sheet name="MG -3 MW-Puerto Natales" sheetId="71" r:id="rId56"/>
    <sheet name="MG -1,8 MW GAS-Porvenir" sheetId="184" r:id="rId57"/>
    <sheet name="MG -3MW GAS-Puerto Natales" sheetId="149" r:id="rId58"/>
    <sheet name="Resumen -CF" sheetId="100" r:id="rId59"/>
    <sheet name="CF- Costos de Repuestos" sheetId="104" r:id="rId60"/>
    <sheet name="CF Op. TG  SSMM" sheetId="101" r:id="rId61"/>
    <sheet name="CF OP. MG SSMM" sheetId="102" r:id="rId62"/>
    <sheet name="CF -Costo capital DO" sheetId="103" r:id="rId63"/>
    <sheet name="Costo Gasoducto" sheetId="116" r:id="rId64"/>
    <sheet name="Tabla Precios ENAP" sheetId="173" r:id="rId65"/>
    <sheet name="Potencia en Sitio TG" sheetId="98" r:id="rId66"/>
    <sheet name="Potencia  en Sitio MG" sheetId="99" r:id="rId67"/>
    <sheet name="Pérdidas" sheetId="110" r:id="rId68"/>
    <sheet name="CF. OP SSEE y L MT " sheetId="117" r:id="rId69"/>
    <sheet name="Transporte Local" sheetId="131" r:id="rId70"/>
    <sheet name="Indices Base" sheetId="174" r:id="rId71"/>
    <sheet name="Factor Mano Obra" sheetId="132" r:id="rId72"/>
  </sheets>
  <externalReferences>
    <externalReference r:id="rId73"/>
    <externalReference r:id="rId74"/>
  </externalReferences>
  <definedNames>
    <definedName name="_xlnm._FilterDatabase" localSheetId="5" hidden="1">'RESUMEN PB POTENCIA'!$H$1:$H$30</definedName>
    <definedName name="_Order1" hidden="1">0</definedName>
    <definedName name="Barras150">'[1]R ACT  150 MW_220 kV TG'!$C$15:$S$15</definedName>
    <definedName name="Barras300">'[1]R ACT 300 MW_220 kV TG'!$C$15:$S$15</definedName>
    <definedName name="Barras70" localSheetId="1">'[2]RESUMEN 70 MW_220kV_PSFV_BESS'!$C$3:$K$3</definedName>
    <definedName name="Barras70">'[1]R ACT  70 MW_220 kV TG'!$C$15:$S$15</definedName>
    <definedName name="HTML_CodePage" hidden="1">1252</definedName>
    <definedName name="HTML_Control" localSheetId="71" hidden="1">{"'RELATÓRIO'!$A$1:$E$20","'RELATÓRIO'!$A$22:$D$34","'INTERNET'!$A$31:$G$58","'INTERNET'!$A$1:$G$28","'SÉRIE HISTÓRICA'!$A$167:$H$212","'SÉRIE HISTÓRICA'!$A$56:$H$101"}</definedName>
    <definedName name="HTML_Control" localSheetId="1" hidden="1">{"'RELATÓRIO'!$A$1:$E$20","'RELATÓRIO'!$A$22:$D$34","'INTERNET'!$A$31:$G$58","'INTERNET'!$A$1:$G$28","'SÉRIE HISTÓRICA'!$A$167:$H$212","'SÉRIE HISTÓRICA'!$A$56:$H$101"}</definedName>
    <definedName name="HTML_Control" localSheetId="4" hidden="1">{"'RELATÓRIO'!$A$1:$E$20","'RELATÓRIO'!$A$22:$D$34","'INTERNET'!$A$31:$G$58","'INTERNET'!$A$1:$G$28","'SÉRIE HISTÓRICA'!$A$167:$H$212","'SÉRIE HISTÓRICA'!$A$56:$H$101"}</definedName>
    <definedName name="HTML_Control" localSheetId="64" hidden="1">{"'RELATÓRIO'!$A$1:$E$20","'RELATÓRIO'!$A$22:$D$34","'INTERNET'!$A$31:$G$58","'INTERNET'!$A$1:$G$28","'SÉRIE HISTÓRICA'!$A$167:$H$212","'SÉRIE HISTÓRICA'!$A$56:$H$101"}</definedName>
    <definedName name="HTML_Control" hidden="1">{"'RELATÓRIO'!$A$1:$E$20","'RELATÓRIO'!$A$22:$D$34","'INTERNET'!$A$31:$G$58","'INTERNET'!$A$1:$G$28","'SÉRIE HISTÓRICA'!$A$167:$H$212","'SÉRIE HISTÓRICA'!$A$56:$H$101"}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"C:\DIVULGAÇÃO INPC IPCA 2001\inpc0501.htm"</definedName>
    <definedName name="HTML_Title" hidden="1">""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7" i="170" l="1"/>
  <c r="C47" i="186"/>
  <c r="C47" i="177"/>
  <c r="C47" i="167"/>
  <c r="E47" i="166"/>
  <c r="D47" i="166"/>
  <c r="C47" i="166"/>
  <c r="C46" i="165"/>
  <c r="D47" i="164"/>
  <c r="C47" i="164"/>
  <c r="C47" i="163"/>
  <c r="C47" i="162"/>
  <c r="C47" i="161"/>
  <c r="C47" i="160"/>
  <c r="K11" i="103"/>
  <c r="J11" i="103"/>
  <c r="I11" i="103"/>
  <c r="H11" i="103"/>
  <c r="G11" i="103"/>
  <c r="F11" i="103"/>
  <c r="E11" i="103"/>
  <c r="H20" i="103"/>
  <c r="F4" i="103"/>
  <c r="E4" i="103"/>
  <c r="I21" i="70"/>
  <c r="I21" i="74"/>
  <c r="I23" i="66"/>
  <c r="I21" i="68"/>
  <c r="I21" i="83"/>
  <c r="I21" i="139"/>
  <c r="I21" i="78"/>
  <c r="H21" i="62"/>
  <c r="H21" i="58"/>
  <c r="E35" i="142" l="1"/>
  <c r="E34" i="142"/>
  <c r="E33" i="142"/>
  <c r="E21" i="142"/>
  <c r="E20" i="142"/>
  <c r="E19" i="142"/>
  <c r="E18" i="142"/>
  <c r="E22" i="142"/>
  <c r="E32" i="142"/>
  <c r="G20" i="111" l="1"/>
  <c r="G7" i="111"/>
  <c r="E31" i="142"/>
  <c r="F99" i="112" l="1"/>
  <c r="H17" i="100"/>
  <c r="G17" i="100"/>
  <c r="F17" i="100"/>
  <c r="E17" i="100"/>
  <c r="D17" i="100"/>
  <c r="C17" i="100"/>
  <c r="B17" i="100"/>
  <c r="C6" i="100"/>
  <c r="B6" i="100"/>
  <c r="D11" i="101"/>
  <c r="H13" i="117"/>
  <c r="G13" i="117"/>
  <c r="F13" i="117"/>
  <c r="H27" i="117"/>
  <c r="G27" i="117"/>
  <c r="F27" i="117"/>
  <c r="H14" i="181"/>
  <c r="H14" i="80"/>
  <c r="H14" i="79"/>
  <c r="H14" i="93"/>
  <c r="H14" i="141"/>
  <c r="H14" i="137"/>
  <c r="H14" i="84"/>
  <c r="H14" i="72"/>
  <c r="H14" i="69"/>
  <c r="H14" i="71"/>
  <c r="I7" i="111"/>
  <c r="I20" i="111"/>
  <c r="F18" i="142" l="1"/>
  <c r="F7" i="112" l="1"/>
  <c r="F25" i="112"/>
  <c r="F41" i="112"/>
  <c r="F43" i="112"/>
  <c r="F53" i="112"/>
  <c r="F54" i="112"/>
  <c r="F55" i="112"/>
  <c r="F100" i="112"/>
  <c r="F70" i="112"/>
  <c r="F71" i="112"/>
  <c r="F84" i="112"/>
  <c r="G70" i="112" l="1"/>
  <c r="B17" i="104"/>
  <c r="H11" i="99"/>
  <c r="H12" i="99"/>
  <c r="H13" i="99"/>
  <c r="H14" i="99"/>
  <c r="H15" i="99"/>
  <c r="H16" i="99"/>
  <c r="H17" i="99"/>
  <c r="H18" i="99"/>
  <c r="H19" i="99"/>
  <c r="H20" i="99"/>
  <c r="H10" i="99"/>
  <c r="G10" i="99"/>
  <c r="I10" i="99"/>
  <c r="J10" i="99"/>
  <c r="K10" i="99"/>
  <c r="L10" i="99"/>
  <c r="G11" i="99"/>
  <c r="I11" i="99"/>
  <c r="J11" i="99"/>
  <c r="K11" i="99"/>
  <c r="L11" i="99"/>
  <c r="G20" i="99"/>
  <c r="C30" i="186"/>
  <c r="H7" i="186"/>
  <c r="H6" i="186"/>
  <c r="H5" i="186"/>
  <c r="C5" i="186"/>
  <c r="F5" i="186" s="1"/>
  <c r="J5" i="186" s="1"/>
  <c r="H4" i="186"/>
  <c r="C51" i="152"/>
  <c r="C51" i="185"/>
  <c r="C41" i="185"/>
  <c r="C31" i="185"/>
  <c r="C30" i="185"/>
  <c r="C29" i="185"/>
  <c r="C27" i="185"/>
  <c r="C23" i="185"/>
  <c r="C22" i="185"/>
  <c r="C21" i="185"/>
  <c r="C19" i="185"/>
  <c r="C14" i="185"/>
  <c r="C13" i="185"/>
  <c r="C12" i="185"/>
  <c r="C10" i="185"/>
  <c r="C9" i="185"/>
  <c r="C8" i="185"/>
  <c r="C7" i="185"/>
  <c r="C5" i="185"/>
  <c r="B57" i="185"/>
  <c r="C11" i="186" s="1"/>
  <c r="K18" i="159" s="1"/>
  <c r="L90" i="184"/>
  <c r="M90" i="184" s="1"/>
  <c r="L188" i="184"/>
  <c r="R184" i="184"/>
  <c r="R183" i="184"/>
  <c r="R182" i="184"/>
  <c r="R181" i="184"/>
  <c r="R177" i="184"/>
  <c r="R176" i="184"/>
  <c r="L176" i="184" s="1"/>
  <c r="M176" i="184" s="1"/>
  <c r="R175" i="184"/>
  <c r="L166" i="184"/>
  <c r="L165" i="184"/>
  <c r="M165" i="184" s="1"/>
  <c r="L164" i="184"/>
  <c r="M164" i="184" s="1"/>
  <c r="L153" i="184"/>
  <c r="R149" i="184"/>
  <c r="G149" i="184"/>
  <c r="R148" i="184"/>
  <c r="L148" i="184" s="1"/>
  <c r="M148" i="184" s="1"/>
  <c r="G148" i="184"/>
  <c r="R147" i="184"/>
  <c r="G147" i="184"/>
  <c r="R146" i="184"/>
  <c r="G146" i="184"/>
  <c r="R145" i="184"/>
  <c r="G145" i="184"/>
  <c r="R144" i="184"/>
  <c r="G144" i="184"/>
  <c r="R143" i="184"/>
  <c r="G143" i="184"/>
  <c r="R142" i="184"/>
  <c r="G142" i="184"/>
  <c r="R141" i="184"/>
  <c r="G141" i="184"/>
  <c r="I141" i="184" s="1"/>
  <c r="R140" i="184"/>
  <c r="L140" i="184" s="1"/>
  <c r="M140" i="184" s="1"/>
  <c r="G140" i="184"/>
  <c r="R136" i="184"/>
  <c r="R135" i="184"/>
  <c r="R134" i="184"/>
  <c r="R133" i="184"/>
  <c r="L114" i="184"/>
  <c r="G114" i="184"/>
  <c r="L113" i="184"/>
  <c r="M113" i="184" s="1"/>
  <c r="G113" i="184"/>
  <c r="I113" i="184" s="1"/>
  <c r="L112" i="184"/>
  <c r="M112" i="184" s="1"/>
  <c r="G112" i="184"/>
  <c r="I112" i="184" s="1"/>
  <c r="L111" i="184"/>
  <c r="M111" i="184" s="1"/>
  <c r="G111" i="184"/>
  <c r="H111" i="184" s="1"/>
  <c r="L110" i="184"/>
  <c r="M110" i="184" s="1"/>
  <c r="G110" i="184"/>
  <c r="L109" i="184"/>
  <c r="M109" i="184" s="1"/>
  <c r="G109" i="184"/>
  <c r="H109" i="184" s="1"/>
  <c r="L108" i="184"/>
  <c r="G108" i="184"/>
  <c r="L107" i="184"/>
  <c r="G107" i="184"/>
  <c r="L106" i="184"/>
  <c r="G106" i="184"/>
  <c r="L95" i="184"/>
  <c r="M95" i="184" s="1"/>
  <c r="M98" i="184" s="1"/>
  <c r="R88" i="184"/>
  <c r="L88" i="184" s="1"/>
  <c r="M88" i="184" s="1"/>
  <c r="O88" i="184" s="1"/>
  <c r="R85" i="184"/>
  <c r="L85" i="184" s="1"/>
  <c r="M85" i="184" s="1"/>
  <c r="R83" i="184"/>
  <c r="R82" i="184"/>
  <c r="L82" i="184" s="1"/>
  <c r="M82" i="184" s="1"/>
  <c r="R80" i="184"/>
  <c r="R79" i="184"/>
  <c r="R78" i="184"/>
  <c r="R77" i="184"/>
  <c r="L77" i="184" s="1"/>
  <c r="M77" i="184" s="1"/>
  <c r="R71" i="184"/>
  <c r="L71" i="184" s="1"/>
  <c r="M71" i="184" s="1"/>
  <c r="R70" i="184"/>
  <c r="L61" i="184"/>
  <c r="L60" i="184"/>
  <c r="M60" i="184" s="1"/>
  <c r="L59" i="184"/>
  <c r="L58" i="184"/>
  <c r="L57" i="184"/>
  <c r="L56" i="184"/>
  <c r="L55" i="184"/>
  <c r="M55" i="184" s="1"/>
  <c r="L48" i="184"/>
  <c r="M48" i="184" s="1"/>
  <c r="G48" i="184"/>
  <c r="L47" i="184"/>
  <c r="M47" i="184" s="1"/>
  <c r="G47" i="184"/>
  <c r="L46" i="184"/>
  <c r="M46" i="184" s="1"/>
  <c r="G46" i="184"/>
  <c r="L45" i="184"/>
  <c r="M45" i="184" s="1"/>
  <c r="G45" i="184"/>
  <c r="I45" i="184" s="1"/>
  <c r="L40" i="184"/>
  <c r="L39" i="184"/>
  <c r="G34" i="184"/>
  <c r="I34" i="184" s="1"/>
  <c r="E34" i="184"/>
  <c r="M34" i="184" s="1"/>
  <c r="G33" i="184"/>
  <c r="I33" i="184" s="1"/>
  <c r="E33" i="184"/>
  <c r="G32" i="184"/>
  <c r="E32" i="184"/>
  <c r="M32" i="184" s="1"/>
  <c r="L25" i="184"/>
  <c r="M25" i="184" s="1"/>
  <c r="L24" i="184"/>
  <c r="L23" i="184"/>
  <c r="L22" i="184"/>
  <c r="M22" i="184" s="1"/>
  <c r="O22" i="184" s="1"/>
  <c r="L21" i="184"/>
  <c r="M21" i="184" s="1"/>
  <c r="E224" i="184"/>
  <c r="E221" i="184" s="1"/>
  <c r="F223" i="184"/>
  <c r="F220" i="184" s="1"/>
  <c r="E223" i="184"/>
  <c r="O220" i="184"/>
  <c r="E220" i="184"/>
  <c r="M206" i="184"/>
  <c r="I206" i="184"/>
  <c r="J206" i="184" s="1"/>
  <c r="O206" i="184" s="1"/>
  <c r="H206" i="184"/>
  <c r="I205" i="184"/>
  <c r="I204" i="184"/>
  <c r="H204" i="184"/>
  <c r="J204" i="184" s="1"/>
  <c r="I203" i="184"/>
  <c r="I202" i="184"/>
  <c r="H202" i="184"/>
  <c r="J202" i="184" s="1"/>
  <c r="I201" i="184"/>
  <c r="H201" i="184"/>
  <c r="J201" i="184" s="1"/>
  <c r="I200" i="184"/>
  <c r="H200" i="184"/>
  <c r="J200" i="184" s="1"/>
  <c r="I199" i="184"/>
  <c r="H199" i="184"/>
  <c r="J199" i="184" s="1"/>
  <c r="O199" i="184" s="1"/>
  <c r="O198" i="184"/>
  <c r="I198" i="184"/>
  <c r="O197" i="184"/>
  <c r="I197" i="184"/>
  <c r="I196" i="184"/>
  <c r="H196" i="184"/>
  <c r="J196" i="184" s="1"/>
  <c r="O196" i="184" s="1"/>
  <c r="I195" i="184"/>
  <c r="H195" i="184"/>
  <c r="J195" i="184" s="1"/>
  <c r="M194" i="184"/>
  <c r="I194" i="184"/>
  <c r="H194" i="184"/>
  <c r="J194" i="184" s="1"/>
  <c r="M188" i="184"/>
  <c r="M190" i="184" s="1"/>
  <c r="I188" i="184"/>
  <c r="J188" i="184" s="1"/>
  <c r="H188" i="184"/>
  <c r="M187" i="184"/>
  <c r="O187" i="184" s="1"/>
  <c r="L184" i="184"/>
  <c r="M184" i="184" s="1"/>
  <c r="I184" i="184"/>
  <c r="H184" i="184"/>
  <c r="E184" i="184"/>
  <c r="J184" i="184" s="1"/>
  <c r="O184" i="184" s="1"/>
  <c r="I183" i="184"/>
  <c r="H183" i="184"/>
  <c r="J183" i="184" s="1"/>
  <c r="L182" i="184"/>
  <c r="M182" i="184" s="1"/>
  <c r="I182" i="184"/>
  <c r="H182" i="184"/>
  <c r="J182" i="184" s="1"/>
  <c r="L181" i="184"/>
  <c r="M181" i="184" s="1"/>
  <c r="I181" i="184"/>
  <c r="H181" i="184"/>
  <c r="J181" i="184" s="1"/>
  <c r="L177" i="184"/>
  <c r="M177" i="184" s="1"/>
  <c r="J177" i="184"/>
  <c r="I177" i="184"/>
  <c r="H177" i="184"/>
  <c r="I176" i="184"/>
  <c r="H176" i="184"/>
  <c r="J176" i="184" s="1"/>
  <c r="L175" i="184"/>
  <c r="M175" i="184" s="1"/>
  <c r="J175" i="184"/>
  <c r="I175" i="184"/>
  <c r="H175" i="184"/>
  <c r="M174" i="184"/>
  <c r="J174" i="184"/>
  <c r="I174" i="184"/>
  <c r="H174" i="184"/>
  <c r="M166" i="184"/>
  <c r="I166" i="184"/>
  <c r="H166" i="184"/>
  <c r="J166" i="184" s="1"/>
  <c r="J165" i="184"/>
  <c r="I165" i="184"/>
  <c r="H165" i="184"/>
  <c r="I164" i="184"/>
  <c r="H164" i="184"/>
  <c r="E164" i="184"/>
  <c r="J164" i="184" s="1"/>
  <c r="J156" i="184"/>
  <c r="M153" i="184"/>
  <c r="J153" i="184"/>
  <c r="I153" i="184"/>
  <c r="H153" i="184"/>
  <c r="I149" i="184"/>
  <c r="I147" i="184"/>
  <c r="H147" i="184"/>
  <c r="J147" i="184" s="1"/>
  <c r="L146" i="184"/>
  <c r="M146" i="184" s="1"/>
  <c r="L145" i="184"/>
  <c r="M145" i="184" s="1"/>
  <c r="I145" i="184"/>
  <c r="H145" i="184"/>
  <c r="J145" i="184" s="1"/>
  <c r="L143" i="184"/>
  <c r="M143" i="184" s="1"/>
  <c r="L142" i="184"/>
  <c r="M142" i="184" s="1"/>
  <c r="I142" i="184"/>
  <c r="L136" i="184"/>
  <c r="M136" i="184" s="1"/>
  <c r="J136" i="184"/>
  <c r="I136" i="184"/>
  <c r="H136" i="184"/>
  <c r="L135" i="184"/>
  <c r="M135" i="184" s="1"/>
  <c r="I135" i="184"/>
  <c r="H135" i="184"/>
  <c r="J135" i="184" s="1"/>
  <c r="O135" i="184" s="1"/>
  <c r="L134" i="184"/>
  <c r="M134" i="184" s="1"/>
  <c r="J134" i="184"/>
  <c r="O134" i="184" s="1"/>
  <c r="I134" i="184"/>
  <c r="H134" i="184"/>
  <c r="I133" i="184"/>
  <c r="H133" i="184"/>
  <c r="J133" i="184" s="1"/>
  <c r="M132" i="184"/>
  <c r="I132" i="184"/>
  <c r="H132" i="184"/>
  <c r="J132" i="184" s="1"/>
  <c r="M114" i="184"/>
  <c r="I114" i="184"/>
  <c r="M108" i="184"/>
  <c r="I108" i="184"/>
  <c r="H108" i="184"/>
  <c r="J108" i="184" s="1"/>
  <c r="O108" i="184" s="1"/>
  <c r="M107" i="184"/>
  <c r="M106" i="184"/>
  <c r="H106" i="184"/>
  <c r="I95" i="184"/>
  <c r="H95" i="184"/>
  <c r="J95" i="184" s="1"/>
  <c r="R92" i="184"/>
  <c r="L92" i="184"/>
  <c r="M92" i="184" s="1"/>
  <c r="I92" i="184"/>
  <c r="H92" i="184"/>
  <c r="I91" i="184"/>
  <c r="H91" i="184"/>
  <c r="I90" i="184"/>
  <c r="J90" i="184" s="1"/>
  <c r="H90" i="184"/>
  <c r="I89" i="184"/>
  <c r="H89" i="184"/>
  <c r="J89" i="184" s="1"/>
  <c r="O87" i="184"/>
  <c r="O86" i="184"/>
  <c r="I85" i="184"/>
  <c r="J85" i="184" s="1"/>
  <c r="H85" i="184"/>
  <c r="I83" i="184"/>
  <c r="H83" i="184"/>
  <c r="J83" i="184" s="1"/>
  <c r="I82" i="184"/>
  <c r="J82" i="184" s="1"/>
  <c r="H82" i="184"/>
  <c r="O81" i="184"/>
  <c r="L79" i="184"/>
  <c r="M79" i="184" s="1"/>
  <c r="I79" i="184"/>
  <c r="H79" i="184"/>
  <c r="J79" i="184" s="1"/>
  <c r="L78" i="184"/>
  <c r="M78" i="184" s="1"/>
  <c r="O78" i="184" s="1"/>
  <c r="I77" i="184"/>
  <c r="H77" i="184"/>
  <c r="J77" i="184" s="1"/>
  <c r="I71" i="184"/>
  <c r="H71" i="184"/>
  <c r="J71" i="184" s="1"/>
  <c r="I70" i="184"/>
  <c r="H70" i="184"/>
  <c r="J70" i="184" s="1"/>
  <c r="M69" i="184"/>
  <c r="J69" i="184"/>
  <c r="J74" i="184" s="1"/>
  <c r="I69" i="184"/>
  <c r="H69" i="184"/>
  <c r="M68" i="184"/>
  <c r="M61" i="184"/>
  <c r="I61" i="184"/>
  <c r="H61" i="184"/>
  <c r="J61" i="184" s="1"/>
  <c r="O61" i="184" s="1"/>
  <c r="I60" i="184"/>
  <c r="H60" i="184"/>
  <c r="J60" i="184" s="1"/>
  <c r="M59" i="184"/>
  <c r="O59" i="184" s="1"/>
  <c r="I59" i="184"/>
  <c r="H59" i="184"/>
  <c r="J59" i="184" s="1"/>
  <c r="M58" i="184"/>
  <c r="I58" i="184"/>
  <c r="H58" i="184"/>
  <c r="J58" i="184" s="1"/>
  <c r="O58" i="184" s="1"/>
  <c r="M57" i="184"/>
  <c r="I57" i="184"/>
  <c r="H57" i="184"/>
  <c r="J57" i="184" s="1"/>
  <c r="M56" i="184"/>
  <c r="O56" i="184" s="1"/>
  <c r="I56" i="184"/>
  <c r="H56" i="184"/>
  <c r="J56" i="184" s="1"/>
  <c r="I55" i="184"/>
  <c r="H55" i="184"/>
  <c r="E55" i="184"/>
  <c r="J55" i="184" s="1"/>
  <c r="M40" i="184"/>
  <c r="I40" i="184"/>
  <c r="H40" i="184"/>
  <c r="J40" i="184" s="1"/>
  <c r="O40" i="184" s="1"/>
  <c r="M39" i="184"/>
  <c r="M42" i="184" s="1"/>
  <c r="I39" i="184"/>
  <c r="H39" i="184"/>
  <c r="J39" i="184" s="1"/>
  <c r="M33" i="184"/>
  <c r="I32" i="184"/>
  <c r="H32" i="184"/>
  <c r="I25" i="184"/>
  <c r="H25" i="184"/>
  <c r="J25" i="184" s="1"/>
  <c r="M24" i="184"/>
  <c r="I24" i="184"/>
  <c r="J24" i="184" s="1"/>
  <c r="O24" i="184" s="1"/>
  <c r="H24" i="184"/>
  <c r="M23" i="184"/>
  <c r="I23" i="184"/>
  <c r="H23" i="184"/>
  <c r="J23" i="184" s="1"/>
  <c r="O23" i="184" s="1"/>
  <c r="J22" i="184"/>
  <c r="I22" i="184"/>
  <c r="H22" i="184"/>
  <c r="I21" i="184"/>
  <c r="H21" i="184"/>
  <c r="J21" i="184" s="1"/>
  <c r="M15" i="184"/>
  <c r="I15" i="184"/>
  <c r="H15" i="184"/>
  <c r="J15" i="184" s="1"/>
  <c r="M14" i="184"/>
  <c r="M17" i="184" s="1"/>
  <c r="M13" i="184"/>
  <c r="O13" i="184" s="1"/>
  <c r="G230" i="183"/>
  <c r="H48" i="183"/>
  <c r="H47" i="183"/>
  <c r="H46" i="183"/>
  <c r="H45" i="183"/>
  <c r="F22" i="142"/>
  <c r="G22" i="142" s="1"/>
  <c r="D22" i="142"/>
  <c r="F19" i="142"/>
  <c r="G19" i="142" s="1"/>
  <c r="F20" i="142"/>
  <c r="G20" i="142" s="1"/>
  <c r="F21" i="142"/>
  <c r="G21" i="142" s="1"/>
  <c r="G18" i="142"/>
  <c r="G370" i="183"/>
  <c r="G367" i="183"/>
  <c r="G364" i="183"/>
  <c r="G356" i="183"/>
  <c r="G353" i="183"/>
  <c r="G350" i="183"/>
  <c r="G349" i="183"/>
  <c r="G348" i="183"/>
  <c r="G347" i="183"/>
  <c r="G346" i="183"/>
  <c r="G345" i="183"/>
  <c r="G344" i="183"/>
  <c r="G343" i="183"/>
  <c r="G342" i="183"/>
  <c r="G341" i="183"/>
  <c r="G340" i="183"/>
  <c r="G334" i="183" s="1"/>
  <c r="G339" i="183"/>
  <c r="G338" i="183"/>
  <c r="G337" i="183"/>
  <c r="G336" i="183"/>
  <c r="G335" i="183"/>
  <c r="G308" i="183"/>
  <c r="G305" i="183"/>
  <c r="G301" i="183"/>
  <c r="G300" i="183"/>
  <c r="G299" i="183"/>
  <c r="G298" i="183"/>
  <c r="G297" i="183"/>
  <c r="G296" i="183"/>
  <c r="G295" i="183"/>
  <c r="G294" i="183"/>
  <c r="G291" i="183"/>
  <c r="G283" i="183"/>
  <c r="G280" i="183" s="1"/>
  <c r="G277" i="183"/>
  <c r="G276" i="183"/>
  <c r="G275" i="183"/>
  <c r="G274" i="183"/>
  <c r="G273" i="183"/>
  <c r="G272" i="183"/>
  <c r="G271" i="183"/>
  <c r="G270" i="183"/>
  <c r="G269" i="183"/>
  <c r="G268" i="183"/>
  <c r="G267" i="183"/>
  <c r="G266" i="183"/>
  <c r="G265" i="183"/>
  <c r="G261" i="183" s="1"/>
  <c r="G264" i="183"/>
  <c r="G263" i="183"/>
  <c r="G262" i="183"/>
  <c r="H205" i="183"/>
  <c r="H204" i="183"/>
  <c r="H203" i="183"/>
  <c r="H202" i="183"/>
  <c r="H201" i="183"/>
  <c r="H200" i="183"/>
  <c r="H199" i="183"/>
  <c r="H198" i="183"/>
  <c r="H197" i="183"/>
  <c r="H196" i="183"/>
  <c r="H195" i="183"/>
  <c r="H194" i="183"/>
  <c r="H187" i="183"/>
  <c r="H184" i="183"/>
  <c r="H183" i="183"/>
  <c r="H182" i="183"/>
  <c r="H181" i="183"/>
  <c r="H177" i="183"/>
  <c r="H176" i="183"/>
  <c r="H175" i="183"/>
  <c r="H174" i="183"/>
  <c r="H173" i="183"/>
  <c r="H166" i="183"/>
  <c r="H165" i="183"/>
  <c r="H164" i="183"/>
  <c r="E164" i="183"/>
  <c r="E184" i="183" s="1"/>
  <c r="H163" i="183"/>
  <c r="H162" i="183"/>
  <c r="H153" i="183"/>
  <c r="H149" i="183"/>
  <c r="H148" i="183"/>
  <c r="H147" i="183"/>
  <c r="H146" i="183"/>
  <c r="H145" i="183"/>
  <c r="H144" i="183"/>
  <c r="H143" i="183"/>
  <c r="H142" i="183"/>
  <c r="H141" i="183"/>
  <c r="H140" i="183"/>
  <c r="H136" i="183"/>
  <c r="H135" i="183"/>
  <c r="H134" i="183"/>
  <c r="H133" i="183"/>
  <c r="H132" i="183"/>
  <c r="E132" i="183"/>
  <c r="H131" i="183"/>
  <c r="H114" i="183"/>
  <c r="H113" i="183"/>
  <c r="H112" i="183"/>
  <c r="H111" i="183"/>
  <c r="H110" i="183"/>
  <c r="H109" i="183"/>
  <c r="H108" i="183"/>
  <c r="H107" i="183"/>
  <c r="H106" i="183"/>
  <c r="H105" i="183"/>
  <c r="H95" i="183"/>
  <c r="I92" i="183"/>
  <c r="H92" i="183"/>
  <c r="H91" i="183"/>
  <c r="H90" i="183"/>
  <c r="H89" i="183"/>
  <c r="H88" i="183"/>
  <c r="H87" i="183"/>
  <c r="H86" i="183"/>
  <c r="H85" i="183"/>
  <c r="H84" i="183"/>
  <c r="H83" i="183"/>
  <c r="H82" i="183"/>
  <c r="H81" i="183"/>
  <c r="H80" i="183"/>
  <c r="H79" i="183"/>
  <c r="H78" i="183"/>
  <c r="H77" i="183"/>
  <c r="H73" i="183"/>
  <c r="H72" i="183"/>
  <c r="H71" i="183"/>
  <c r="H70" i="183"/>
  <c r="H69" i="183"/>
  <c r="E69" i="183"/>
  <c r="H68" i="183"/>
  <c r="H61" i="183"/>
  <c r="H60" i="183"/>
  <c r="H59" i="183"/>
  <c r="H58" i="183"/>
  <c r="H57" i="183"/>
  <c r="H56" i="183"/>
  <c r="H55" i="183"/>
  <c r="E55" i="183"/>
  <c r="H40" i="183"/>
  <c r="H39" i="183"/>
  <c r="H34" i="183"/>
  <c r="H33" i="183"/>
  <c r="G32" i="183"/>
  <c r="H32" i="183" s="1"/>
  <c r="H31" i="183"/>
  <c r="H25" i="183"/>
  <c r="H24" i="183"/>
  <c r="H23" i="183"/>
  <c r="H22" i="183"/>
  <c r="H21" i="183"/>
  <c r="H15" i="183"/>
  <c r="H13" i="183"/>
  <c r="L46" i="60"/>
  <c r="L47" i="60"/>
  <c r="L48" i="60"/>
  <c r="H46" i="74"/>
  <c r="H47" i="74"/>
  <c r="H48" i="74"/>
  <c r="H46" i="145"/>
  <c r="H47" i="145"/>
  <c r="H48" i="145"/>
  <c r="E164" i="137"/>
  <c r="H48" i="139"/>
  <c r="H47" i="139"/>
  <c r="H46" i="139"/>
  <c r="H45" i="139"/>
  <c r="J140" i="58"/>
  <c r="K140" i="58"/>
  <c r="M21" i="78"/>
  <c r="G45" i="80"/>
  <c r="G45" i="93"/>
  <c r="G45" i="141"/>
  <c r="L45" i="80"/>
  <c r="L56" i="80"/>
  <c r="L57" i="80"/>
  <c r="L58" i="80"/>
  <c r="L59" i="80"/>
  <c r="L60" i="80"/>
  <c r="L61" i="80"/>
  <c r="L56" i="141"/>
  <c r="L57" i="141"/>
  <c r="L58" i="141"/>
  <c r="L59" i="141"/>
  <c r="L60" i="141"/>
  <c r="L61" i="141"/>
  <c r="L56" i="93"/>
  <c r="L57" i="93"/>
  <c r="L58" i="93"/>
  <c r="L59" i="93"/>
  <c r="L60" i="93"/>
  <c r="L61" i="93"/>
  <c r="O108" i="68"/>
  <c r="P114" i="66"/>
  <c r="M33" i="63"/>
  <c r="M33" i="60"/>
  <c r="G33" i="63"/>
  <c r="I33" i="63" s="1"/>
  <c r="H33" i="63"/>
  <c r="G33" i="60"/>
  <c r="H33" i="60" s="1"/>
  <c r="L88" i="149"/>
  <c r="M88" i="149" s="1"/>
  <c r="O88" i="149" s="1"/>
  <c r="M80" i="149"/>
  <c r="O80" i="149" s="1"/>
  <c r="L80" i="149"/>
  <c r="L79" i="149"/>
  <c r="M79" i="149" s="1"/>
  <c r="O79" i="149" s="1"/>
  <c r="L78" i="149"/>
  <c r="M78" i="149" s="1"/>
  <c r="O78" i="149" s="1"/>
  <c r="R88" i="149"/>
  <c r="R78" i="149"/>
  <c r="R79" i="149"/>
  <c r="R80" i="149"/>
  <c r="R77" i="149"/>
  <c r="R88" i="71"/>
  <c r="M91" i="71"/>
  <c r="O91" i="71" s="1"/>
  <c r="R78" i="71"/>
  <c r="L78" i="71" s="1"/>
  <c r="M78" i="71" s="1"/>
  <c r="O78" i="71" s="1"/>
  <c r="R79" i="71"/>
  <c r="R80" i="71"/>
  <c r="L80" i="71" s="1"/>
  <c r="M80" i="71" s="1"/>
  <c r="O80" i="71" s="1"/>
  <c r="R77" i="71"/>
  <c r="L90" i="137"/>
  <c r="L88" i="72"/>
  <c r="M88" i="72" s="1"/>
  <c r="O88" i="72" s="1"/>
  <c r="L89" i="84"/>
  <c r="M89" i="84" s="1"/>
  <c r="O89" i="84" s="1"/>
  <c r="M89" i="72"/>
  <c r="O89" i="72" s="1"/>
  <c r="L89" i="72"/>
  <c r="R88" i="69"/>
  <c r="R78" i="69"/>
  <c r="R79" i="69"/>
  <c r="R77" i="69"/>
  <c r="R88" i="137"/>
  <c r="L88" i="137" s="1"/>
  <c r="M88" i="137" s="1"/>
  <c r="O88" i="137" s="1"/>
  <c r="R78" i="137"/>
  <c r="L78" i="137" s="1"/>
  <c r="M78" i="137" s="1"/>
  <c r="O78" i="137" s="1"/>
  <c r="R79" i="137"/>
  <c r="R77" i="137"/>
  <c r="R88" i="72"/>
  <c r="R88" i="84"/>
  <c r="L88" i="84" s="1"/>
  <c r="M88" i="84" s="1"/>
  <c r="O88" i="84" s="1"/>
  <c r="R78" i="72"/>
  <c r="L78" i="72" s="1"/>
  <c r="M78" i="72" s="1"/>
  <c r="O78" i="72" s="1"/>
  <c r="R79" i="72"/>
  <c r="R78" i="84"/>
  <c r="L78" i="84" s="1"/>
  <c r="M78" i="84" s="1"/>
  <c r="O78" i="84" s="1"/>
  <c r="R79" i="84"/>
  <c r="R77" i="72"/>
  <c r="R77" i="84"/>
  <c r="R88" i="79"/>
  <c r="O78" i="79"/>
  <c r="L78" i="79"/>
  <c r="M78" i="79" s="1"/>
  <c r="R78" i="79"/>
  <c r="M88" i="159"/>
  <c r="L95" i="93"/>
  <c r="L95" i="141"/>
  <c r="L95" i="80"/>
  <c r="L88" i="181"/>
  <c r="M88" i="181" s="1"/>
  <c r="M87" i="181"/>
  <c r="L87" i="181"/>
  <c r="L88" i="141"/>
  <c r="M88" i="141" s="1"/>
  <c r="O88" i="141" s="1"/>
  <c r="L88" i="80"/>
  <c r="M88" i="80" s="1"/>
  <c r="O88" i="80" s="1"/>
  <c r="L83" i="93"/>
  <c r="M83" i="93"/>
  <c r="L83" i="141"/>
  <c r="M83" i="141"/>
  <c r="L83" i="80"/>
  <c r="M83" i="80" s="1"/>
  <c r="L78" i="93"/>
  <c r="M78" i="93" s="1"/>
  <c r="O78" i="93" s="1"/>
  <c r="R88" i="93"/>
  <c r="L88" i="93" s="1"/>
  <c r="M88" i="93" s="1"/>
  <c r="O88" i="93" s="1"/>
  <c r="R88" i="141"/>
  <c r="R88" i="80"/>
  <c r="R85" i="93"/>
  <c r="R85" i="141"/>
  <c r="R85" i="80"/>
  <c r="R82" i="93"/>
  <c r="R82" i="141"/>
  <c r="R82" i="80"/>
  <c r="R79" i="93"/>
  <c r="R79" i="141"/>
  <c r="R79" i="80"/>
  <c r="R78" i="93"/>
  <c r="R78" i="141"/>
  <c r="L78" i="141" s="1"/>
  <c r="M78" i="141" s="1"/>
  <c r="O78" i="141" s="1"/>
  <c r="R78" i="80"/>
  <c r="L78" i="80" s="1"/>
  <c r="M78" i="80" s="1"/>
  <c r="O78" i="80" s="1"/>
  <c r="R77" i="93"/>
  <c r="R77" i="141"/>
  <c r="R77" i="80"/>
  <c r="G263" i="66"/>
  <c r="G264" i="66"/>
  <c r="G265" i="66"/>
  <c r="G266" i="66"/>
  <c r="G267" i="66"/>
  <c r="G268" i="66"/>
  <c r="G269" i="66"/>
  <c r="G270" i="66"/>
  <c r="G271" i="66"/>
  <c r="G272" i="66"/>
  <c r="G273" i="66"/>
  <c r="G274" i="66"/>
  <c r="G275" i="66"/>
  <c r="G276" i="66"/>
  <c r="G277" i="66"/>
  <c r="L90" i="63"/>
  <c r="R88" i="63"/>
  <c r="L88" i="63" s="1"/>
  <c r="M88" i="63" s="1"/>
  <c r="R79" i="63"/>
  <c r="R78" i="63"/>
  <c r="L78" i="63" s="1"/>
  <c r="M78" i="63" s="1"/>
  <c r="R77" i="63"/>
  <c r="R88" i="60"/>
  <c r="R82" i="60"/>
  <c r="R78" i="60"/>
  <c r="L78" i="60" s="1"/>
  <c r="M78" i="60" s="1"/>
  <c r="G30" i="58"/>
  <c r="E69" i="58"/>
  <c r="E92" i="58"/>
  <c r="E132" i="58"/>
  <c r="E164" i="58"/>
  <c r="E184" i="58" s="1"/>
  <c r="G258" i="58"/>
  <c r="G277" i="58"/>
  <c r="G291" i="58"/>
  <c r="G302" i="58"/>
  <c r="G350" i="58"/>
  <c r="G364" i="58"/>
  <c r="R88" i="181"/>
  <c r="R78" i="181"/>
  <c r="L78" i="181" s="1"/>
  <c r="M78" i="181" s="1"/>
  <c r="H78" i="181"/>
  <c r="I78" i="181"/>
  <c r="J78" i="181" s="1"/>
  <c r="R71" i="181"/>
  <c r="E109" i="112"/>
  <c r="C109" i="112"/>
  <c r="H27" i="142" l="1"/>
  <c r="G27" i="142" s="1"/>
  <c r="G14" i="183" s="1"/>
  <c r="G14" i="184" s="1"/>
  <c r="H14" i="184" s="1"/>
  <c r="C18" i="186"/>
  <c r="C36" i="186" s="1"/>
  <c r="K19" i="159" s="1"/>
  <c r="C64" i="185"/>
  <c r="F4" i="186"/>
  <c r="J4" i="186" s="1"/>
  <c r="F6" i="186"/>
  <c r="F7" i="186"/>
  <c r="J7" i="186" s="1"/>
  <c r="O90" i="184"/>
  <c r="M35" i="184"/>
  <c r="O25" i="184"/>
  <c r="J32" i="184"/>
  <c r="O176" i="184"/>
  <c r="O82" i="184"/>
  <c r="O21" i="184"/>
  <c r="O71" i="184"/>
  <c r="H112" i="184"/>
  <c r="J112" i="184" s="1"/>
  <c r="O112" i="184" s="1"/>
  <c r="O85" i="184"/>
  <c r="O165" i="184"/>
  <c r="O77" i="184"/>
  <c r="L149" i="184"/>
  <c r="M149" i="184" s="1"/>
  <c r="O166" i="184"/>
  <c r="O136" i="184"/>
  <c r="O177" i="184"/>
  <c r="O39" i="184"/>
  <c r="O42" i="184" s="1"/>
  <c r="J42" i="184"/>
  <c r="O60" i="184"/>
  <c r="O145" i="184"/>
  <c r="O15" i="184"/>
  <c r="M63" i="184"/>
  <c r="M26" i="184"/>
  <c r="O181" i="184"/>
  <c r="J190" i="184"/>
  <c r="O188" i="184"/>
  <c r="O190" i="184" s="1"/>
  <c r="J63" i="184"/>
  <c r="O55" i="184"/>
  <c r="O26" i="184"/>
  <c r="O132" i="184"/>
  <c r="J137" i="184"/>
  <c r="O57" i="184"/>
  <c r="M127" i="184"/>
  <c r="M156" i="184"/>
  <c r="O153" i="184"/>
  <c r="O156" i="184" s="1"/>
  <c r="O32" i="184"/>
  <c r="M50" i="184"/>
  <c r="O79" i="184"/>
  <c r="O182" i="184"/>
  <c r="I106" i="184"/>
  <c r="J106" i="184" s="1"/>
  <c r="H110" i="184"/>
  <c r="J107" i="184"/>
  <c r="O107" i="184" s="1"/>
  <c r="I110" i="184"/>
  <c r="J110" i="184" s="1"/>
  <c r="O110" i="184" s="1"/>
  <c r="H113" i="184"/>
  <c r="J113" i="184" s="1"/>
  <c r="O113" i="184" s="1"/>
  <c r="L141" i="184"/>
  <c r="M141" i="184" s="1"/>
  <c r="J169" i="184"/>
  <c r="O69" i="184"/>
  <c r="I143" i="184"/>
  <c r="J178" i="184"/>
  <c r="H33" i="184"/>
  <c r="J33" i="184" s="1"/>
  <c r="L89" i="184"/>
  <c r="M89" i="184" s="1"/>
  <c r="O89" i="184" s="1"/>
  <c r="L91" i="184"/>
  <c r="M91" i="184" s="1"/>
  <c r="L80" i="184"/>
  <c r="M80" i="184" s="1"/>
  <c r="O80" i="184" s="1"/>
  <c r="L70" i="184"/>
  <c r="M70" i="184" s="1"/>
  <c r="O70" i="184" s="1"/>
  <c r="L83" i="184"/>
  <c r="M83" i="184" s="1"/>
  <c r="O83" i="184" s="1"/>
  <c r="H47" i="184"/>
  <c r="J47" i="184" s="1"/>
  <c r="O47" i="184" s="1"/>
  <c r="J98" i="184"/>
  <c r="O95" i="184"/>
  <c r="O98" i="184" s="1"/>
  <c r="L144" i="184"/>
  <c r="M144" i="184" s="1"/>
  <c r="F224" i="184"/>
  <c r="F221" i="184" s="1"/>
  <c r="M169" i="184"/>
  <c r="M192" i="184" s="1"/>
  <c r="O174" i="184"/>
  <c r="I47" i="184"/>
  <c r="O68" i="184"/>
  <c r="L133" i="184"/>
  <c r="M133" i="184" s="1"/>
  <c r="L147" i="184"/>
  <c r="M147" i="184" s="1"/>
  <c r="O147" i="184" s="1"/>
  <c r="O164" i="184"/>
  <c r="H45" i="184"/>
  <c r="O194" i="184"/>
  <c r="J208" i="184"/>
  <c r="J45" i="184"/>
  <c r="J46" i="184"/>
  <c r="O46" i="184" s="1"/>
  <c r="J26" i="184"/>
  <c r="M178" i="184"/>
  <c r="I111" i="184"/>
  <c r="J111" i="184"/>
  <c r="O111" i="184" s="1"/>
  <c r="H143" i="184"/>
  <c r="H141" i="184"/>
  <c r="J141" i="184" s="1"/>
  <c r="O141" i="184" s="1"/>
  <c r="H149" i="184"/>
  <c r="J149" i="184" s="1"/>
  <c r="J91" i="184"/>
  <c r="O91" i="184" s="1"/>
  <c r="O175" i="184"/>
  <c r="J185" i="184"/>
  <c r="L183" i="184"/>
  <c r="M183" i="184" s="1"/>
  <c r="M185" i="184" s="1"/>
  <c r="I48" i="184"/>
  <c r="I109" i="184"/>
  <c r="J109" i="184" s="1"/>
  <c r="O109" i="184" s="1"/>
  <c r="H140" i="184"/>
  <c r="J140" i="184" s="1"/>
  <c r="H142" i="184"/>
  <c r="J142" i="184" s="1"/>
  <c r="O142" i="184" s="1"/>
  <c r="H144" i="184"/>
  <c r="J144" i="184" s="1"/>
  <c r="H146" i="184"/>
  <c r="H148" i="184"/>
  <c r="H46" i="184"/>
  <c r="I140" i="184"/>
  <c r="I144" i="184"/>
  <c r="I146" i="184"/>
  <c r="J146" i="184" s="1"/>
  <c r="O146" i="184" s="1"/>
  <c r="I148" i="184"/>
  <c r="H34" i="184"/>
  <c r="J34" i="184" s="1"/>
  <c r="O34" i="184" s="1"/>
  <c r="I46" i="184"/>
  <c r="I107" i="184"/>
  <c r="H114" i="184"/>
  <c r="J114" i="184" s="1"/>
  <c r="O114" i="184" s="1"/>
  <c r="H48" i="184"/>
  <c r="J48" i="184" s="1"/>
  <c r="O48" i="184" s="1"/>
  <c r="H107" i="184"/>
  <c r="J33" i="63"/>
  <c r="O33" i="63" s="1"/>
  <c r="I33" i="60"/>
  <c r="J33" i="60" s="1"/>
  <c r="O33" i="60" s="1"/>
  <c r="O78" i="181"/>
  <c r="I14" i="184" l="1"/>
  <c r="J14" i="184" s="1"/>
  <c r="O14" i="184" s="1"/>
  <c r="O17" i="184" s="1"/>
  <c r="C4" i="185" s="1"/>
  <c r="J6" i="186"/>
  <c r="J17" i="184"/>
  <c r="E219" i="184"/>
  <c r="E228" i="184" s="1"/>
  <c r="C70" i="185" s="1"/>
  <c r="C45" i="186" s="1"/>
  <c r="O169" i="184"/>
  <c r="M74" i="184"/>
  <c r="O149" i="184"/>
  <c r="G224" i="184"/>
  <c r="J148" i="184"/>
  <c r="O148" i="184" s="1"/>
  <c r="M150" i="184"/>
  <c r="J143" i="184"/>
  <c r="O143" i="184" s="1"/>
  <c r="G223" i="184"/>
  <c r="O106" i="184"/>
  <c r="O127" i="184" s="1"/>
  <c r="J127" i="184"/>
  <c r="O33" i="184"/>
  <c r="O35" i="184" s="1"/>
  <c r="J35" i="184"/>
  <c r="F219" i="184"/>
  <c r="O45" i="184"/>
  <c r="O50" i="184" s="1"/>
  <c r="J50" i="184"/>
  <c r="M137" i="184"/>
  <c r="O133" i="184"/>
  <c r="O137" i="184" s="1"/>
  <c r="O63" i="184"/>
  <c r="O178" i="184"/>
  <c r="J92" i="184"/>
  <c r="J93" i="184"/>
  <c r="O74" i="184"/>
  <c r="M93" i="184"/>
  <c r="M101" i="184" s="1"/>
  <c r="O183" i="184"/>
  <c r="O185" i="184" s="1"/>
  <c r="O192" i="184" s="1"/>
  <c r="J150" i="184"/>
  <c r="O140" i="184"/>
  <c r="O144" i="184"/>
  <c r="J192" i="184"/>
  <c r="G53" i="112"/>
  <c r="H53" i="112" s="1"/>
  <c r="I53" i="112" s="1"/>
  <c r="E54" i="112"/>
  <c r="G54" i="112" s="1"/>
  <c r="H54" i="112" s="1"/>
  <c r="I54" i="112" s="1"/>
  <c r="G55" i="112"/>
  <c r="H55" i="112" s="1"/>
  <c r="I55" i="112" s="1"/>
  <c r="I65" i="112" s="1"/>
  <c r="E41" i="112"/>
  <c r="E70" i="112"/>
  <c r="M159" i="184" l="1"/>
  <c r="O150" i="184"/>
  <c r="O159" i="184" s="1"/>
  <c r="J159" i="184"/>
  <c r="F228" i="184"/>
  <c r="C71" i="185" s="1"/>
  <c r="C46" i="186" s="1"/>
  <c r="O92" i="184"/>
  <c r="O93" i="184" s="1"/>
  <c r="J94" i="184"/>
  <c r="J101" i="184" s="1"/>
  <c r="H27" i="66"/>
  <c r="H26" i="66"/>
  <c r="H25" i="66"/>
  <c r="H24" i="66"/>
  <c r="H23" i="66"/>
  <c r="H21" i="68"/>
  <c r="J213" i="184" l="1"/>
  <c r="O101" i="184"/>
  <c r="H7" i="177"/>
  <c r="H6" i="177"/>
  <c r="H5" i="177"/>
  <c r="H4" i="177"/>
  <c r="H7" i="170"/>
  <c r="H6" i="170"/>
  <c r="H5" i="170"/>
  <c r="H4" i="170"/>
  <c r="H7" i="167"/>
  <c r="H6" i="167"/>
  <c r="H5" i="167"/>
  <c r="H4" i="167"/>
  <c r="H7" i="164"/>
  <c r="H6" i="164"/>
  <c r="H5" i="164"/>
  <c r="H4" i="164"/>
  <c r="H7" i="165"/>
  <c r="H6" i="165"/>
  <c r="H5" i="165"/>
  <c r="H4" i="165"/>
  <c r="H7" i="166"/>
  <c r="H6" i="166"/>
  <c r="H5" i="166"/>
  <c r="H4" i="166"/>
  <c r="H7" i="163"/>
  <c r="H6" i="163"/>
  <c r="H5" i="163"/>
  <c r="H4" i="163"/>
  <c r="H7" i="162"/>
  <c r="H6" i="162"/>
  <c r="H5" i="162"/>
  <c r="H4" i="162"/>
  <c r="H7" i="161"/>
  <c r="H6" i="161"/>
  <c r="H5" i="161"/>
  <c r="H4" i="161"/>
  <c r="H7" i="160"/>
  <c r="H6" i="160"/>
  <c r="H5" i="160"/>
  <c r="H4" i="160"/>
  <c r="C41" i="152"/>
  <c r="C51" i="86"/>
  <c r="C41" i="86"/>
  <c r="C51" i="90"/>
  <c r="C41" i="90"/>
  <c r="E51" i="136"/>
  <c r="D51" i="136"/>
  <c r="C51" i="136"/>
  <c r="E41" i="136"/>
  <c r="D41" i="136"/>
  <c r="C41" i="136"/>
  <c r="C51" i="91"/>
  <c r="C41" i="91"/>
  <c r="D51" i="88"/>
  <c r="C51" i="88"/>
  <c r="D41" i="88"/>
  <c r="C51" i="85"/>
  <c r="C30" i="163" s="1"/>
  <c r="C51" i="89"/>
  <c r="C30" i="162"/>
  <c r="C41" i="89"/>
  <c r="C18" i="162" s="1"/>
  <c r="G19" i="99"/>
  <c r="I19" i="99"/>
  <c r="J19" i="99"/>
  <c r="K19" i="99"/>
  <c r="L19" i="99"/>
  <c r="M19" i="99"/>
  <c r="N19" i="99"/>
  <c r="C30" i="167"/>
  <c r="D30" i="166"/>
  <c r="C30" i="177"/>
  <c r="C30" i="166"/>
  <c r="D30" i="164"/>
  <c r="E30" i="166"/>
  <c r="C30" i="165"/>
  <c r="L90" i="181"/>
  <c r="O220" i="181"/>
  <c r="C12" i="132"/>
  <c r="R184" i="181"/>
  <c r="R183" i="181"/>
  <c r="R182" i="181"/>
  <c r="R181" i="181"/>
  <c r="L181" i="181" s="1"/>
  <c r="M181" i="181" s="1"/>
  <c r="R175" i="181"/>
  <c r="L166" i="181"/>
  <c r="M166" i="181" s="1"/>
  <c r="L165" i="181"/>
  <c r="M165" i="181" s="1"/>
  <c r="L164" i="181"/>
  <c r="M164" i="181" s="1"/>
  <c r="R149" i="181"/>
  <c r="G149" i="181"/>
  <c r="I149" i="181" s="1"/>
  <c r="R148" i="181"/>
  <c r="L148" i="181" s="1"/>
  <c r="M148" i="181" s="1"/>
  <c r="G148" i="181"/>
  <c r="I148" i="181" s="1"/>
  <c r="R147" i="181"/>
  <c r="G147" i="181"/>
  <c r="R146" i="181"/>
  <c r="G146" i="181"/>
  <c r="H146" i="181" s="1"/>
  <c r="R145" i="181"/>
  <c r="G145" i="181"/>
  <c r="I145" i="181" s="1"/>
  <c r="R144" i="181"/>
  <c r="G144" i="181"/>
  <c r="H144" i="181" s="1"/>
  <c r="R143" i="181"/>
  <c r="G143" i="181"/>
  <c r="I143" i="181" s="1"/>
  <c r="R142" i="181"/>
  <c r="L142" i="181" s="1"/>
  <c r="M142" i="181" s="1"/>
  <c r="G142" i="181"/>
  <c r="H142" i="181" s="1"/>
  <c r="R141" i="181"/>
  <c r="G141" i="181"/>
  <c r="R140" i="181"/>
  <c r="G140" i="181"/>
  <c r="H140" i="181" s="1"/>
  <c r="R133" i="181"/>
  <c r="L133" i="181" s="1"/>
  <c r="M133" i="181" s="1"/>
  <c r="L114" i="181"/>
  <c r="M114" i="181" s="1"/>
  <c r="G114" i="181"/>
  <c r="L113" i="181"/>
  <c r="M113" i="181" s="1"/>
  <c r="G113" i="181"/>
  <c r="L112" i="181"/>
  <c r="M112" i="181" s="1"/>
  <c r="G112" i="181"/>
  <c r="L111" i="181"/>
  <c r="M111" i="181" s="1"/>
  <c r="G111" i="181"/>
  <c r="L110" i="181"/>
  <c r="M110" i="181" s="1"/>
  <c r="G110" i="181"/>
  <c r="L109" i="181"/>
  <c r="M109" i="181" s="1"/>
  <c r="G109" i="181"/>
  <c r="H109" i="181" s="1"/>
  <c r="L108" i="181"/>
  <c r="M108" i="181" s="1"/>
  <c r="G108" i="181"/>
  <c r="I108" i="181" s="1"/>
  <c r="L107" i="181"/>
  <c r="M107" i="181" s="1"/>
  <c r="G107" i="181"/>
  <c r="H107" i="181" s="1"/>
  <c r="L106" i="181"/>
  <c r="M106" i="181" s="1"/>
  <c r="G106" i="181"/>
  <c r="I106" i="181" s="1"/>
  <c r="R70" i="181"/>
  <c r="L61" i="181"/>
  <c r="M61" i="181" s="1"/>
  <c r="L60" i="181"/>
  <c r="M60" i="181" s="1"/>
  <c r="L59" i="181"/>
  <c r="M59" i="181" s="1"/>
  <c r="L58" i="181"/>
  <c r="M58" i="181" s="1"/>
  <c r="L57" i="181"/>
  <c r="M57" i="181" s="1"/>
  <c r="L56" i="181"/>
  <c r="M56" i="181" s="1"/>
  <c r="O56" i="181" s="1"/>
  <c r="L55" i="181"/>
  <c r="M55" i="181" s="1"/>
  <c r="L48" i="181"/>
  <c r="M48" i="181" s="1"/>
  <c r="G48" i="181"/>
  <c r="L47" i="181"/>
  <c r="M47" i="181" s="1"/>
  <c r="G47" i="181"/>
  <c r="L46" i="181"/>
  <c r="M46" i="181" s="1"/>
  <c r="G46" i="181"/>
  <c r="H46" i="181" s="1"/>
  <c r="L45" i="181"/>
  <c r="M45" i="181" s="1"/>
  <c r="G45" i="181"/>
  <c r="L40" i="181"/>
  <c r="M40" i="181" s="1"/>
  <c r="L39" i="181"/>
  <c r="M39" i="181" s="1"/>
  <c r="G33" i="181"/>
  <c r="G32" i="181"/>
  <c r="H32" i="181" s="1"/>
  <c r="G31" i="181"/>
  <c r="G30" i="181"/>
  <c r="L25" i="181"/>
  <c r="M25" i="181" s="1"/>
  <c r="L24" i="181"/>
  <c r="M24" i="181" s="1"/>
  <c r="L23" i="181"/>
  <c r="M23" i="181" s="1"/>
  <c r="L22" i="181"/>
  <c r="M22" i="181" s="1"/>
  <c r="L21" i="181"/>
  <c r="M21" i="181" s="1"/>
  <c r="E224" i="181"/>
  <c r="E221" i="181" s="1"/>
  <c r="F223" i="181"/>
  <c r="F220" i="181" s="1"/>
  <c r="E223" i="181"/>
  <c r="E220" i="181" s="1"/>
  <c r="L92" i="181"/>
  <c r="M92" i="181" s="1"/>
  <c r="I206" i="181"/>
  <c r="I205" i="181"/>
  <c r="I204" i="181"/>
  <c r="H204" i="181"/>
  <c r="J204" i="181" s="1"/>
  <c r="I203" i="181"/>
  <c r="I202" i="181"/>
  <c r="J202" i="181" s="1"/>
  <c r="H202" i="181"/>
  <c r="I201" i="181"/>
  <c r="H201" i="181"/>
  <c r="J201" i="181" s="1"/>
  <c r="I200" i="181"/>
  <c r="H200" i="181"/>
  <c r="J200" i="181" s="1"/>
  <c r="I199" i="181"/>
  <c r="H199" i="181"/>
  <c r="J199" i="181" s="1"/>
  <c r="O199" i="181" s="1"/>
  <c r="O198" i="181"/>
  <c r="I198" i="181"/>
  <c r="O197" i="181"/>
  <c r="I197" i="181"/>
  <c r="I196" i="181"/>
  <c r="H196" i="181"/>
  <c r="J196" i="181" s="1"/>
  <c r="O196" i="181" s="1"/>
  <c r="I195" i="181"/>
  <c r="H195" i="181"/>
  <c r="M194" i="181"/>
  <c r="I194" i="181"/>
  <c r="J194" i="181" s="1"/>
  <c r="H194" i="181"/>
  <c r="I188" i="181"/>
  <c r="H188" i="181"/>
  <c r="J188" i="181" s="1"/>
  <c r="M187" i="181"/>
  <c r="I184" i="181"/>
  <c r="H184" i="181"/>
  <c r="E184" i="181"/>
  <c r="J184" i="181" s="1"/>
  <c r="I183" i="181"/>
  <c r="J183" i="181" s="1"/>
  <c r="H183" i="181"/>
  <c r="I182" i="181"/>
  <c r="H182" i="181"/>
  <c r="J182" i="181" s="1"/>
  <c r="I181" i="181"/>
  <c r="J181" i="181" s="1"/>
  <c r="H181" i="181"/>
  <c r="I177" i="181"/>
  <c r="H177" i="181"/>
  <c r="J177" i="181" s="1"/>
  <c r="I176" i="181"/>
  <c r="H176" i="181"/>
  <c r="J176" i="181" s="1"/>
  <c r="I175" i="181"/>
  <c r="H175" i="181"/>
  <c r="J175" i="181" s="1"/>
  <c r="M174" i="181"/>
  <c r="I174" i="181"/>
  <c r="H174" i="181"/>
  <c r="I166" i="181"/>
  <c r="H166" i="181"/>
  <c r="J166" i="181" s="1"/>
  <c r="I165" i="181"/>
  <c r="H165" i="181"/>
  <c r="J165" i="181" s="1"/>
  <c r="J164" i="181"/>
  <c r="I164" i="181"/>
  <c r="H164" i="181"/>
  <c r="E164" i="181"/>
  <c r="I153" i="181"/>
  <c r="H153" i="181"/>
  <c r="J153" i="181" s="1"/>
  <c r="I136" i="181"/>
  <c r="H136" i="181"/>
  <c r="J136" i="181" s="1"/>
  <c r="J135" i="181"/>
  <c r="I135" i="181"/>
  <c r="H135" i="181"/>
  <c r="I134" i="181"/>
  <c r="H134" i="181"/>
  <c r="J134" i="181" s="1"/>
  <c r="I133" i="181"/>
  <c r="H133" i="181"/>
  <c r="J133" i="181" s="1"/>
  <c r="M132" i="181"/>
  <c r="I132" i="181"/>
  <c r="H132" i="181"/>
  <c r="J132" i="181" s="1"/>
  <c r="J98" i="181"/>
  <c r="J95" i="181"/>
  <c r="I95" i="181"/>
  <c r="H95" i="181"/>
  <c r="R92" i="181"/>
  <c r="I92" i="181"/>
  <c r="H92" i="181"/>
  <c r="M90" i="181"/>
  <c r="I90" i="181"/>
  <c r="H90" i="181"/>
  <c r="J90" i="181" s="1"/>
  <c r="O90" i="181" s="1"/>
  <c r="I85" i="181"/>
  <c r="H85" i="181"/>
  <c r="J85" i="181" s="1"/>
  <c r="I83" i="181"/>
  <c r="H83" i="181"/>
  <c r="J83" i="181" s="1"/>
  <c r="J82" i="181"/>
  <c r="I82" i="181"/>
  <c r="H82" i="181"/>
  <c r="I79" i="181"/>
  <c r="H79" i="181"/>
  <c r="J79" i="181" s="1"/>
  <c r="I77" i="181"/>
  <c r="H77" i="181"/>
  <c r="J77" i="181" s="1"/>
  <c r="J92" i="181" s="1"/>
  <c r="I71" i="181"/>
  <c r="H71" i="181"/>
  <c r="J71" i="181" s="1"/>
  <c r="I70" i="181"/>
  <c r="H70" i="181"/>
  <c r="J70" i="181" s="1"/>
  <c r="M69" i="181"/>
  <c r="I69" i="181"/>
  <c r="H69" i="181"/>
  <c r="J69" i="181" s="1"/>
  <c r="O68" i="181"/>
  <c r="M68" i="181"/>
  <c r="I61" i="181"/>
  <c r="H61" i="181"/>
  <c r="J61" i="181" s="1"/>
  <c r="I60" i="181"/>
  <c r="H60" i="181"/>
  <c r="J60" i="181" s="1"/>
  <c r="J59" i="181"/>
  <c r="I59" i="181"/>
  <c r="H59" i="181"/>
  <c r="I58" i="181"/>
  <c r="H58" i="181"/>
  <c r="J58" i="181" s="1"/>
  <c r="I57" i="181"/>
  <c r="H57" i="181"/>
  <c r="J57" i="181" s="1"/>
  <c r="J56" i="181"/>
  <c r="I56" i="181"/>
  <c r="H56" i="181"/>
  <c r="I55" i="181"/>
  <c r="H55" i="181"/>
  <c r="E55" i="181"/>
  <c r="J55" i="181" s="1"/>
  <c r="J40" i="181"/>
  <c r="I40" i="181"/>
  <c r="H40" i="181"/>
  <c r="I39" i="181"/>
  <c r="H39" i="181"/>
  <c r="J39" i="181" s="1"/>
  <c r="M34" i="181"/>
  <c r="M35" i="181" s="1"/>
  <c r="I34" i="181"/>
  <c r="H34" i="181"/>
  <c r="J34" i="181" s="1"/>
  <c r="O34" i="181" s="1"/>
  <c r="M33" i="181"/>
  <c r="M32" i="181"/>
  <c r="I25" i="181"/>
  <c r="H25" i="181"/>
  <c r="J25" i="181" s="1"/>
  <c r="I24" i="181"/>
  <c r="H24" i="181"/>
  <c r="J24" i="181" s="1"/>
  <c r="I23" i="181"/>
  <c r="H23" i="181"/>
  <c r="J23" i="181" s="1"/>
  <c r="I22" i="181"/>
  <c r="H22" i="181"/>
  <c r="J22" i="181" s="1"/>
  <c r="I21" i="181"/>
  <c r="H21" i="181"/>
  <c r="J21" i="181" s="1"/>
  <c r="M15" i="181"/>
  <c r="I15" i="181"/>
  <c r="H15" i="181"/>
  <c r="J15" i="181" s="1"/>
  <c r="O15" i="181" s="1"/>
  <c r="M14" i="181"/>
  <c r="M13" i="181"/>
  <c r="N11" i="99"/>
  <c r="N12" i="99"/>
  <c r="N13" i="99"/>
  <c r="N14" i="99"/>
  <c r="N15" i="99"/>
  <c r="N16" i="99"/>
  <c r="N17" i="99"/>
  <c r="N18" i="99"/>
  <c r="N20" i="99"/>
  <c r="N10" i="99"/>
  <c r="O220" i="149"/>
  <c r="L90" i="149"/>
  <c r="R184" i="71"/>
  <c r="R183" i="71"/>
  <c r="R182" i="71"/>
  <c r="R181" i="71"/>
  <c r="R175" i="71"/>
  <c r="L166" i="71"/>
  <c r="L165" i="71"/>
  <c r="L164" i="71"/>
  <c r="R149" i="71"/>
  <c r="G149" i="71"/>
  <c r="R148" i="71"/>
  <c r="G148" i="71"/>
  <c r="R147" i="71"/>
  <c r="G147" i="71"/>
  <c r="R146" i="71"/>
  <c r="G146" i="71"/>
  <c r="R145" i="71"/>
  <c r="G145" i="71"/>
  <c r="R144" i="71"/>
  <c r="G144" i="71"/>
  <c r="R143" i="71"/>
  <c r="G143" i="71"/>
  <c r="R142" i="71"/>
  <c r="G142" i="71"/>
  <c r="R141" i="71"/>
  <c r="G141" i="71"/>
  <c r="R140" i="71"/>
  <c r="G140" i="71"/>
  <c r="R133" i="71"/>
  <c r="L114" i="71"/>
  <c r="G114" i="71"/>
  <c r="L113" i="71"/>
  <c r="G113" i="71"/>
  <c r="L112" i="71"/>
  <c r="G112" i="71"/>
  <c r="L111" i="71"/>
  <c r="G111" i="71"/>
  <c r="L110" i="71"/>
  <c r="G110" i="71"/>
  <c r="L109" i="71"/>
  <c r="G109" i="71"/>
  <c r="L108" i="71"/>
  <c r="G108" i="71"/>
  <c r="L107" i="71"/>
  <c r="G107" i="71"/>
  <c r="L106" i="71"/>
  <c r="G106" i="71"/>
  <c r="R70" i="71"/>
  <c r="L61" i="71"/>
  <c r="L60" i="71"/>
  <c r="L59" i="71"/>
  <c r="L58" i="71"/>
  <c r="L57" i="71"/>
  <c r="L56" i="71"/>
  <c r="L55" i="71"/>
  <c r="L48" i="71"/>
  <c r="L47" i="71"/>
  <c r="L46" i="71"/>
  <c r="L45" i="71"/>
  <c r="L40" i="71"/>
  <c r="L39" i="71"/>
  <c r="L25" i="71"/>
  <c r="L24" i="71"/>
  <c r="L23" i="71"/>
  <c r="L22" i="71"/>
  <c r="L21" i="71"/>
  <c r="D27" i="131"/>
  <c r="D28" i="131"/>
  <c r="D29" i="131"/>
  <c r="D30" i="131"/>
  <c r="D31" i="131"/>
  <c r="D32" i="131"/>
  <c r="D33" i="131"/>
  <c r="D34" i="131"/>
  <c r="D35" i="131"/>
  <c r="D36" i="131"/>
  <c r="D37" i="131"/>
  <c r="D26" i="131"/>
  <c r="C27" i="131"/>
  <c r="C28" i="131"/>
  <c r="C29" i="131"/>
  <c r="C30" i="131"/>
  <c r="C31" i="131"/>
  <c r="C32" i="131"/>
  <c r="C33" i="131"/>
  <c r="C34" i="131"/>
  <c r="C35" i="131"/>
  <c r="C36" i="131"/>
  <c r="E31" i="131"/>
  <c r="R184" i="72"/>
  <c r="R183" i="72"/>
  <c r="R182" i="72"/>
  <c r="R181" i="72"/>
  <c r="R175" i="72"/>
  <c r="L166" i="72"/>
  <c r="L165" i="72"/>
  <c r="L164" i="72"/>
  <c r="R149" i="72"/>
  <c r="G149" i="72"/>
  <c r="R148" i="72"/>
  <c r="G148" i="72"/>
  <c r="R147" i="72"/>
  <c r="G147" i="72"/>
  <c r="R146" i="72"/>
  <c r="G146" i="72"/>
  <c r="R145" i="72"/>
  <c r="G145" i="72"/>
  <c r="R144" i="72"/>
  <c r="G144" i="72"/>
  <c r="R143" i="72"/>
  <c r="G143" i="72"/>
  <c r="R142" i="72"/>
  <c r="G142" i="72"/>
  <c r="R141" i="72"/>
  <c r="G141" i="72"/>
  <c r="R140" i="72"/>
  <c r="G140" i="72"/>
  <c r="R133" i="72"/>
  <c r="L114" i="72"/>
  <c r="G114" i="72"/>
  <c r="L113" i="72"/>
  <c r="G113" i="72"/>
  <c r="L112" i="72"/>
  <c r="G112" i="72"/>
  <c r="L111" i="72"/>
  <c r="G111" i="72"/>
  <c r="L110" i="72"/>
  <c r="G110" i="72"/>
  <c r="L109" i="72"/>
  <c r="G109" i="72"/>
  <c r="L108" i="72"/>
  <c r="G108" i="72"/>
  <c r="L107" i="72"/>
  <c r="G107" i="72"/>
  <c r="L106" i="72"/>
  <c r="G106" i="72"/>
  <c r="R70" i="72"/>
  <c r="L61" i="72"/>
  <c r="L60" i="72"/>
  <c r="L59" i="72"/>
  <c r="L58" i="72"/>
  <c r="L57" i="72"/>
  <c r="L56" i="72"/>
  <c r="L55" i="72"/>
  <c r="L48" i="72"/>
  <c r="G48" i="72"/>
  <c r="L47" i="72"/>
  <c r="G47" i="72"/>
  <c r="L46" i="72"/>
  <c r="G46" i="72"/>
  <c r="L45" i="72"/>
  <c r="G45" i="72"/>
  <c r="L40" i="72"/>
  <c r="L39" i="72"/>
  <c r="L25" i="72"/>
  <c r="L24" i="72"/>
  <c r="L23" i="72"/>
  <c r="L22" i="72"/>
  <c r="L21" i="72"/>
  <c r="R184" i="69"/>
  <c r="R183" i="69"/>
  <c r="R182" i="69"/>
  <c r="R181" i="69"/>
  <c r="R175" i="69"/>
  <c r="L166" i="69"/>
  <c r="L165" i="69"/>
  <c r="L164" i="69"/>
  <c r="R149" i="69"/>
  <c r="G149" i="69"/>
  <c r="R148" i="69"/>
  <c r="G148" i="69"/>
  <c r="R147" i="69"/>
  <c r="G147" i="69"/>
  <c r="R146" i="69"/>
  <c r="G146" i="69"/>
  <c r="R145" i="69"/>
  <c r="G145" i="69"/>
  <c r="R144" i="69"/>
  <c r="G144" i="69"/>
  <c r="R143" i="69"/>
  <c r="G143" i="69"/>
  <c r="R142" i="69"/>
  <c r="G142" i="69"/>
  <c r="R141" i="69"/>
  <c r="G141" i="69"/>
  <c r="R140" i="69"/>
  <c r="G140" i="69"/>
  <c r="R133" i="69"/>
  <c r="L114" i="69"/>
  <c r="G114" i="69"/>
  <c r="L113" i="69"/>
  <c r="G113" i="69"/>
  <c r="L112" i="69"/>
  <c r="G112" i="69"/>
  <c r="L111" i="69"/>
  <c r="G111" i="69"/>
  <c r="L110" i="69"/>
  <c r="G110" i="69"/>
  <c r="L109" i="69"/>
  <c r="G109" i="69"/>
  <c r="L108" i="69"/>
  <c r="G108" i="69"/>
  <c r="L107" i="69"/>
  <c r="G107" i="69"/>
  <c r="L106" i="69"/>
  <c r="G106" i="69"/>
  <c r="R70" i="69"/>
  <c r="L61" i="69"/>
  <c r="G61" i="69"/>
  <c r="L60" i="69"/>
  <c r="G60" i="69"/>
  <c r="L59" i="69"/>
  <c r="G59" i="69"/>
  <c r="L58" i="69"/>
  <c r="G58" i="69"/>
  <c r="L57" i="69"/>
  <c r="G57" i="69"/>
  <c r="L56" i="69"/>
  <c r="G56" i="69"/>
  <c r="L55" i="69"/>
  <c r="G55" i="69"/>
  <c r="L48" i="69"/>
  <c r="L47" i="69"/>
  <c r="L46" i="69"/>
  <c r="L45" i="69"/>
  <c r="L40" i="69"/>
  <c r="L39" i="69"/>
  <c r="L25" i="69"/>
  <c r="L24" i="69"/>
  <c r="L23" i="69"/>
  <c r="L22" i="69"/>
  <c r="L21" i="69"/>
  <c r="R184" i="137"/>
  <c r="R183" i="137"/>
  <c r="R182" i="137"/>
  <c r="R181" i="137"/>
  <c r="R175" i="137"/>
  <c r="L166" i="137"/>
  <c r="L165" i="137"/>
  <c r="L164" i="137"/>
  <c r="R149" i="137"/>
  <c r="G149" i="137"/>
  <c r="R148" i="137"/>
  <c r="G148" i="137"/>
  <c r="R147" i="137"/>
  <c r="G147" i="137"/>
  <c r="R146" i="137"/>
  <c r="G146" i="137"/>
  <c r="R145" i="137"/>
  <c r="G145" i="137"/>
  <c r="R144" i="137"/>
  <c r="G144" i="137"/>
  <c r="R143" i="137"/>
  <c r="G143" i="137"/>
  <c r="R142" i="137"/>
  <c r="G142" i="137"/>
  <c r="R141" i="137"/>
  <c r="G141" i="137"/>
  <c r="R140" i="137"/>
  <c r="G140" i="137"/>
  <c r="R133" i="137"/>
  <c r="L114" i="137"/>
  <c r="G114" i="137"/>
  <c r="L113" i="137"/>
  <c r="G113" i="137"/>
  <c r="L112" i="137"/>
  <c r="G112" i="137"/>
  <c r="L111" i="137"/>
  <c r="G111" i="137"/>
  <c r="L110" i="137"/>
  <c r="G110" i="137"/>
  <c r="L109" i="137"/>
  <c r="G109" i="137"/>
  <c r="L108" i="137"/>
  <c r="G108" i="137"/>
  <c r="L107" i="137"/>
  <c r="G107" i="137"/>
  <c r="L106" i="137"/>
  <c r="G106" i="137"/>
  <c r="R70" i="137"/>
  <c r="L61" i="137"/>
  <c r="L60" i="137"/>
  <c r="L59" i="137"/>
  <c r="L58" i="137"/>
  <c r="L57" i="137"/>
  <c r="L56" i="137"/>
  <c r="L55" i="137"/>
  <c r="L48" i="137"/>
  <c r="G48" i="137"/>
  <c r="L47" i="137"/>
  <c r="G47" i="137"/>
  <c r="L46" i="137"/>
  <c r="G46" i="137"/>
  <c r="L45" i="137"/>
  <c r="G45" i="137"/>
  <c r="L40" i="137"/>
  <c r="L39" i="137"/>
  <c r="L25" i="137"/>
  <c r="L24" i="137"/>
  <c r="L23" i="137"/>
  <c r="L22" i="137"/>
  <c r="L21" i="137"/>
  <c r="R184" i="80"/>
  <c r="R183" i="80"/>
  <c r="R182" i="80"/>
  <c r="R181" i="80"/>
  <c r="R175" i="80"/>
  <c r="L166" i="80"/>
  <c r="L165" i="80"/>
  <c r="L164" i="80"/>
  <c r="R149" i="80"/>
  <c r="G149" i="80"/>
  <c r="R148" i="80"/>
  <c r="G148" i="80"/>
  <c r="R147" i="80"/>
  <c r="G147" i="80"/>
  <c r="R146" i="80"/>
  <c r="G146" i="80"/>
  <c r="R145" i="80"/>
  <c r="G145" i="80"/>
  <c r="R144" i="80"/>
  <c r="G144" i="80"/>
  <c r="R143" i="80"/>
  <c r="G143" i="80"/>
  <c r="R142" i="80"/>
  <c r="G142" i="80"/>
  <c r="R141" i="80"/>
  <c r="G141" i="80"/>
  <c r="R140" i="80"/>
  <c r="G140" i="80"/>
  <c r="R133" i="80"/>
  <c r="L114" i="80"/>
  <c r="G114" i="80"/>
  <c r="L113" i="80"/>
  <c r="G113" i="80"/>
  <c r="L112" i="80"/>
  <c r="G112" i="80"/>
  <c r="L111" i="80"/>
  <c r="G111" i="80"/>
  <c r="L110" i="80"/>
  <c r="G110" i="80"/>
  <c r="L109" i="80"/>
  <c r="G109" i="80"/>
  <c r="L108" i="80"/>
  <c r="G108" i="80"/>
  <c r="L107" i="80"/>
  <c r="G107" i="80"/>
  <c r="L106" i="80"/>
  <c r="G106" i="80"/>
  <c r="R70" i="80"/>
  <c r="L55" i="80"/>
  <c r="L48" i="80"/>
  <c r="G48" i="80"/>
  <c r="L47" i="80"/>
  <c r="G47" i="80"/>
  <c r="L46" i="80"/>
  <c r="G46" i="80"/>
  <c r="L40" i="80"/>
  <c r="L39" i="80"/>
  <c r="G33" i="80"/>
  <c r="G32" i="80"/>
  <c r="G31" i="80"/>
  <c r="G30" i="80"/>
  <c r="L25" i="80"/>
  <c r="L24" i="80"/>
  <c r="L23" i="80"/>
  <c r="L22" i="80"/>
  <c r="L21" i="80"/>
  <c r="R184" i="93"/>
  <c r="R183" i="93"/>
  <c r="R182" i="93"/>
  <c r="R181" i="93"/>
  <c r="R175" i="93"/>
  <c r="L166" i="93"/>
  <c r="L165" i="93"/>
  <c r="L164" i="93"/>
  <c r="R149" i="93"/>
  <c r="G149" i="93"/>
  <c r="R148" i="93"/>
  <c r="G148" i="93"/>
  <c r="R147" i="93"/>
  <c r="G147" i="93"/>
  <c r="R146" i="93"/>
  <c r="G146" i="93"/>
  <c r="R145" i="93"/>
  <c r="G145" i="93"/>
  <c r="R144" i="93"/>
  <c r="G144" i="93"/>
  <c r="R143" i="93"/>
  <c r="G143" i="93"/>
  <c r="R142" i="93"/>
  <c r="G142" i="93"/>
  <c r="R141" i="93"/>
  <c r="G141" i="93"/>
  <c r="R140" i="93"/>
  <c r="G140" i="93"/>
  <c r="R133" i="93"/>
  <c r="L114" i="93"/>
  <c r="G114" i="93"/>
  <c r="L113" i="93"/>
  <c r="G113" i="93"/>
  <c r="L112" i="93"/>
  <c r="G112" i="93"/>
  <c r="L111" i="93"/>
  <c r="G111" i="93"/>
  <c r="L110" i="93"/>
  <c r="G110" i="93"/>
  <c r="L109" i="93"/>
  <c r="G109" i="93"/>
  <c r="L108" i="93"/>
  <c r="G108" i="93"/>
  <c r="L107" i="93"/>
  <c r="G107" i="93"/>
  <c r="L106" i="93"/>
  <c r="G106" i="93"/>
  <c r="R70" i="93"/>
  <c r="L55" i="93"/>
  <c r="L48" i="93"/>
  <c r="G48" i="93"/>
  <c r="L47" i="93"/>
  <c r="G47" i="93"/>
  <c r="L46" i="93"/>
  <c r="G46" i="93"/>
  <c r="L45" i="93"/>
  <c r="L40" i="93"/>
  <c r="L39" i="93"/>
  <c r="G33" i="93"/>
  <c r="G32" i="93"/>
  <c r="G31" i="93"/>
  <c r="G30" i="93"/>
  <c r="L25" i="93"/>
  <c r="L24" i="93"/>
  <c r="L23" i="93"/>
  <c r="L22" i="93"/>
  <c r="L21" i="93"/>
  <c r="R184" i="141"/>
  <c r="R183" i="141"/>
  <c r="R182" i="141"/>
  <c r="R181" i="141"/>
  <c r="R175" i="141"/>
  <c r="L166" i="141"/>
  <c r="L165" i="141"/>
  <c r="L164" i="141"/>
  <c r="R149" i="141"/>
  <c r="G149" i="141"/>
  <c r="R148" i="141"/>
  <c r="G148" i="141"/>
  <c r="R147" i="141"/>
  <c r="G147" i="141"/>
  <c r="R146" i="141"/>
  <c r="G146" i="141"/>
  <c r="R145" i="141"/>
  <c r="G145" i="141"/>
  <c r="R144" i="141"/>
  <c r="G144" i="141"/>
  <c r="R143" i="141"/>
  <c r="G143" i="141"/>
  <c r="R142" i="141"/>
  <c r="G142" i="141"/>
  <c r="R141" i="141"/>
  <c r="G141" i="141"/>
  <c r="R140" i="141"/>
  <c r="G140" i="141"/>
  <c r="R133" i="141"/>
  <c r="L114" i="141"/>
  <c r="G114" i="141"/>
  <c r="L113" i="141"/>
  <c r="G113" i="141"/>
  <c r="L112" i="141"/>
  <c r="G112" i="141"/>
  <c r="L111" i="141"/>
  <c r="G111" i="141"/>
  <c r="L110" i="141"/>
  <c r="G110" i="141"/>
  <c r="L109" i="141"/>
  <c r="G109" i="141"/>
  <c r="L108" i="141"/>
  <c r="G108" i="141"/>
  <c r="L107" i="141"/>
  <c r="G107" i="141"/>
  <c r="L106" i="141"/>
  <c r="G106" i="141"/>
  <c r="R70" i="141"/>
  <c r="L55" i="141"/>
  <c r="L48" i="141"/>
  <c r="G48" i="141"/>
  <c r="L47" i="141"/>
  <c r="G47" i="141"/>
  <c r="L46" i="141"/>
  <c r="G46" i="141"/>
  <c r="L45" i="141"/>
  <c r="L40" i="141"/>
  <c r="L39" i="141"/>
  <c r="G33" i="141"/>
  <c r="G32" i="141"/>
  <c r="G31" i="141"/>
  <c r="G30" i="141"/>
  <c r="L25" i="141"/>
  <c r="L24" i="141"/>
  <c r="L23" i="141"/>
  <c r="L22" i="141"/>
  <c r="L21" i="141"/>
  <c r="R184" i="79"/>
  <c r="R183" i="79"/>
  <c r="R182" i="79"/>
  <c r="R181" i="79"/>
  <c r="R175" i="79"/>
  <c r="L166" i="79"/>
  <c r="L165" i="79"/>
  <c r="L164" i="79"/>
  <c r="R149" i="79"/>
  <c r="G149" i="79"/>
  <c r="R148" i="79"/>
  <c r="G148" i="79"/>
  <c r="R147" i="79"/>
  <c r="G147" i="79"/>
  <c r="R146" i="79"/>
  <c r="G146" i="79"/>
  <c r="R145" i="79"/>
  <c r="G145" i="79"/>
  <c r="R144" i="79"/>
  <c r="G144" i="79"/>
  <c r="R143" i="79"/>
  <c r="G143" i="79"/>
  <c r="R142" i="79"/>
  <c r="G142" i="79"/>
  <c r="R141" i="79"/>
  <c r="G141" i="79"/>
  <c r="R140" i="79"/>
  <c r="G140" i="79"/>
  <c r="R133" i="79"/>
  <c r="L114" i="79"/>
  <c r="G114" i="79"/>
  <c r="L113" i="79"/>
  <c r="G113" i="79"/>
  <c r="L112" i="79"/>
  <c r="G112" i="79"/>
  <c r="L111" i="79"/>
  <c r="G111" i="79"/>
  <c r="L110" i="79"/>
  <c r="G110" i="79"/>
  <c r="L109" i="79"/>
  <c r="G109" i="79"/>
  <c r="L108" i="79"/>
  <c r="G108" i="79"/>
  <c r="L107" i="79"/>
  <c r="G107" i="79"/>
  <c r="L106" i="79"/>
  <c r="G106" i="79"/>
  <c r="R70" i="79"/>
  <c r="L61" i="79"/>
  <c r="L60" i="79"/>
  <c r="L59" i="79"/>
  <c r="L58" i="79"/>
  <c r="L57" i="79"/>
  <c r="L56" i="79"/>
  <c r="L55" i="79"/>
  <c r="L48" i="79"/>
  <c r="G48" i="79"/>
  <c r="L47" i="79"/>
  <c r="G47" i="79"/>
  <c r="L46" i="79"/>
  <c r="G46" i="79"/>
  <c r="L45" i="79"/>
  <c r="G45" i="79"/>
  <c r="L40" i="79"/>
  <c r="L39" i="79"/>
  <c r="G33" i="79"/>
  <c r="G32" i="79"/>
  <c r="G31" i="79"/>
  <c r="G30" i="79"/>
  <c r="L25" i="79"/>
  <c r="L24" i="79"/>
  <c r="L23" i="79"/>
  <c r="L22" i="79"/>
  <c r="L21" i="79"/>
  <c r="D32" i="142"/>
  <c r="F32" i="142" s="1"/>
  <c r="G32" i="142" s="1"/>
  <c r="D31" i="142"/>
  <c r="F31" i="142" s="1"/>
  <c r="G31" i="142" s="1"/>
  <c r="B32" i="142"/>
  <c r="D45" i="142"/>
  <c r="F45" i="142" s="1"/>
  <c r="G45" i="142" s="1"/>
  <c r="B45" i="142"/>
  <c r="D46" i="142"/>
  <c r="B46" i="142"/>
  <c r="E99" i="112"/>
  <c r="I15" i="131"/>
  <c r="M202" i="184" l="1"/>
  <c r="O202" i="184" s="1"/>
  <c r="M201" i="184"/>
  <c r="O201" i="184" s="1"/>
  <c r="M204" i="184"/>
  <c r="O204" i="184" s="1"/>
  <c r="M200" i="184"/>
  <c r="O200" i="184" s="1"/>
  <c r="M195" i="184"/>
  <c r="I46" i="181"/>
  <c r="J46" i="181" s="1"/>
  <c r="O46" i="181" s="1"/>
  <c r="I144" i="181"/>
  <c r="J144" i="181" s="1"/>
  <c r="I146" i="181"/>
  <c r="J146" i="181" s="1"/>
  <c r="O166" i="181"/>
  <c r="O22" i="181"/>
  <c r="O40" i="181"/>
  <c r="O165" i="181"/>
  <c r="O61" i="181"/>
  <c r="C36" i="162"/>
  <c r="D19" i="159" s="1"/>
  <c r="C64" i="89"/>
  <c r="O92" i="181"/>
  <c r="I109" i="181"/>
  <c r="J109" i="181" s="1"/>
  <c r="O109" i="181" s="1"/>
  <c r="O25" i="181"/>
  <c r="O58" i="181"/>
  <c r="O59" i="181"/>
  <c r="I142" i="181"/>
  <c r="J142" i="181" s="1"/>
  <c r="O142" i="181" s="1"/>
  <c r="I140" i="181"/>
  <c r="J140" i="181" s="1"/>
  <c r="O39" i="181"/>
  <c r="O42" i="181" s="1"/>
  <c r="C8" i="89" s="1"/>
  <c r="O60" i="181"/>
  <c r="O133" i="181"/>
  <c r="M26" i="181"/>
  <c r="O24" i="181"/>
  <c r="H148" i="181"/>
  <c r="J148" i="181" s="1"/>
  <c r="O148" i="181" s="1"/>
  <c r="M50" i="181"/>
  <c r="O23" i="181"/>
  <c r="M42" i="181"/>
  <c r="F224" i="181"/>
  <c r="F221" i="181" s="1"/>
  <c r="M169" i="181"/>
  <c r="O164" i="181"/>
  <c r="J185" i="181"/>
  <c r="O181" i="181"/>
  <c r="O57" i="181"/>
  <c r="J63" i="181"/>
  <c r="O194" i="181"/>
  <c r="J156" i="181"/>
  <c r="M63" i="181"/>
  <c r="J26" i="181"/>
  <c r="O21" i="181"/>
  <c r="J190" i="181"/>
  <c r="H47" i="181"/>
  <c r="I47" i="181"/>
  <c r="L146" i="181"/>
  <c r="M146" i="181" s="1"/>
  <c r="L70" i="181"/>
  <c r="M70" i="181" s="1"/>
  <c r="O70" i="181" s="1"/>
  <c r="H110" i="181"/>
  <c r="I110" i="181"/>
  <c r="I114" i="181"/>
  <c r="L144" i="181"/>
  <c r="M144" i="181" s="1"/>
  <c r="O55" i="181"/>
  <c r="I107" i="181"/>
  <c r="J107" i="181" s="1"/>
  <c r="O107" i="181" s="1"/>
  <c r="O132" i="181"/>
  <c r="J137" i="181"/>
  <c r="H112" i="181"/>
  <c r="I112" i="181"/>
  <c r="O187" i="181"/>
  <c r="J93" i="181"/>
  <c r="J94" i="181" s="1"/>
  <c r="L140" i="181"/>
  <c r="M140" i="181" s="1"/>
  <c r="J42" i="181"/>
  <c r="H114" i="181"/>
  <c r="M127" i="181"/>
  <c r="J174" i="181"/>
  <c r="M17" i="181"/>
  <c r="O13" i="181"/>
  <c r="J74" i="181"/>
  <c r="O69" i="181"/>
  <c r="L184" i="181"/>
  <c r="M184" i="181" s="1"/>
  <c r="O184" i="181" s="1"/>
  <c r="L182" i="181"/>
  <c r="M182" i="181" s="1"/>
  <c r="L149" i="181"/>
  <c r="M149" i="181" s="1"/>
  <c r="L143" i="181"/>
  <c r="M143" i="181" s="1"/>
  <c r="L147" i="181"/>
  <c r="M147" i="181" s="1"/>
  <c r="L141" i="181"/>
  <c r="M141" i="181" s="1"/>
  <c r="O81" i="181"/>
  <c r="L175" i="181"/>
  <c r="M175" i="181" s="1"/>
  <c r="O175" i="181" s="1"/>
  <c r="L145" i="181"/>
  <c r="M145" i="181" s="1"/>
  <c r="I32" i="181"/>
  <c r="J32" i="181" s="1"/>
  <c r="L71" i="181"/>
  <c r="M71" i="181" s="1"/>
  <c r="O71" i="181" s="1"/>
  <c r="J169" i="181"/>
  <c r="L183" i="181"/>
  <c r="M183" i="181" s="1"/>
  <c r="O183" i="181" s="1"/>
  <c r="J195" i="181"/>
  <c r="I45" i="181"/>
  <c r="I141" i="181"/>
  <c r="I147" i="181"/>
  <c r="H106" i="181"/>
  <c r="J106" i="181" s="1"/>
  <c r="H33" i="181"/>
  <c r="I33" i="181"/>
  <c r="I113" i="181"/>
  <c r="H141" i="181"/>
  <c r="H145" i="181"/>
  <c r="J145" i="181" s="1"/>
  <c r="H149" i="181"/>
  <c r="J149" i="181" s="1"/>
  <c r="H113" i="181"/>
  <c r="H48" i="181"/>
  <c r="H111" i="181"/>
  <c r="H45" i="181"/>
  <c r="H108" i="181"/>
  <c r="J108" i="181" s="1"/>
  <c r="O108" i="181" s="1"/>
  <c r="H143" i="181"/>
  <c r="J143" i="181" s="1"/>
  <c r="H147" i="181"/>
  <c r="I48" i="181"/>
  <c r="I111" i="181"/>
  <c r="J15" i="131"/>
  <c r="K15" i="131" s="1"/>
  <c r="M208" i="184" l="1"/>
  <c r="M213" i="184" s="1"/>
  <c r="O195" i="184"/>
  <c r="O208" i="184" s="1"/>
  <c r="C35" i="185" s="1"/>
  <c r="J33" i="181"/>
  <c r="O33" i="181" s="1"/>
  <c r="O169" i="181"/>
  <c r="C27" i="89" s="1"/>
  <c r="J113" i="181"/>
  <c r="O113" i="181" s="1"/>
  <c r="O146" i="181"/>
  <c r="O144" i="181"/>
  <c r="J114" i="181"/>
  <c r="O114" i="181" s="1"/>
  <c r="J45" i="181"/>
  <c r="F219" i="181" s="1"/>
  <c r="J111" i="181"/>
  <c r="O111" i="181" s="1"/>
  <c r="J48" i="181"/>
  <c r="O48" i="181" s="1"/>
  <c r="J110" i="181"/>
  <c r="O110" i="181" s="1"/>
  <c r="O149" i="181"/>
  <c r="O145" i="181"/>
  <c r="J47" i="181"/>
  <c r="O47" i="181" s="1"/>
  <c r="J112" i="181"/>
  <c r="O112" i="181" s="1"/>
  <c r="O26" i="181"/>
  <c r="C5" i="89" s="1"/>
  <c r="M185" i="181"/>
  <c r="J141" i="181"/>
  <c r="O182" i="181"/>
  <c r="O185" i="181" s="1"/>
  <c r="C30" i="89" s="1"/>
  <c r="O63" i="181"/>
  <c r="C10" i="89" s="1"/>
  <c r="J147" i="181"/>
  <c r="O147" i="181" s="1"/>
  <c r="O106" i="181"/>
  <c r="O141" i="181"/>
  <c r="O143" i="181"/>
  <c r="J208" i="181"/>
  <c r="M150" i="181"/>
  <c r="J178" i="181"/>
  <c r="J192" i="181" s="1"/>
  <c r="O174" i="181"/>
  <c r="O45" i="181"/>
  <c r="O32" i="181"/>
  <c r="O35" i="181" s="1"/>
  <c r="J35" i="181"/>
  <c r="O140" i="181"/>
  <c r="L15" i="131"/>
  <c r="C33" i="185" l="1"/>
  <c r="C15" i="185"/>
  <c r="C32" i="185"/>
  <c r="C24" i="185"/>
  <c r="C25" i="185"/>
  <c r="C44" i="185" s="1"/>
  <c r="C16" i="185"/>
  <c r="C43" i="185" s="1"/>
  <c r="E234" i="184"/>
  <c r="G234" i="184"/>
  <c r="G221" i="184" s="1"/>
  <c r="F234" i="184"/>
  <c r="G220" i="184" s="1"/>
  <c r="O213" i="184"/>
  <c r="J150" i="181"/>
  <c r="J127" i="181"/>
  <c r="J159" i="181" s="1"/>
  <c r="J50" i="181"/>
  <c r="O50" i="181"/>
  <c r="C9" i="89" s="1"/>
  <c r="O127" i="181"/>
  <c r="C19" i="89" s="1"/>
  <c r="O150" i="181"/>
  <c r="F228" i="181"/>
  <c r="C71" i="89" s="1"/>
  <c r="C38" i="185" l="1"/>
  <c r="C45" i="185"/>
  <c r="H221" i="184"/>
  <c r="H220" i="184"/>
  <c r="K220" i="184" s="1"/>
  <c r="C84" i="185" s="1"/>
  <c r="H234" i="184"/>
  <c r="I234" i="184" s="1"/>
  <c r="G219" i="184"/>
  <c r="C22" i="89"/>
  <c r="I3" i="110"/>
  <c r="I4" i="110"/>
  <c r="I5" i="110"/>
  <c r="I6" i="110"/>
  <c r="I7" i="110"/>
  <c r="C39" i="185" l="1"/>
  <c r="C47" i="185"/>
  <c r="G228" i="184"/>
  <c r="C72" i="185" s="1"/>
  <c r="H219" i="184"/>
  <c r="J220" i="184"/>
  <c r="C83" i="185" s="1"/>
  <c r="I220" i="184"/>
  <c r="I221" i="184"/>
  <c r="C86" i="185" s="1"/>
  <c r="J221" i="184"/>
  <c r="C87" i="185" s="1"/>
  <c r="K221" i="184"/>
  <c r="C88" i="185" s="1"/>
  <c r="B15" i="173"/>
  <c r="C22" i="186" l="1"/>
  <c r="K14" i="159" s="1"/>
  <c r="L220" i="184"/>
  <c r="C82" i="185"/>
  <c r="C21" i="186" s="1"/>
  <c r="K12" i="159" s="1"/>
  <c r="C73" i="185"/>
  <c r="C74" i="185" s="1"/>
  <c r="C48" i="186"/>
  <c r="H225" i="184"/>
  <c r="I219" i="184"/>
  <c r="C78" i="185" s="1"/>
  <c r="J219" i="184"/>
  <c r="C79" i="185" s="1"/>
  <c r="L221" i="184"/>
  <c r="K219" i="184"/>
  <c r="C80" i="185" s="1"/>
  <c r="H228" i="184"/>
  <c r="G230" i="184" s="1"/>
  <c r="C94" i="185" s="1"/>
  <c r="I21" i="132"/>
  <c r="J17" i="132"/>
  <c r="J16" i="132"/>
  <c r="J15" i="132"/>
  <c r="J14" i="132"/>
  <c r="J13" i="132"/>
  <c r="J12" i="132"/>
  <c r="J11" i="132"/>
  <c r="J10" i="132"/>
  <c r="J9" i="132"/>
  <c r="J8" i="132"/>
  <c r="J7" i="132"/>
  <c r="J6" i="132"/>
  <c r="J5" i="132"/>
  <c r="J4" i="132"/>
  <c r="J3" i="132"/>
  <c r="J2" i="132"/>
  <c r="C20" i="186" l="1"/>
  <c r="I228" i="184"/>
  <c r="E230" i="184"/>
  <c r="C92" i="185" s="1"/>
  <c r="F230" i="184"/>
  <c r="C93" i="185" s="1"/>
  <c r="L219" i="184"/>
  <c r="C5" i="177"/>
  <c r="F4" i="177" s="1"/>
  <c r="C95" i="185" l="1"/>
  <c r="C96" i="185" s="1"/>
  <c r="K10" i="159"/>
  <c r="C24" i="186"/>
  <c r="H230" i="184"/>
  <c r="F5" i="177"/>
  <c r="J5" i="177" s="1"/>
  <c r="J4" i="177"/>
  <c r="F6" i="177"/>
  <c r="J6" i="177" s="1"/>
  <c r="F7" i="177"/>
  <c r="J7" i="177" s="1"/>
  <c r="E17" i="104" l="1"/>
  <c r="I12" i="104" l="1"/>
  <c r="J12" i="104"/>
  <c r="K12" i="104"/>
  <c r="M12" i="104"/>
  <c r="F12" i="104"/>
  <c r="G7" i="104"/>
  <c r="L12" i="104"/>
  <c r="G12" i="104"/>
  <c r="F7" i="104"/>
  <c r="H12" i="104"/>
  <c r="G3" i="117" l="1"/>
  <c r="L12" i="103"/>
  <c r="J12" i="103" l="1"/>
  <c r="K12" i="103"/>
  <c r="E5" i="103"/>
  <c r="F5" i="103"/>
  <c r="E12" i="103"/>
  <c r="F12" i="103"/>
  <c r="G12" i="103"/>
  <c r="H12" i="103"/>
  <c r="I12" i="103"/>
  <c r="C5" i="170" l="1"/>
  <c r="F4" i="170" l="1"/>
  <c r="J4" i="170" s="1"/>
  <c r="F5" i="170"/>
  <c r="J5" i="170" s="1"/>
  <c r="F7" i="170"/>
  <c r="J7" i="170" s="1"/>
  <c r="F6" i="170"/>
  <c r="J6" i="170" s="1"/>
  <c r="C5" i="167" l="1"/>
  <c r="C5" i="166"/>
  <c r="C5" i="165"/>
  <c r="C5" i="164"/>
  <c r="C5" i="163"/>
  <c r="C5" i="162"/>
  <c r="C5" i="161"/>
  <c r="C5" i="160"/>
  <c r="F6" i="161" l="1"/>
  <c r="J6" i="161" s="1"/>
  <c r="F5" i="161"/>
  <c r="J5" i="161" s="1"/>
  <c r="F4" i="161"/>
  <c r="J4" i="161" s="1"/>
  <c r="F7" i="161"/>
  <c r="J7" i="161" s="1"/>
  <c r="F7" i="164"/>
  <c r="J7" i="164" s="1"/>
  <c r="F4" i="164"/>
  <c r="J4" i="164" s="1"/>
  <c r="F6" i="164"/>
  <c r="J6" i="164" s="1"/>
  <c r="F5" i="164"/>
  <c r="J5" i="164" s="1"/>
  <c r="F7" i="167"/>
  <c r="J7" i="167" s="1"/>
  <c r="F6" i="167"/>
  <c r="J6" i="167" s="1"/>
  <c r="F5" i="167"/>
  <c r="J5" i="167" s="1"/>
  <c r="F4" i="167"/>
  <c r="J4" i="167" s="1"/>
  <c r="F5" i="162"/>
  <c r="J5" i="162" s="1"/>
  <c r="C46" i="162" s="1"/>
  <c r="F7" i="162"/>
  <c r="J7" i="162" s="1"/>
  <c r="F4" i="162"/>
  <c r="F6" i="162"/>
  <c r="F7" i="166"/>
  <c r="J7" i="166" s="1"/>
  <c r="F5" i="166"/>
  <c r="F6" i="166"/>
  <c r="J6" i="166" s="1"/>
  <c r="F4" i="166"/>
  <c r="J4" i="166" s="1"/>
  <c r="F7" i="165"/>
  <c r="J7" i="165" s="1"/>
  <c r="F6" i="165"/>
  <c r="J6" i="165" s="1"/>
  <c r="F4" i="165"/>
  <c r="J4" i="165" s="1"/>
  <c r="F5" i="165"/>
  <c r="F4" i="163"/>
  <c r="J4" i="163" s="1"/>
  <c r="F7" i="163"/>
  <c r="J7" i="163" s="1"/>
  <c r="F6" i="163"/>
  <c r="F5" i="163"/>
  <c r="J5" i="163" s="1"/>
  <c r="F7" i="160"/>
  <c r="J7" i="160" s="1"/>
  <c r="F6" i="160"/>
  <c r="J6" i="160" s="1"/>
  <c r="F5" i="160"/>
  <c r="J5" i="160" s="1"/>
  <c r="F4" i="160"/>
  <c r="J4" i="160" s="1"/>
  <c r="J4" i="162" l="1"/>
  <c r="J6" i="162"/>
  <c r="J5" i="165"/>
  <c r="J5" i="166"/>
  <c r="J6" i="163"/>
  <c r="B57" i="152" l="1"/>
  <c r="C11" i="170" s="1"/>
  <c r="B57" i="86"/>
  <c r="B58" i="90"/>
  <c r="C12" i="167" s="1"/>
  <c r="B57" i="90"/>
  <c r="C11" i="167" s="1"/>
  <c r="B56" i="90"/>
  <c r="C10" i="167" s="1"/>
  <c r="B55" i="90"/>
  <c r="C9" i="167" s="1"/>
  <c r="B54" i="90"/>
  <c r="C8" i="167" s="1"/>
  <c r="B58" i="136"/>
  <c r="C12" i="166" s="1"/>
  <c r="B57" i="136"/>
  <c r="C11" i="166" s="1"/>
  <c r="B57" i="91"/>
  <c r="C11" i="165" s="1"/>
  <c r="B58" i="88"/>
  <c r="C12" i="164" s="1"/>
  <c r="B57" i="88"/>
  <c r="C11" i="164" s="1"/>
  <c r="B56" i="88"/>
  <c r="C10" i="164" s="1"/>
  <c r="B55" i="88"/>
  <c r="C9" i="164" s="1"/>
  <c r="B54" i="88"/>
  <c r="C8" i="164" s="1"/>
  <c r="B58" i="85"/>
  <c r="C12" i="163" s="1"/>
  <c r="E16" i="159" s="1"/>
  <c r="B57" i="85"/>
  <c r="C11" i="163" s="1"/>
  <c r="E18" i="159" s="1"/>
  <c r="B57" i="89"/>
  <c r="C11" i="162" s="1"/>
  <c r="B58" i="65"/>
  <c r="B57" i="65"/>
  <c r="B56" i="65"/>
  <c r="B55" i="65"/>
  <c r="B54" i="65"/>
  <c r="B58" i="61"/>
  <c r="C12" i="160" s="1"/>
  <c r="B16" i="159" s="1"/>
  <c r="B57" i="61"/>
  <c r="C11" i="160" s="1"/>
  <c r="B18" i="159" s="1"/>
  <c r="B56" i="61"/>
  <c r="C10" i="160" s="1"/>
  <c r="B15" i="159" s="1"/>
  <c r="D14" i="155"/>
  <c r="B58" i="185" s="1"/>
  <c r="C12" i="186" s="1"/>
  <c r="K16" i="159" s="1"/>
  <c r="I9" i="155"/>
  <c r="F9" i="155"/>
  <c r="C9" i="155"/>
  <c r="I7" i="155"/>
  <c r="I11" i="155" s="1"/>
  <c r="B56" i="185" s="1"/>
  <c r="C10" i="186" s="1"/>
  <c r="K15" i="159" s="1"/>
  <c r="F7" i="155"/>
  <c r="F11" i="155" s="1"/>
  <c r="B55" i="185" s="1"/>
  <c r="C9" i="186" s="1"/>
  <c r="K13" i="159" s="1"/>
  <c r="C7" i="155"/>
  <c r="C11" i="155" s="1"/>
  <c r="B54" i="185" s="1"/>
  <c r="C8" i="186" s="1"/>
  <c r="K11" i="159" s="1"/>
  <c r="B54" i="86" l="1"/>
  <c r="B54" i="91"/>
  <c r="C8" i="165" s="1"/>
  <c r="B54" i="89"/>
  <c r="C8" i="162" s="1"/>
  <c r="B55" i="91"/>
  <c r="C9" i="165" s="1"/>
  <c r="B56" i="91"/>
  <c r="C10" i="165" s="1"/>
  <c r="B55" i="86"/>
  <c r="B55" i="136"/>
  <c r="C9" i="166" s="1"/>
  <c r="B56" i="152"/>
  <c r="C10" i="170" s="1"/>
  <c r="B56" i="89"/>
  <c r="C10" i="162" s="1"/>
  <c r="B54" i="152"/>
  <c r="C8" i="170" s="1"/>
  <c r="L11" i="159" s="1"/>
  <c r="B58" i="89"/>
  <c r="C12" i="162" s="1"/>
  <c r="D16" i="159" s="1"/>
  <c r="B54" i="136"/>
  <c r="C8" i="166" s="1"/>
  <c r="H11" i="159" s="1"/>
  <c r="B56" i="136"/>
  <c r="C10" i="166" s="1"/>
  <c r="B56" i="86"/>
  <c r="C10" i="177" s="1"/>
  <c r="J15" i="159" s="1"/>
  <c r="B55" i="89"/>
  <c r="C9" i="162" s="1"/>
  <c r="D13" i="159" s="1"/>
  <c r="B58" i="86"/>
  <c r="C12" i="177" s="1"/>
  <c r="J16" i="159" s="1"/>
  <c r="B58" i="91"/>
  <c r="C12" i="165" s="1"/>
  <c r="B55" i="152"/>
  <c r="C9" i="170" s="1"/>
  <c r="B54" i="85"/>
  <c r="B54" i="61"/>
  <c r="C8" i="160" s="1"/>
  <c r="B11" i="159" s="1"/>
  <c r="B55" i="85"/>
  <c r="C9" i="163" s="1"/>
  <c r="E13" i="159" s="1"/>
  <c r="B55" i="61"/>
  <c r="C9" i="160" s="1"/>
  <c r="B13" i="159" s="1"/>
  <c r="B56" i="85"/>
  <c r="C10" i="163" s="1"/>
  <c r="E15" i="159" s="1"/>
  <c r="B58" i="152"/>
  <c r="C12" i="170" s="1"/>
  <c r="L16" i="159" s="1"/>
  <c r="C11" i="177"/>
  <c r="J18" i="159" s="1"/>
  <c r="D18" i="159"/>
  <c r="F18" i="159"/>
  <c r="G18" i="159"/>
  <c r="I18" i="159"/>
  <c r="C11" i="161"/>
  <c r="C18" i="159" s="1"/>
  <c r="L18" i="159"/>
  <c r="H18" i="159"/>
  <c r="C8" i="177"/>
  <c r="J11" i="159" s="1"/>
  <c r="F11" i="159"/>
  <c r="I11" i="159"/>
  <c r="G11" i="159"/>
  <c r="C8" i="161"/>
  <c r="C11" i="159" s="1"/>
  <c r="D11" i="159"/>
  <c r="G15" i="159"/>
  <c r="F15" i="159"/>
  <c r="I15" i="159"/>
  <c r="L15" i="159"/>
  <c r="D15" i="159"/>
  <c r="H15" i="159"/>
  <c r="F16" i="159"/>
  <c r="G16" i="159"/>
  <c r="I16" i="159"/>
  <c r="H16" i="159"/>
  <c r="C9" i="177"/>
  <c r="J13" i="159" s="1"/>
  <c r="G13" i="159"/>
  <c r="C9" i="161"/>
  <c r="C13" i="159" s="1"/>
  <c r="I13" i="159"/>
  <c r="H13" i="159"/>
  <c r="L13" i="159"/>
  <c r="F13" i="159"/>
  <c r="C8" i="163"/>
  <c r="E11" i="159" s="1"/>
  <c r="C10" i="161" l="1"/>
  <c r="C15" i="159" s="1"/>
  <c r="C12" i="161"/>
  <c r="C16" i="159" s="1"/>
  <c r="I13" i="110"/>
  <c r="G33" i="149" l="1"/>
  <c r="G34" i="149"/>
  <c r="E33" i="149"/>
  <c r="E34" i="149"/>
  <c r="E32" i="149"/>
  <c r="C30" i="170"/>
  <c r="R184" i="149"/>
  <c r="R183" i="149"/>
  <c r="R182" i="149"/>
  <c r="R181" i="149"/>
  <c r="R175" i="149"/>
  <c r="L166" i="149"/>
  <c r="L165" i="149"/>
  <c r="L164" i="149"/>
  <c r="R149" i="149"/>
  <c r="G149" i="149"/>
  <c r="R148" i="149"/>
  <c r="G148" i="149"/>
  <c r="R147" i="149"/>
  <c r="G147" i="149"/>
  <c r="R146" i="149"/>
  <c r="G146" i="149"/>
  <c r="R145" i="149"/>
  <c r="G145" i="149"/>
  <c r="R144" i="149"/>
  <c r="G144" i="149"/>
  <c r="R143" i="149"/>
  <c r="G143" i="149"/>
  <c r="R142" i="149"/>
  <c r="G142" i="149"/>
  <c r="R141" i="149"/>
  <c r="G141" i="149"/>
  <c r="R140" i="149"/>
  <c r="G140" i="149"/>
  <c r="R133" i="149"/>
  <c r="L114" i="149"/>
  <c r="G114" i="149"/>
  <c r="L113" i="149"/>
  <c r="G113" i="149"/>
  <c r="L112" i="149"/>
  <c r="G112" i="149"/>
  <c r="L111" i="149"/>
  <c r="G111" i="149"/>
  <c r="L110" i="149"/>
  <c r="G110" i="149"/>
  <c r="L109" i="149"/>
  <c r="G109" i="149"/>
  <c r="L108" i="149"/>
  <c r="G108" i="149"/>
  <c r="L107" i="149"/>
  <c r="G107" i="149"/>
  <c r="L106" i="149"/>
  <c r="G106" i="149"/>
  <c r="R70" i="149"/>
  <c r="L61" i="149"/>
  <c r="L60" i="149"/>
  <c r="L59" i="149"/>
  <c r="L58" i="149"/>
  <c r="L57" i="149"/>
  <c r="L56" i="149"/>
  <c r="L55" i="149"/>
  <c r="L48" i="149"/>
  <c r="L47" i="149"/>
  <c r="L46" i="149"/>
  <c r="L45" i="149"/>
  <c r="L40" i="149"/>
  <c r="L39" i="149"/>
  <c r="L25" i="149"/>
  <c r="L24" i="149"/>
  <c r="L23" i="149"/>
  <c r="L22" i="149"/>
  <c r="L21" i="149"/>
  <c r="E224" i="149" l="1"/>
  <c r="E221" i="149" s="1"/>
  <c r="F223" i="149"/>
  <c r="F220" i="149" s="1"/>
  <c r="E223" i="149"/>
  <c r="E220" i="149" s="1"/>
  <c r="M206" i="149"/>
  <c r="J206" i="149"/>
  <c r="O206" i="149" s="1"/>
  <c r="I206" i="149"/>
  <c r="H206" i="149"/>
  <c r="I205" i="149"/>
  <c r="J204" i="149"/>
  <c r="I204" i="149"/>
  <c r="H204" i="149"/>
  <c r="I203" i="149"/>
  <c r="J202" i="149"/>
  <c r="I202" i="149"/>
  <c r="H202" i="149"/>
  <c r="J201" i="149"/>
  <c r="I201" i="149"/>
  <c r="H201" i="149"/>
  <c r="I200" i="149"/>
  <c r="H200" i="149"/>
  <c r="J200" i="149" s="1"/>
  <c r="J199" i="149"/>
  <c r="O199" i="149" s="1"/>
  <c r="I199" i="149"/>
  <c r="H199" i="149"/>
  <c r="O198" i="149"/>
  <c r="I198" i="149"/>
  <c r="O197" i="149"/>
  <c r="I197" i="149"/>
  <c r="I196" i="149"/>
  <c r="H196" i="149"/>
  <c r="J196" i="149" s="1"/>
  <c r="O196" i="149" s="1"/>
  <c r="I195" i="149"/>
  <c r="H195" i="149"/>
  <c r="J195" i="149" s="1"/>
  <c r="M194" i="149"/>
  <c r="I194" i="149"/>
  <c r="H194" i="149"/>
  <c r="J194" i="149" s="1"/>
  <c r="I188" i="149"/>
  <c r="H188" i="149"/>
  <c r="J188" i="149" s="1"/>
  <c r="J190" i="149" s="1"/>
  <c r="M187" i="149"/>
  <c r="O187" i="149" s="1"/>
  <c r="I184" i="149"/>
  <c r="H184" i="149"/>
  <c r="I183" i="149"/>
  <c r="J183" i="149" s="1"/>
  <c r="H183" i="149"/>
  <c r="I182" i="149"/>
  <c r="J182" i="149" s="1"/>
  <c r="H182" i="149"/>
  <c r="J181" i="149"/>
  <c r="I181" i="149"/>
  <c r="H181" i="149"/>
  <c r="I177" i="149"/>
  <c r="J177" i="149" s="1"/>
  <c r="H177" i="149"/>
  <c r="I176" i="149"/>
  <c r="J176" i="149" s="1"/>
  <c r="H176" i="149"/>
  <c r="H175" i="149"/>
  <c r="M174" i="149"/>
  <c r="I174" i="149"/>
  <c r="J174" i="149" s="1"/>
  <c r="H174" i="149"/>
  <c r="M166" i="149"/>
  <c r="I166" i="149"/>
  <c r="H166" i="149"/>
  <c r="J166" i="149" s="1"/>
  <c r="M165" i="149"/>
  <c r="J165" i="149"/>
  <c r="I165" i="149"/>
  <c r="H165" i="149"/>
  <c r="I164" i="149"/>
  <c r="H164" i="149"/>
  <c r="E164" i="149"/>
  <c r="J164" i="149" s="1"/>
  <c r="J156" i="149"/>
  <c r="J153" i="149"/>
  <c r="I153" i="149"/>
  <c r="H153" i="149"/>
  <c r="H149" i="149"/>
  <c r="I148" i="149"/>
  <c r="H148" i="149"/>
  <c r="I147" i="149"/>
  <c r="H146" i="149"/>
  <c r="I145" i="149"/>
  <c r="H145" i="149"/>
  <c r="H143" i="149"/>
  <c r="I142" i="149"/>
  <c r="H142" i="149"/>
  <c r="I141" i="149"/>
  <c r="H140" i="149"/>
  <c r="J136" i="149"/>
  <c r="I136" i="149"/>
  <c r="H136" i="149"/>
  <c r="I135" i="149"/>
  <c r="H135" i="149"/>
  <c r="J135" i="149" s="1"/>
  <c r="I134" i="149"/>
  <c r="H134" i="149"/>
  <c r="J134" i="149" s="1"/>
  <c r="I133" i="149"/>
  <c r="H133" i="149"/>
  <c r="J133" i="149" s="1"/>
  <c r="M132" i="149"/>
  <c r="I132" i="149"/>
  <c r="H132" i="149"/>
  <c r="J132" i="149" s="1"/>
  <c r="M114" i="149"/>
  <c r="I114" i="149"/>
  <c r="H114" i="149"/>
  <c r="M113" i="149"/>
  <c r="H113" i="149"/>
  <c r="I113" i="149"/>
  <c r="M112" i="149"/>
  <c r="H112" i="149"/>
  <c r="M111" i="149"/>
  <c r="M110" i="149"/>
  <c r="I110" i="149"/>
  <c r="M109" i="149"/>
  <c r="I109" i="149"/>
  <c r="H109" i="149"/>
  <c r="M108" i="149"/>
  <c r="I108" i="149"/>
  <c r="M107" i="149"/>
  <c r="I107" i="149"/>
  <c r="M106" i="149"/>
  <c r="I106" i="149"/>
  <c r="J95" i="149"/>
  <c r="J98" i="149" s="1"/>
  <c r="I95" i="149"/>
  <c r="H95" i="149"/>
  <c r="R92" i="149"/>
  <c r="I92" i="149"/>
  <c r="H92" i="149"/>
  <c r="I91" i="149"/>
  <c r="H91" i="149"/>
  <c r="J91" i="149" s="1"/>
  <c r="J90" i="149"/>
  <c r="I90" i="149"/>
  <c r="H90" i="149"/>
  <c r="J89" i="149"/>
  <c r="I89" i="149"/>
  <c r="H89" i="149"/>
  <c r="I85" i="149"/>
  <c r="H85" i="149"/>
  <c r="J85" i="149" s="1"/>
  <c r="H83" i="149"/>
  <c r="I82" i="149"/>
  <c r="H82" i="149"/>
  <c r="J82" i="149" s="1"/>
  <c r="I79" i="149"/>
  <c r="H79" i="149"/>
  <c r="J79" i="149" s="1"/>
  <c r="I77" i="149"/>
  <c r="J77" i="149" s="1"/>
  <c r="H77" i="149"/>
  <c r="I71" i="149"/>
  <c r="J71" i="149" s="1"/>
  <c r="H71" i="149"/>
  <c r="I70" i="149"/>
  <c r="J70" i="149" s="1"/>
  <c r="H70" i="149"/>
  <c r="M69" i="149"/>
  <c r="I69" i="149"/>
  <c r="J69" i="149" s="1"/>
  <c r="H69" i="149"/>
  <c r="O68" i="149"/>
  <c r="M68" i="149"/>
  <c r="M61" i="149"/>
  <c r="O61" i="149" s="1"/>
  <c r="I61" i="149"/>
  <c r="H61" i="149"/>
  <c r="J61" i="149" s="1"/>
  <c r="M60" i="149"/>
  <c r="J60" i="149"/>
  <c r="I60" i="149"/>
  <c r="H60" i="149"/>
  <c r="M59" i="149"/>
  <c r="I59" i="149"/>
  <c r="H59" i="149"/>
  <c r="J59" i="149" s="1"/>
  <c r="M58" i="149"/>
  <c r="J58" i="149"/>
  <c r="I58" i="149"/>
  <c r="H58" i="149"/>
  <c r="M57" i="149"/>
  <c r="I57" i="149"/>
  <c r="H57" i="149"/>
  <c r="J57" i="149" s="1"/>
  <c r="M56" i="149"/>
  <c r="J56" i="149"/>
  <c r="I56" i="149"/>
  <c r="H56" i="149"/>
  <c r="M55" i="149"/>
  <c r="I55" i="149"/>
  <c r="H55" i="149"/>
  <c r="E55" i="149"/>
  <c r="J55" i="149" s="1"/>
  <c r="M48" i="149"/>
  <c r="M47" i="149"/>
  <c r="M46" i="149"/>
  <c r="M45" i="149"/>
  <c r="M40" i="149"/>
  <c r="I40" i="149"/>
  <c r="H40" i="149"/>
  <c r="M39" i="149"/>
  <c r="I39" i="149"/>
  <c r="H39" i="149"/>
  <c r="J39" i="149" s="1"/>
  <c r="M34" i="149"/>
  <c r="I34" i="149"/>
  <c r="H34" i="149"/>
  <c r="M33" i="149"/>
  <c r="I33" i="149"/>
  <c r="H33" i="149"/>
  <c r="M32" i="149"/>
  <c r="M25" i="149"/>
  <c r="I25" i="149"/>
  <c r="H25" i="149"/>
  <c r="J25" i="149" s="1"/>
  <c r="M24" i="149"/>
  <c r="I24" i="149"/>
  <c r="J24" i="149" s="1"/>
  <c r="H24" i="149"/>
  <c r="M23" i="149"/>
  <c r="I23" i="149"/>
  <c r="H23" i="149"/>
  <c r="J23" i="149" s="1"/>
  <c r="M22" i="149"/>
  <c r="I22" i="149"/>
  <c r="J22" i="149" s="1"/>
  <c r="H22" i="149"/>
  <c r="M21" i="149"/>
  <c r="I21" i="149"/>
  <c r="H21" i="149"/>
  <c r="J21" i="149" s="1"/>
  <c r="M15" i="149"/>
  <c r="M17" i="149" s="1"/>
  <c r="I15" i="149"/>
  <c r="H15" i="149"/>
  <c r="J15" i="149" s="1"/>
  <c r="M14" i="149"/>
  <c r="M13" i="149"/>
  <c r="O13" i="149" s="1"/>
  <c r="G32" i="145"/>
  <c r="G32" i="149" s="1"/>
  <c r="H32" i="149" s="1"/>
  <c r="J145" i="149" l="1"/>
  <c r="O56" i="149"/>
  <c r="J114" i="149"/>
  <c r="O114" i="149" s="1"/>
  <c r="J142" i="149"/>
  <c r="O59" i="149"/>
  <c r="J109" i="149"/>
  <c r="O109" i="149" s="1"/>
  <c r="I32" i="149"/>
  <c r="J32" i="149" s="1"/>
  <c r="O32" i="149" s="1"/>
  <c r="J113" i="149"/>
  <c r="O113" i="149" s="1"/>
  <c r="R83" i="149"/>
  <c r="O57" i="149"/>
  <c r="J33" i="149"/>
  <c r="O33" i="149" s="1"/>
  <c r="J34" i="149"/>
  <c r="O34" i="149" s="1"/>
  <c r="O24" i="149"/>
  <c r="O165" i="149"/>
  <c r="O25" i="149"/>
  <c r="O166" i="149"/>
  <c r="M26" i="149"/>
  <c r="O23" i="149"/>
  <c r="J148" i="149"/>
  <c r="O21" i="149"/>
  <c r="J26" i="149"/>
  <c r="M127" i="149"/>
  <c r="O69" i="149"/>
  <c r="J74" i="149"/>
  <c r="O194" i="149"/>
  <c r="J208" i="149"/>
  <c r="M50" i="149"/>
  <c r="O22" i="149"/>
  <c r="O39" i="149"/>
  <c r="J63" i="149"/>
  <c r="O174" i="149"/>
  <c r="O60" i="149"/>
  <c r="I111" i="149"/>
  <c r="H111" i="149"/>
  <c r="O15" i="149"/>
  <c r="M35" i="149"/>
  <c r="J40" i="149"/>
  <c r="O40" i="149" s="1"/>
  <c r="O55" i="149"/>
  <c r="O58" i="149"/>
  <c r="M42" i="149"/>
  <c r="M63" i="149"/>
  <c r="J137" i="149"/>
  <c r="O132" i="149"/>
  <c r="J169" i="149"/>
  <c r="M164" i="149"/>
  <c r="H106" i="149"/>
  <c r="J106" i="149" s="1"/>
  <c r="H108" i="149"/>
  <c r="J108" i="149" s="1"/>
  <c r="O108" i="149" s="1"/>
  <c r="H141" i="149"/>
  <c r="J141" i="149" s="1"/>
  <c r="H144" i="149"/>
  <c r="H147" i="149"/>
  <c r="J147" i="149" s="1"/>
  <c r="I144" i="149"/>
  <c r="H110" i="149"/>
  <c r="J110" i="149" s="1"/>
  <c r="O110" i="149" s="1"/>
  <c r="E184" i="149"/>
  <c r="J184" i="149" s="1"/>
  <c r="H107" i="149"/>
  <c r="J107" i="149" s="1"/>
  <c r="O107" i="149" s="1"/>
  <c r="I112" i="149"/>
  <c r="J112" i="149" s="1"/>
  <c r="O112" i="149" s="1"/>
  <c r="I140" i="149"/>
  <c r="J140" i="149" s="1"/>
  <c r="I143" i="149"/>
  <c r="J143" i="149" s="1"/>
  <c r="I146" i="149"/>
  <c r="J146" i="149" s="1"/>
  <c r="I149" i="149"/>
  <c r="J149" i="149" s="1"/>
  <c r="J111" i="149" l="1"/>
  <c r="O111" i="149" s="1"/>
  <c r="J35" i="149"/>
  <c r="O35" i="149"/>
  <c r="C7" i="152" s="1"/>
  <c r="O26" i="149"/>
  <c r="C5" i="152" s="1"/>
  <c r="J144" i="149"/>
  <c r="O42" i="149"/>
  <c r="C8" i="152" s="1"/>
  <c r="J42" i="149"/>
  <c r="O63" i="149"/>
  <c r="C10" i="152" s="1"/>
  <c r="J185" i="149"/>
  <c r="F224" i="149"/>
  <c r="F221" i="149" s="1"/>
  <c r="M169" i="149"/>
  <c r="O164" i="149"/>
  <c r="O169" i="149" s="1"/>
  <c r="C27" i="152" s="1"/>
  <c r="O106" i="149"/>
  <c r="O127" i="149" s="1"/>
  <c r="C19" i="152" s="1"/>
  <c r="J127" i="149" l="1"/>
  <c r="J150" i="149"/>
  <c r="J159" i="149" s="1"/>
  <c r="G370" i="145" l="1"/>
  <c r="G367" i="145" s="1"/>
  <c r="L188" i="149" s="1"/>
  <c r="M188" i="149" s="1"/>
  <c r="G364" i="145"/>
  <c r="G356" i="145"/>
  <c r="G350" i="145"/>
  <c r="G349" i="145"/>
  <c r="G348" i="145"/>
  <c r="G347" i="145"/>
  <c r="G346" i="145"/>
  <c r="G345" i="145"/>
  <c r="G344" i="145"/>
  <c r="G343" i="145"/>
  <c r="G342" i="145"/>
  <c r="G341" i="145"/>
  <c r="G340" i="145"/>
  <c r="G339" i="145"/>
  <c r="G338" i="145"/>
  <c r="G337" i="145"/>
  <c r="G336" i="145"/>
  <c r="G335" i="145"/>
  <c r="G308" i="145"/>
  <c r="G301" i="145"/>
  <c r="G300" i="145"/>
  <c r="G299" i="145"/>
  <c r="G298" i="145"/>
  <c r="G297" i="145"/>
  <c r="G296" i="145"/>
  <c r="G295" i="145"/>
  <c r="G291" i="145"/>
  <c r="G283" i="145"/>
  <c r="G277" i="145"/>
  <c r="G276" i="145"/>
  <c r="G275" i="145"/>
  <c r="G274" i="145"/>
  <c r="G273" i="145"/>
  <c r="G272" i="145"/>
  <c r="G271" i="145"/>
  <c r="G270" i="145"/>
  <c r="G269" i="145"/>
  <c r="G268" i="145"/>
  <c r="G267" i="145"/>
  <c r="G266" i="145"/>
  <c r="G265" i="145"/>
  <c r="G264" i="145"/>
  <c r="G263" i="145"/>
  <c r="G262" i="145"/>
  <c r="R82" i="149"/>
  <c r="H205" i="145"/>
  <c r="H204" i="145"/>
  <c r="H203" i="145"/>
  <c r="H202" i="145"/>
  <c r="H201" i="145"/>
  <c r="H200" i="145"/>
  <c r="H199" i="145"/>
  <c r="H198" i="145"/>
  <c r="H197" i="145"/>
  <c r="H196" i="145"/>
  <c r="H195" i="145"/>
  <c r="H194" i="145"/>
  <c r="H187" i="145"/>
  <c r="H184" i="145"/>
  <c r="H183" i="145"/>
  <c r="H182" i="145"/>
  <c r="H181" i="145"/>
  <c r="H177" i="145"/>
  <c r="H176" i="145"/>
  <c r="H175" i="145"/>
  <c r="H174" i="145"/>
  <c r="H173" i="145"/>
  <c r="H166" i="145"/>
  <c r="H165" i="145"/>
  <c r="H164" i="145"/>
  <c r="E164" i="145"/>
  <c r="E184" i="145" s="1"/>
  <c r="H163" i="145"/>
  <c r="H162" i="145"/>
  <c r="H153" i="145"/>
  <c r="H149" i="145"/>
  <c r="H148" i="145"/>
  <c r="H147" i="145"/>
  <c r="H146" i="145"/>
  <c r="H145" i="145"/>
  <c r="H144" i="145"/>
  <c r="H143" i="145"/>
  <c r="H142" i="145"/>
  <c r="H141" i="145"/>
  <c r="H140" i="145"/>
  <c r="H136" i="145"/>
  <c r="H135" i="145"/>
  <c r="H134" i="145"/>
  <c r="H133" i="145"/>
  <c r="H132" i="145"/>
  <c r="E132" i="145"/>
  <c r="H131" i="145"/>
  <c r="H114" i="145"/>
  <c r="H113" i="145"/>
  <c r="H112" i="145"/>
  <c r="H111" i="145"/>
  <c r="H110" i="145"/>
  <c r="H109" i="145"/>
  <c r="H108" i="145"/>
  <c r="H107" i="145"/>
  <c r="H106" i="145"/>
  <c r="H105" i="145"/>
  <c r="H95" i="145"/>
  <c r="I92" i="145"/>
  <c r="H92" i="145"/>
  <c r="H91" i="145"/>
  <c r="H90" i="145"/>
  <c r="H89" i="145"/>
  <c r="H88" i="145"/>
  <c r="H87" i="145"/>
  <c r="H86" i="145"/>
  <c r="H85" i="145"/>
  <c r="H84" i="145"/>
  <c r="H83" i="145"/>
  <c r="H82" i="145"/>
  <c r="H81" i="145"/>
  <c r="H80" i="145"/>
  <c r="H79" i="145"/>
  <c r="H78" i="145"/>
  <c r="H77" i="145"/>
  <c r="H73" i="145"/>
  <c r="H72" i="145"/>
  <c r="H71" i="145"/>
  <c r="H70" i="145"/>
  <c r="H69" i="145"/>
  <c r="E69" i="145"/>
  <c r="H68" i="145"/>
  <c r="H61" i="145"/>
  <c r="H60" i="145"/>
  <c r="H59" i="145"/>
  <c r="H58" i="145"/>
  <c r="H57" i="145"/>
  <c r="H56" i="145"/>
  <c r="H55" i="145"/>
  <c r="E55" i="145"/>
  <c r="G48" i="149"/>
  <c r="G47" i="149"/>
  <c r="G46" i="149"/>
  <c r="G45" i="149"/>
  <c r="H40" i="145"/>
  <c r="H39" i="145"/>
  <c r="H34" i="145"/>
  <c r="H33" i="145"/>
  <c r="H32" i="145"/>
  <c r="H31" i="145"/>
  <c r="H25" i="145"/>
  <c r="H24" i="145"/>
  <c r="H23" i="145"/>
  <c r="H22" i="145"/>
  <c r="H21" i="145"/>
  <c r="H15" i="145"/>
  <c r="H13" i="145"/>
  <c r="F46" i="142"/>
  <c r="G46" i="142" s="1"/>
  <c r="F35" i="142"/>
  <c r="F34" i="142"/>
  <c r="F33" i="142"/>
  <c r="G280" i="145" l="1"/>
  <c r="R135" i="149" s="1"/>
  <c r="L95" i="149"/>
  <c r="M95" i="149" s="1"/>
  <c r="M98" i="149" s="1"/>
  <c r="I47" i="149"/>
  <c r="H47" i="149"/>
  <c r="I48" i="149"/>
  <c r="H48" i="149"/>
  <c r="G353" i="145"/>
  <c r="R177" i="149" s="1"/>
  <c r="M190" i="149"/>
  <c r="O188" i="149"/>
  <c r="O190" i="149" s="1"/>
  <c r="C31" i="152" s="1"/>
  <c r="G294" i="145"/>
  <c r="R136" i="149" s="1"/>
  <c r="R71" i="149"/>
  <c r="G334" i="145"/>
  <c r="R176" i="149" s="1"/>
  <c r="H45" i="149"/>
  <c r="I45" i="149"/>
  <c r="J45" i="149" s="1"/>
  <c r="R85" i="149"/>
  <c r="G305" i="145"/>
  <c r="L153" i="149"/>
  <c r="M153" i="149" s="1"/>
  <c r="G261" i="145"/>
  <c r="R134" i="149" s="1"/>
  <c r="I46" i="149"/>
  <c r="H46" i="149"/>
  <c r="K47" i="142"/>
  <c r="K48" i="142"/>
  <c r="K45" i="142"/>
  <c r="K46" i="142"/>
  <c r="H52" i="142"/>
  <c r="G52" i="142" s="1"/>
  <c r="G33" i="142"/>
  <c r="G34" i="142"/>
  <c r="G35" i="142"/>
  <c r="G100" i="112"/>
  <c r="H100" i="112" s="1"/>
  <c r="H41" i="142" l="1"/>
  <c r="G41" i="142" s="1"/>
  <c r="J47" i="149"/>
  <c r="O47" i="149" s="1"/>
  <c r="O95" i="149"/>
  <c r="O98" i="149" s="1"/>
  <c r="C14" i="152" s="1"/>
  <c r="J48" i="149"/>
  <c r="O48" i="149" s="1"/>
  <c r="J46" i="149"/>
  <c r="O46" i="149" s="1"/>
  <c r="M156" i="149"/>
  <c r="O153" i="149"/>
  <c r="O156" i="149" s="1"/>
  <c r="C23" i="152" s="1"/>
  <c r="F219" i="149"/>
  <c r="F228" i="149" s="1"/>
  <c r="C71" i="152" s="1"/>
  <c r="O45" i="149"/>
  <c r="J50" i="149"/>
  <c r="O50" i="149"/>
  <c r="C9" i="152" s="1"/>
  <c r="M35" i="142"/>
  <c r="K35" i="142"/>
  <c r="M36" i="142"/>
  <c r="M34" i="142"/>
  <c r="M33" i="142"/>
  <c r="K36" i="142"/>
  <c r="K34" i="142"/>
  <c r="K33" i="142"/>
  <c r="H14" i="183" l="1"/>
  <c r="G14" i="145"/>
  <c r="G14" i="149" s="1"/>
  <c r="G30" i="62"/>
  <c r="H14" i="145" l="1"/>
  <c r="I14" i="149"/>
  <c r="H14" i="149"/>
  <c r="G7" i="112"/>
  <c r="H7" i="112" s="1"/>
  <c r="I7" i="112" s="1"/>
  <c r="G25" i="112"/>
  <c r="H25" i="112" s="1"/>
  <c r="I25" i="112" s="1"/>
  <c r="G109" i="112"/>
  <c r="H109" i="112" s="1"/>
  <c r="I109" i="112" s="1"/>
  <c r="I114" i="112" s="1"/>
  <c r="H114" i="112" s="1"/>
  <c r="I35" i="112" l="1"/>
  <c r="H35" i="112" s="1"/>
  <c r="C46" i="170"/>
  <c r="J14" i="149"/>
  <c r="J17" i="149" s="1"/>
  <c r="E219" i="149"/>
  <c r="O14" i="149"/>
  <c r="F7" i="111"/>
  <c r="H7" i="111" l="1"/>
  <c r="J7" i="111" s="1"/>
  <c r="F20" i="111"/>
  <c r="H20" i="111" s="1"/>
  <c r="J20" i="111" s="1"/>
  <c r="E228" i="149"/>
  <c r="C70" i="152" s="1"/>
  <c r="C45" i="170" s="1"/>
  <c r="O17" i="149"/>
  <c r="C4" i="152" s="1"/>
  <c r="K20" i="111"/>
  <c r="C3" i="132"/>
  <c r="C4" i="132"/>
  <c r="C5" i="132"/>
  <c r="C6" i="132"/>
  <c r="C7" i="132"/>
  <c r="C8" i="132"/>
  <c r="C9" i="132"/>
  <c r="C10" i="132"/>
  <c r="C11" i="132"/>
  <c r="C2" i="132"/>
  <c r="Q23" i="111" l="1"/>
  <c r="Q22" i="111"/>
  <c r="Q21" i="111"/>
  <c r="Q20" i="111"/>
  <c r="L12" i="111"/>
  <c r="K12" i="111" s="1"/>
  <c r="G14" i="58" s="1"/>
  <c r="H45" i="70"/>
  <c r="G45" i="69" s="1"/>
  <c r="G45" i="71"/>
  <c r="H45" i="78"/>
  <c r="L184" i="149" l="1"/>
  <c r="M184" i="149" s="1"/>
  <c r="L182" i="149"/>
  <c r="M182" i="149" s="1"/>
  <c r="O182" i="149" s="1"/>
  <c r="L177" i="149"/>
  <c r="M177" i="149" s="1"/>
  <c r="O177" i="149" s="1"/>
  <c r="L176" i="149"/>
  <c r="M176" i="149" s="1"/>
  <c r="O176" i="149" s="1"/>
  <c r="L89" i="149"/>
  <c r="M89" i="149" s="1"/>
  <c r="O89" i="149" s="1"/>
  <c r="L82" i="149"/>
  <c r="M82" i="149" s="1"/>
  <c r="O82" i="149" s="1"/>
  <c r="L133" i="149"/>
  <c r="M133" i="149" s="1"/>
  <c r="L145" i="149"/>
  <c r="M145" i="149" s="1"/>
  <c r="O145" i="149" s="1"/>
  <c r="L136" i="149"/>
  <c r="M136" i="149" s="1"/>
  <c r="O136" i="149" s="1"/>
  <c r="L85" i="149"/>
  <c r="M85" i="149" s="1"/>
  <c r="O85" i="149" s="1"/>
  <c r="L144" i="149"/>
  <c r="M144" i="149" s="1"/>
  <c r="O144" i="149" s="1"/>
  <c r="L71" i="149"/>
  <c r="M71" i="149" s="1"/>
  <c r="O71" i="149" s="1"/>
  <c r="L143" i="149"/>
  <c r="M143" i="149" s="1"/>
  <c r="O143" i="149" s="1"/>
  <c r="L149" i="149"/>
  <c r="M149" i="149" s="1"/>
  <c r="O149" i="149" s="1"/>
  <c r="L134" i="149"/>
  <c r="M134" i="149" s="1"/>
  <c r="O134" i="149" s="1"/>
  <c r="L70" i="149"/>
  <c r="M70" i="149" s="1"/>
  <c r="L183" i="149"/>
  <c r="M183" i="149" s="1"/>
  <c r="O183" i="149" s="1"/>
  <c r="L181" i="149"/>
  <c r="M181" i="149" s="1"/>
  <c r="L77" i="149"/>
  <c r="M77" i="149" s="1"/>
  <c r="O77" i="149" s="1"/>
  <c r="O81" i="149"/>
  <c r="L147" i="149"/>
  <c r="M147" i="149" s="1"/>
  <c r="O147" i="149" s="1"/>
  <c r="L175" i="149"/>
  <c r="M175" i="149" s="1"/>
  <c r="L135" i="149"/>
  <c r="M135" i="149" s="1"/>
  <c r="O135" i="149" s="1"/>
  <c r="L83" i="149"/>
  <c r="M83" i="149" s="1"/>
  <c r="L148" i="149"/>
  <c r="M148" i="149" s="1"/>
  <c r="O148" i="149" s="1"/>
  <c r="O87" i="149"/>
  <c r="L141" i="149"/>
  <c r="M141" i="149" s="1"/>
  <c r="O141" i="149" s="1"/>
  <c r="L142" i="149"/>
  <c r="M142" i="149" s="1"/>
  <c r="O142" i="149" s="1"/>
  <c r="L92" i="149"/>
  <c r="M92" i="149" s="1"/>
  <c r="L146" i="149"/>
  <c r="M146" i="149" s="1"/>
  <c r="O146" i="149" s="1"/>
  <c r="L140" i="149"/>
  <c r="M140" i="149" s="1"/>
  <c r="L91" i="149"/>
  <c r="M91" i="149" s="1"/>
  <c r="O91" i="149" s="1"/>
  <c r="O86" i="149"/>
  <c r="E164" i="60"/>
  <c r="K219" i="66"/>
  <c r="H13" i="78"/>
  <c r="H15" i="78"/>
  <c r="H21" i="78"/>
  <c r="H22" i="78"/>
  <c r="H23" i="78"/>
  <c r="H24" i="78"/>
  <c r="H25" i="78"/>
  <c r="H31" i="78"/>
  <c r="H32" i="78"/>
  <c r="H33" i="78"/>
  <c r="H34" i="78"/>
  <c r="H39" i="78"/>
  <c r="H40" i="78"/>
  <c r="H46" i="78"/>
  <c r="H47" i="78"/>
  <c r="H48" i="78"/>
  <c r="H55" i="78"/>
  <c r="H56" i="78"/>
  <c r="H57" i="78"/>
  <c r="H58" i="78"/>
  <c r="H59" i="78"/>
  <c r="H60" i="78"/>
  <c r="H61" i="78"/>
  <c r="H68" i="78"/>
  <c r="H69" i="78"/>
  <c r="H70" i="78"/>
  <c r="H71" i="78"/>
  <c r="H72" i="78"/>
  <c r="H73" i="78"/>
  <c r="H77" i="78"/>
  <c r="H78" i="78"/>
  <c r="H79" i="78"/>
  <c r="H80" i="78"/>
  <c r="H81" i="78"/>
  <c r="H82" i="78"/>
  <c r="H83" i="78"/>
  <c r="H84" i="78"/>
  <c r="H85" i="78"/>
  <c r="H86" i="78"/>
  <c r="H87" i="78"/>
  <c r="H88" i="78"/>
  <c r="H89" i="78"/>
  <c r="H90" i="78"/>
  <c r="H91" i="78"/>
  <c r="H92" i="78"/>
  <c r="H95" i="78"/>
  <c r="H105" i="78"/>
  <c r="H106" i="78"/>
  <c r="H107" i="78"/>
  <c r="H108" i="78"/>
  <c r="H109" i="78"/>
  <c r="H110" i="78"/>
  <c r="H111" i="78"/>
  <c r="H112" i="78"/>
  <c r="H113" i="78"/>
  <c r="H114" i="78"/>
  <c r="H131" i="78"/>
  <c r="H132" i="78"/>
  <c r="H133" i="78"/>
  <c r="H134" i="78"/>
  <c r="H135" i="78"/>
  <c r="H136" i="78"/>
  <c r="H140" i="78"/>
  <c r="H141" i="78"/>
  <c r="H142" i="78"/>
  <c r="H143" i="78"/>
  <c r="H144" i="78"/>
  <c r="H145" i="78"/>
  <c r="H146" i="78"/>
  <c r="H147" i="78"/>
  <c r="H148" i="78"/>
  <c r="H149" i="78"/>
  <c r="H153" i="78"/>
  <c r="H162" i="78"/>
  <c r="H163" i="78"/>
  <c r="H164" i="78"/>
  <c r="H165" i="78"/>
  <c r="H166" i="78"/>
  <c r="H173" i="78"/>
  <c r="H174" i="78"/>
  <c r="H175" i="78"/>
  <c r="H176" i="78"/>
  <c r="H177" i="78"/>
  <c r="H181" i="78"/>
  <c r="H182" i="78"/>
  <c r="H183" i="78"/>
  <c r="H184" i="78"/>
  <c r="H187" i="78"/>
  <c r="H194" i="78"/>
  <c r="H195" i="78"/>
  <c r="H196" i="78"/>
  <c r="H197" i="78"/>
  <c r="H198" i="78"/>
  <c r="H199" i="78"/>
  <c r="H200" i="78"/>
  <c r="H201" i="78"/>
  <c r="H202" i="78"/>
  <c r="H203" i="78"/>
  <c r="H204" i="78"/>
  <c r="H205" i="78"/>
  <c r="H13" i="74"/>
  <c r="H15" i="74"/>
  <c r="H21" i="74"/>
  <c r="H22" i="74"/>
  <c r="H23" i="74"/>
  <c r="H24" i="74"/>
  <c r="H25" i="74"/>
  <c r="H31" i="74"/>
  <c r="H32" i="74"/>
  <c r="H33" i="74"/>
  <c r="H34" i="74"/>
  <c r="H39" i="74"/>
  <c r="H40" i="74"/>
  <c r="G46" i="71"/>
  <c r="G47" i="71"/>
  <c r="G48" i="71"/>
  <c r="H55" i="74"/>
  <c r="H56" i="74"/>
  <c r="H57" i="74"/>
  <c r="H58" i="74"/>
  <c r="H59" i="74"/>
  <c r="H60" i="74"/>
  <c r="H61" i="74"/>
  <c r="H68" i="74"/>
  <c r="H69" i="74"/>
  <c r="H70" i="74"/>
  <c r="H71" i="74"/>
  <c r="H72" i="74"/>
  <c r="H73" i="74"/>
  <c r="H77" i="74"/>
  <c r="H78" i="74"/>
  <c r="H79" i="74"/>
  <c r="H80" i="74"/>
  <c r="H81" i="74"/>
  <c r="H82" i="74"/>
  <c r="H83" i="74"/>
  <c r="H84" i="74"/>
  <c r="H85" i="74"/>
  <c r="H86" i="74"/>
  <c r="H87" i="74"/>
  <c r="H88" i="74"/>
  <c r="H89" i="74"/>
  <c r="H90" i="74"/>
  <c r="H91" i="74"/>
  <c r="H92" i="74"/>
  <c r="H95" i="74"/>
  <c r="H105" i="74"/>
  <c r="H106" i="74"/>
  <c r="H107" i="74"/>
  <c r="H108" i="74"/>
  <c r="H109" i="74"/>
  <c r="H110" i="74"/>
  <c r="H111" i="74"/>
  <c r="H112" i="74"/>
  <c r="H113" i="74"/>
  <c r="H114" i="74"/>
  <c r="H131" i="74"/>
  <c r="H132" i="74"/>
  <c r="H133" i="74"/>
  <c r="H134" i="74"/>
  <c r="H135" i="74"/>
  <c r="H136" i="74"/>
  <c r="H140" i="74"/>
  <c r="H141" i="74"/>
  <c r="H142" i="74"/>
  <c r="H143" i="74"/>
  <c r="H144" i="74"/>
  <c r="H145" i="74"/>
  <c r="H146" i="74"/>
  <c r="H147" i="74"/>
  <c r="H148" i="74"/>
  <c r="H149" i="74"/>
  <c r="H153" i="74"/>
  <c r="H162" i="74"/>
  <c r="H163" i="74"/>
  <c r="H164" i="74"/>
  <c r="H165" i="74"/>
  <c r="H166" i="74"/>
  <c r="H173" i="74"/>
  <c r="H174" i="74"/>
  <c r="H175" i="74"/>
  <c r="H176" i="74"/>
  <c r="H177" i="74"/>
  <c r="H181" i="74"/>
  <c r="H182" i="74"/>
  <c r="H183" i="74"/>
  <c r="H184" i="74"/>
  <c r="H187" i="74"/>
  <c r="H194" i="74"/>
  <c r="H195" i="74"/>
  <c r="H196" i="74"/>
  <c r="H197" i="74"/>
  <c r="H198" i="74"/>
  <c r="H199" i="74"/>
  <c r="H200" i="74"/>
  <c r="H201" i="74"/>
  <c r="H202" i="74"/>
  <c r="H203" i="74"/>
  <c r="H204" i="74"/>
  <c r="H205" i="74"/>
  <c r="H13" i="70"/>
  <c r="H15" i="70"/>
  <c r="H21" i="70"/>
  <c r="H22" i="70"/>
  <c r="H23" i="70"/>
  <c r="H24" i="70"/>
  <c r="H25" i="70"/>
  <c r="H31" i="70"/>
  <c r="H32" i="70"/>
  <c r="H33" i="70"/>
  <c r="H34" i="70"/>
  <c r="H39" i="70"/>
  <c r="H40" i="70"/>
  <c r="H46" i="70"/>
  <c r="G46" i="69" s="1"/>
  <c r="H47" i="70"/>
  <c r="G47" i="69" s="1"/>
  <c r="H48" i="70"/>
  <c r="G48" i="69" s="1"/>
  <c r="H55" i="70"/>
  <c r="H56" i="70"/>
  <c r="H57" i="70"/>
  <c r="H58" i="70"/>
  <c r="H59" i="70"/>
  <c r="H60" i="70"/>
  <c r="H61" i="70"/>
  <c r="H68" i="70"/>
  <c r="H69" i="70"/>
  <c r="H70" i="70"/>
  <c r="H71" i="70"/>
  <c r="H72" i="70"/>
  <c r="H73" i="70"/>
  <c r="H77" i="70"/>
  <c r="H78" i="70"/>
  <c r="H79" i="70"/>
  <c r="H80" i="70"/>
  <c r="H81" i="70"/>
  <c r="H82" i="70"/>
  <c r="H83" i="70"/>
  <c r="H84" i="70"/>
  <c r="H85" i="70"/>
  <c r="H86" i="70"/>
  <c r="H87" i="70"/>
  <c r="H88" i="70"/>
  <c r="H89" i="70"/>
  <c r="H90" i="70"/>
  <c r="H91" i="70"/>
  <c r="H92" i="70"/>
  <c r="H95" i="70"/>
  <c r="H105" i="70"/>
  <c r="H106" i="70"/>
  <c r="H107" i="70"/>
  <c r="H108" i="70"/>
  <c r="H109" i="70"/>
  <c r="H110" i="70"/>
  <c r="H111" i="70"/>
  <c r="H112" i="70"/>
  <c r="H113" i="70"/>
  <c r="H114" i="70"/>
  <c r="H131" i="70"/>
  <c r="H132" i="70"/>
  <c r="H133" i="70"/>
  <c r="H134" i="70"/>
  <c r="H135" i="70"/>
  <c r="H136" i="70"/>
  <c r="H140" i="70"/>
  <c r="H141" i="70"/>
  <c r="H142" i="70"/>
  <c r="H143" i="70"/>
  <c r="H144" i="70"/>
  <c r="H145" i="70"/>
  <c r="H146" i="70"/>
  <c r="H147" i="70"/>
  <c r="H148" i="70"/>
  <c r="H149" i="70"/>
  <c r="H153" i="70"/>
  <c r="H162" i="70"/>
  <c r="H163" i="70"/>
  <c r="H164" i="70"/>
  <c r="H165" i="70"/>
  <c r="H166" i="70"/>
  <c r="H173" i="70"/>
  <c r="H174" i="70"/>
  <c r="H175" i="70"/>
  <c r="H176" i="70"/>
  <c r="H177" i="70"/>
  <c r="H181" i="70"/>
  <c r="H182" i="70"/>
  <c r="H183" i="70"/>
  <c r="H184" i="70"/>
  <c r="H187" i="70"/>
  <c r="H194" i="70"/>
  <c r="H195" i="70"/>
  <c r="H196" i="70"/>
  <c r="H197" i="70"/>
  <c r="H198" i="70"/>
  <c r="H199" i="70"/>
  <c r="H200" i="70"/>
  <c r="H201" i="70"/>
  <c r="H202" i="70"/>
  <c r="H203" i="70"/>
  <c r="H204" i="70"/>
  <c r="H205" i="70"/>
  <c r="H13" i="66"/>
  <c r="H15" i="66"/>
  <c r="H31" i="66"/>
  <c r="H32" i="66"/>
  <c r="H33" i="66"/>
  <c r="H34" i="66"/>
  <c r="H39" i="66"/>
  <c r="H40" i="66"/>
  <c r="H55" i="66"/>
  <c r="H56" i="66"/>
  <c r="H57" i="66"/>
  <c r="H58" i="66"/>
  <c r="H59" i="66"/>
  <c r="H60" i="66"/>
  <c r="H61" i="66"/>
  <c r="H68" i="66"/>
  <c r="H69" i="66"/>
  <c r="H70" i="66"/>
  <c r="H71" i="66"/>
  <c r="H72" i="66"/>
  <c r="H73" i="66"/>
  <c r="H77" i="66"/>
  <c r="H78" i="66"/>
  <c r="H79" i="66"/>
  <c r="H80" i="66"/>
  <c r="H81" i="66"/>
  <c r="H82" i="66"/>
  <c r="H83" i="66"/>
  <c r="H84" i="66"/>
  <c r="H85" i="66"/>
  <c r="H86" i="66"/>
  <c r="H87" i="66"/>
  <c r="H88" i="66"/>
  <c r="H89" i="66"/>
  <c r="H90" i="66"/>
  <c r="H91" i="66"/>
  <c r="H92" i="66"/>
  <c r="H95" i="66"/>
  <c r="H105" i="66"/>
  <c r="H106" i="66"/>
  <c r="H107" i="66"/>
  <c r="H108" i="66"/>
  <c r="H109" i="66"/>
  <c r="H110" i="66"/>
  <c r="H111" i="66"/>
  <c r="H112" i="66"/>
  <c r="H113" i="66"/>
  <c r="H114" i="66"/>
  <c r="H131" i="66"/>
  <c r="H132" i="66"/>
  <c r="H133" i="66"/>
  <c r="H134" i="66"/>
  <c r="H135" i="66"/>
  <c r="H136" i="66"/>
  <c r="H140" i="66"/>
  <c r="H141" i="66"/>
  <c r="H142" i="66"/>
  <c r="H143" i="66"/>
  <c r="H144" i="66"/>
  <c r="H145" i="66"/>
  <c r="H146" i="66"/>
  <c r="H147" i="66"/>
  <c r="H148" i="66"/>
  <c r="H149" i="66"/>
  <c r="H153" i="66"/>
  <c r="H162" i="66"/>
  <c r="H163" i="66"/>
  <c r="H164" i="66"/>
  <c r="H165" i="66"/>
  <c r="H166" i="66"/>
  <c r="H173" i="66"/>
  <c r="H174" i="66"/>
  <c r="H175" i="66"/>
  <c r="H176" i="66"/>
  <c r="H177" i="66"/>
  <c r="H181" i="66"/>
  <c r="H182" i="66"/>
  <c r="H183" i="66"/>
  <c r="H184" i="66"/>
  <c r="H187" i="66"/>
  <c r="H194" i="66"/>
  <c r="H195" i="66"/>
  <c r="H196" i="66"/>
  <c r="H197" i="66"/>
  <c r="H198" i="66"/>
  <c r="H199" i="66"/>
  <c r="H200" i="66"/>
  <c r="H201" i="66"/>
  <c r="H202" i="66"/>
  <c r="H203" i="66"/>
  <c r="H204" i="66"/>
  <c r="H205" i="66"/>
  <c r="H13" i="68"/>
  <c r="H15" i="68"/>
  <c r="H22" i="68"/>
  <c r="H23" i="68"/>
  <c r="H24" i="68"/>
  <c r="H25" i="68"/>
  <c r="H31" i="68"/>
  <c r="H32" i="68"/>
  <c r="H33" i="68"/>
  <c r="H34" i="68"/>
  <c r="H39" i="68"/>
  <c r="H40" i="68"/>
  <c r="H55" i="68"/>
  <c r="H56" i="68"/>
  <c r="H57" i="68"/>
  <c r="H58" i="68"/>
  <c r="H59" i="68"/>
  <c r="H60" i="68"/>
  <c r="H61" i="68"/>
  <c r="H68" i="68"/>
  <c r="H69" i="68"/>
  <c r="H70" i="68"/>
  <c r="H71" i="68"/>
  <c r="H72" i="68"/>
  <c r="H73" i="68"/>
  <c r="H77" i="68"/>
  <c r="H78" i="68"/>
  <c r="H79" i="68"/>
  <c r="H80" i="68"/>
  <c r="H81" i="68"/>
  <c r="H82" i="68"/>
  <c r="H83" i="68"/>
  <c r="H84" i="68"/>
  <c r="H85" i="68"/>
  <c r="H86" i="68"/>
  <c r="H87" i="68"/>
  <c r="H88" i="68"/>
  <c r="H89" i="68"/>
  <c r="H90" i="68"/>
  <c r="H91" i="68"/>
  <c r="H92" i="68"/>
  <c r="H95" i="68"/>
  <c r="H105" i="68"/>
  <c r="H106" i="68"/>
  <c r="H107" i="68"/>
  <c r="H108" i="68"/>
  <c r="H109" i="68"/>
  <c r="H110" i="68"/>
  <c r="H111" i="68"/>
  <c r="H112" i="68"/>
  <c r="H113" i="68"/>
  <c r="H114" i="68"/>
  <c r="H131" i="68"/>
  <c r="H132" i="68"/>
  <c r="H133" i="68"/>
  <c r="H134" i="68"/>
  <c r="H135" i="68"/>
  <c r="H136" i="68"/>
  <c r="H140" i="68"/>
  <c r="H141" i="68"/>
  <c r="H142" i="68"/>
  <c r="H143" i="68"/>
  <c r="H144" i="68"/>
  <c r="H145" i="68"/>
  <c r="H146" i="68"/>
  <c r="H147" i="68"/>
  <c r="H148" i="68"/>
  <c r="H149" i="68"/>
  <c r="H153" i="68"/>
  <c r="H162" i="68"/>
  <c r="H163" i="68"/>
  <c r="H164" i="68"/>
  <c r="H165" i="68"/>
  <c r="H166" i="68"/>
  <c r="H173" i="68"/>
  <c r="H174" i="68"/>
  <c r="H175" i="68"/>
  <c r="H176" i="68"/>
  <c r="H177" i="68"/>
  <c r="H181" i="68"/>
  <c r="H182" i="68"/>
  <c r="H183" i="68"/>
  <c r="H184" i="68"/>
  <c r="H187" i="68"/>
  <c r="H194" i="68"/>
  <c r="H195" i="68"/>
  <c r="H196" i="68"/>
  <c r="H197" i="68"/>
  <c r="H198" i="68"/>
  <c r="H199" i="68"/>
  <c r="H200" i="68"/>
  <c r="H201" i="68"/>
  <c r="H202" i="68"/>
  <c r="H203" i="68"/>
  <c r="H204" i="68"/>
  <c r="H205" i="68"/>
  <c r="H13" i="83"/>
  <c r="H15" i="83"/>
  <c r="H21" i="83"/>
  <c r="H22" i="83"/>
  <c r="H23" i="83"/>
  <c r="H24" i="83"/>
  <c r="H25" i="83"/>
  <c r="H31" i="83"/>
  <c r="H32" i="83"/>
  <c r="H33" i="83"/>
  <c r="H34" i="83"/>
  <c r="H39" i="83"/>
  <c r="H40" i="83"/>
  <c r="H55" i="83"/>
  <c r="H56" i="83"/>
  <c r="H57" i="83"/>
  <c r="H58" i="83"/>
  <c r="H59" i="83"/>
  <c r="H60" i="83"/>
  <c r="H61" i="83"/>
  <c r="H68" i="83"/>
  <c r="H69" i="83"/>
  <c r="H70" i="83"/>
  <c r="H71" i="83"/>
  <c r="H72" i="83"/>
  <c r="H73" i="83"/>
  <c r="H77" i="83"/>
  <c r="H78" i="83"/>
  <c r="H79" i="83"/>
  <c r="H80" i="83"/>
  <c r="H81" i="83"/>
  <c r="H82" i="83"/>
  <c r="H83" i="83"/>
  <c r="H84" i="83"/>
  <c r="H85" i="83"/>
  <c r="H86" i="83"/>
  <c r="H87" i="83"/>
  <c r="H88" i="83"/>
  <c r="H89" i="83"/>
  <c r="H90" i="83"/>
  <c r="H91" i="83"/>
  <c r="H92" i="83"/>
  <c r="H95" i="83"/>
  <c r="H105" i="83"/>
  <c r="H106" i="83"/>
  <c r="H107" i="83"/>
  <c r="H108" i="83"/>
  <c r="H109" i="83"/>
  <c r="H110" i="83"/>
  <c r="H111" i="83"/>
  <c r="H112" i="83"/>
  <c r="H113" i="83"/>
  <c r="H114" i="83"/>
  <c r="H131" i="83"/>
  <c r="H132" i="83"/>
  <c r="H133" i="83"/>
  <c r="H134" i="83"/>
  <c r="H135" i="83"/>
  <c r="H136" i="83"/>
  <c r="H140" i="83"/>
  <c r="H141" i="83"/>
  <c r="H142" i="83"/>
  <c r="H143" i="83"/>
  <c r="H144" i="83"/>
  <c r="H145" i="83"/>
  <c r="H146" i="83"/>
  <c r="H147" i="83"/>
  <c r="H148" i="83"/>
  <c r="H149" i="83"/>
  <c r="H153" i="83"/>
  <c r="H162" i="83"/>
  <c r="H163" i="83"/>
  <c r="H164" i="83"/>
  <c r="H165" i="83"/>
  <c r="H166" i="83"/>
  <c r="H173" i="83"/>
  <c r="H174" i="83"/>
  <c r="H175" i="83"/>
  <c r="H176" i="83"/>
  <c r="H177" i="83"/>
  <c r="H181" i="83"/>
  <c r="H182" i="83"/>
  <c r="H183" i="83"/>
  <c r="H184" i="83"/>
  <c r="H187" i="83"/>
  <c r="H194" i="83"/>
  <c r="H195" i="83"/>
  <c r="H196" i="83"/>
  <c r="H197" i="83"/>
  <c r="H198" i="83"/>
  <c r="H199" i="83"/>
  <c r="H200" i="83"/>
  <c r="H201" i="83"/>
  <c r="H202" i="83"/>
  <c r="H203" i="83"/>
  <c r="H204" i="83"/>
  <c r="H205" i="83"/>
  <c r="H13" i="139"/>
  <c r="H15" i="139"/>
  <c r="H21" i="139"/>
  <c r="H22" i="139"/>
  <c r="H23" i="139"/>
  <c r="H24" i="139"/>
  <c r="H25" i="139"/>
  <c r="H31" i="139"/>
  <c r="H32" i="139"/>
  <c r="H33" i="139"/>
  <c r="H34" i="139"/>
  <c r="H39" i="139"/>
  <c r="H40" i="139"/>
  <c r="H55" i="139"/>
  <c r="H56" i="139"/>
  <c r="H57" i="139"/>
  <c r="H58" i="139"/>
  <c r="H59" i="139"/>
  <c r="H60" i="139"/>
  <c r="H61" i="139"/>
  <c r="H68" i="139"/>
  <c r="H69" i="139"/>
  <c r="H70" i="139"/>
  <c r="H71" i="139"/>
  <c r="H72" i="139"/>
  <c r="H73" i="139"/>
  <c r="H77" i="139"/>
  <c r="H78" i="139"/>
  <c r="H79" i="139"/>
  <c r="H80" i="139"/>
  <c r="H81" i="139"/>
  <c r="H82" i="139"/>
  <c r="H83" i="139"/>
  <c r="H84" i="139"/>
  <c r="H85" i="139"/>
  <c r="H86" i="139"/>
  <c r="H87" i="139"/>
  <c r="H88" i="139"/>
  <c r="H89" i="139"/>
  <c r="H90" i="139"/>
  <c r="H91" i="139"/>
  <c r="H92" i="139"/>
  <c r="H95" i="139"/>
  <c r="H105" i="139"/>
  <c r="H106" i="139"/>
  <c r="H107" i="139"/>
  <c r="H108" i="139"/>
  <c r="H109" i="139"/>
  <c r="H110" i="139"/>
  <c r="H111" i="139"/>
  <c r="H112" i="139"/>
  <c r="H113" i="139"/>
  <c r="H114" i="139"/>
  <c r="H131" i="139"/>
  <c r="H132" i="139"/>
  <c r="H133" i="139"/>
  <c r="H134" i="139"/>
  <c r="H135" i="139"/>
  <c r="H136" i="139"/>
  <c r="H140" i="139"/>
  <c r="H141" i="139"/>
  <c r="H142" i="139"/>
  <c r="H143" i="139"/>
  <c r="H144" i="139"/>
  <c r="H145" i="139"/>
  <c r="H146" i="139"/>
  <c r="H147" i="139"/>
  <c r="H148" i="139"/>
  <c r="H149" i="139"/>
  <c r="H153" i="139"/>
  <c r="H162" i="139"/>
  <c r="H163" i="139"/>
  <c r="H164" i="139"/>
  <c r="H165" i="139"/>
  <c r="H166" i="139"/>
  <c r="H173" i="139"/>
  <c r="H174" i="139"/>
  <c r="H175" i="139"/>
  <c r="H176" i="139"/>
  <c r="H177" i="139"/>
  <c r="H181" i="139"/>
  <c r="H182" i="139"/>
  <c r="H183" i="139"/>
  <c r="H184" i="139"/>
  <c r="H187" i="139"/>
  <c r="H194" i="139"/>
  <c r="H195" i="139"/>
  <c r="H196" i="139"/>
  <c r="H197" i="139"/>
  <c r="H198" i="139"/>
  <c r="H199" i="139"/>
  <c r="H200" i="139"/>
  <c r="H201" i="139"/>
  <c r="H202" i="139"/>
  <c r="H203" i="139"/>
  <c r="H204" i="139"/>
  <c r="H205" i="139"/>
  <c r="G335" i="139"/>
  <c r="R176" i="79" s="1"/>
  <c r="G370" i="62"/>
  <c r="G364" i="62"/>
  <c r="G360" i="62"/>
  <c r="G359" i="62"/>
  <c r="G357" i="62"/>
  <c r="G356" i="62"/>
  <c r="G308" i="62"/>
  <c r="G301" i="62"/>
  <c r="G300" i="62"/>
  <c r="G299" i="62"/>
  <c r="G298" i="62"/>
  <c r="G297" i="62"/>
  <c r="G296" i="62"/>
  <c r="G295" i="62"/>
  <c r="G287" i="62"/>
  <c r="G286" i="62"/>
  <c r="G284" i="62"/>
  <c r="G285" i="62"/>
  <c r="G283" i="62"/>
  <c r="G277" i="62"/>
  <c r="G276" i="62"/>
  <c r="G275" i="62"/>
  <c r="G274" i="62"/>
  <c r="G273" i="62"/>
  <c r="G272" i="62"/>
  <c r="G271" i="62"/>
  <c r="G270" i="62"/>
  <c r="G269" i="62"/>
  <c r="G268" i="62"/>
  <c r="G267" i="62"/>
  <c r="G266" i="62"/>
  <c r="G265" i="62"/>
  <c r="G264" i="62"/>
  <c r="G263" i="62"/>
  <c r="G262" i="62"/>
  <c r="M150" i="149" l="1"/>
  <c r="O140" i="149"/>
  <c r="O150" i="149" s="1"/>
  <c r="C22" i="152" s="1"/>
  <c r="O184" i="149"/>
  <c r="M74" i="149"/>
  <c r="O70" i="149"/>
  <c r="O74" i="149" s="1"/>
  <c r="C12" i="152" s="1"/>
  <c r="O181" i="149"/>
  <c r="M185" i="149"/>
  <c r="G223" i="149"/>
  <c r="M137" i="149"/>
  <c r="M159" i="149" s="1"/>
  <c r="O133" i="149"/>
  <c r="O137" i="149" s="1"/>
  <c r="C21" i="152" s="1"/>
  <c r="M178" i="149"/>
  <c r="M192" i="149" s="1"/>
  <c r="G224" i="149"/>
  <c r="L31" i="111"/>
  <c r="K31" i="111" s="1"/>
  <c r="G14" i="62" s="1"/>
  <c r="G261" i="62"/>
  <c r="O185" i="149" l="1"/>
  <c r="C30" i="152" s="1"/>
  <c r="O159" i="149"/>
  <c r="O23" i="111"/>
  <c r="O22" i="111"/>
  <c r="O21" i="111"/>
  <c r="O20" i="111"/>
  <c r="J16" i="131"/>
  <c r="K16" i="131" s="1"/>
  <c r="J12" i="131"/>
  <c r="L12" i="131" s="1"/>
  <c r="C26" i="131" s="1"/>
  <c r="L16" i="131" l="1"/>
  <c r="K12" i="131"/>
  <c r="G226" i="66" l="1"/>
  <c r="G354" i="139"/>
  <c r="R177" i="79" s="1"/>
  <c r="E164" i="78"/>
  <c r="E164" i="139"/>
  <c r="E164" i="83"/>
  <c r="E164" i="66"/>
  <c r="E164" i="70"/>
  <c r="E164" i="74"/>
  <c r="E164" i="68"/>
  <c r="G294" i="62"/>
  <c r="G353" i="62"/>
  <c r="E164" i="62"/>
  <c r="E164" i="80"/>
  <c r="G235" i="66"/>
  <c r="G278" i="68"/>
  <c r="G277" i="68"/>
  <c r="G276" i="68"/>
  <c r="G275" i="68"/>
  <c r="G274" i="68"/>
  <c r="G273" i="68"/>
  <c r="G272" i="68"/>
  <c r="G271" i="68"/>
  <c r="G270" i="68"/>
  <c r="G269" i="68"/>
  <c r="G268" i="68"/>
  <c r="G267" i="68"/>
  <c r="G266" i="68"/>
  <c r="G265" i="68"/>
  <c r="G264" i="68"/>
  <c r="G263" i="68"/>
  <c r="G278" i="66"/>
  <c r="G262" i="66" s="1"/>
  <c r="G276" i="70"/>
  <c r="G275" i="70"/>
  <c r="G274" i="70"/>
  <c r="G273" i="70"/>
  <c r="G272" i="70"/>
  <c r="G271" i="70"/>
  <c r="G270" i="70"/>
  <c r="G269" i="70"/>
  <c r="G268" i="70"/>
  <c r="G267" i="70"/>
  <c r="G266" i="70"/>
  <c r="G265" i="70"/>
  <c r="G264" i="70"/>
  <c r="G263" i="70"/>
  <c r="G262" i="70"/>
  <c r="G261" i="70"/>
  <c r="G275" i="74"/>
  <c r="G274" i="74"/>
  <c r="G273" i="74"/>
  <c r="G272" i="74"/>
  <c r="G271" i="74"/>
  <c r="G270" i="74"/>
  <c r="G269" i="74"/>
  <c r="G268" i="74"/>
  <c r="G267" i="74"/>
  <c r="G266" i="74"/>
  <c r="G265" i="74"/>
  <c r="G264" i="74"/>
  <c r="G263" i="74"/>
  <c r="G262" i="74"/>
  <c r="G261" i="74"/>
  <c r="G260" i="74"/>
  <c r="G278" i="83"/>
  <c r="G277" i="83"/>
  <c r="G276" i="83"/>
  <c r="G275" i="83"/>
  <c r="G274" i="83"/>
  <c r="G273" i="83"/>
  <c r="G272" i="83"/>
  <c r="G271" i="83"/>
  <c r="G270" i="83"/>
  <c r="G269" i="83"/>
  <c r="G268" i="83"/>
  <c r="G267" i="83"/>
  <c r="G266" i="83"/>
  <c r="G265" i="83"/>
  <c r="G264" i="83"/>
  <c r="G263" i="83"/>
  <c r="G284" i="68"/>
  <c r="G284" i="66"/>
  <c r="G282" i="70"/>
  <c r="G281" i="74"/>
  <c r="G284" i="83"/>
  <c r="G292" i="68"/>
  <c r="G292" i="66"/>
  <c r="G290" i="70"/>
  <c r="G289" i="74"/>
  <c r="G292" i="83"/>
  <c r="G302" i="68"/>
  <c r="G301" i="68"/>
  <c r="G300" i="68"/>
  <c r="G299" i="68"/>
  <c r="G298" i="68"/>
  <c r="G297" i="68"/>
  <c r="G296" i="68"/>
  <c r="G302" i="66"/>
  <c r="G301" i="66"/>
  <c r="G300" i="66"/>
  <c r="G299" i="66"/>
  <c r="G298" i="66"/>
  <c r="G297" i="66"/>
  <c r="G296" i="66"/>
  <c r="G300" i="70"/>
  <c r="G299" i="70"/>
  <c r="G298" i="70"/>
  <c r="G297" i="70"/>
  <c r="G296" i="70"/>
  <c r="G295" i="70"/>
  <c r="G294" i="70"/>
  <c r="G299" i="74"/>
  <c r="G298" i="74"/>
  <c r="G297" i="74"/>
  <c r="G296" i="74"/>
  <c r="G295" i="74"/>
  <c r="G294" i="74"/>
  <c r="G293" i="74"/>
  <c r="G302" i="83"/>
  <c r="G301" i="83"/>
  <c r="G300" i="83"/>
  <c r="G299" i="83"/>
  <c r="G298" i="83"/>
  <c r="G297" i="83"/>
  <c r="G296" i="83"/>
  <c r="G309" i="68"/>
  <c r="L153" i="137" s="1"/>
  <c r="G309" i="66"/>
  <c r="G307" i="70"/>
  <c r="L153" i="69" s="1"/>
  <c r="G306" i="74"/>
  <c r="L153" i="71" s="1"/>
  <c r="G309" i="83"/>
  <c r="L153" i="72" s="1"/>
  <c r="G351" i="68"/>
  <c r="G350" i="68"/>
  <c r="G349" i="68"/>
  <c r="G348" i="68"/>
  <c r="G347" i="68"/>
  <c r="G346" i="68"/>
  <c r="G345" i="68"/>
  <c r="G344" i="68"/>
  <c r="G343" i="68"/>
  <c r="G342" i="68"/>
  <c r="G341" i="68"/>
  <c r="G340" i="68"/>
  <c r="G339" i="68"/>
  <c r="G338" i="68"/>
  <c r="G337" i="68"/>
  <c r="G336" i="68"/>
  <c r="G351" i="66"/>
  <c r="G350" i="66"/>
  <c r="G349" i="66"/>
  <c r="G348" i="66"/>
  <c r="G347" i="66"/>
  <c r="G346" i="66"/>
  <c r="G345" i="66"/>
  <c r="G344" i="66"/>
  <c r="G343" i="66"/>
  <c r="G342" i="66"/>
  <c r="G341" i="66"/>
  <c r="G340" i="66"/>
  <c r="G339" i="66"/>
  <c r="G338" i="66"/>
  <c r="G337" i="66"/>
  <c r="G336" i="66"/>
  <c r="G349" i="70"/>
  <c r="G348" i="70"/>
  <c r="G347" i="70"/>
  <c r="G346" i="70"/>
  <c r="G345" i="70"/>
  <c r="G344" i="70"/>
  <c r="G343" i="70"/>
  <c r="G342" i="70"/>
  <c r="G341" i="70"/>
  <c r="G340" i="70"/>
  <c r="G339" i="70"/>
  <c r="G338" i="70"/>
  <c r="G337" i="70"/>
  <c r="G336" i="70"/>
  <c r="G335" i="70"/>
  <c r="G334" i="70"/>
  <c r="G348" i="74"/>
  <c r="G347" i="74"/>
  <c r="G346" i="74"/>
  <c r="G345" i="74"/>
  <c r="G344" i="74"/>
  <c r="G343" i="74"/>
  <c r="G342" i="74"/>
  <c r="G341" i="74"/>
  <c r="G340" i="74"/>
  <c r="G339" i="74"/>
  <c r="G338" i="74"/>
  <c r="G337" i="74"/>
  <c r="G336" i="74"/>
  <c r="G335" i="74"/>
  <c r="G334" i="74"/>
  <c r="G333" i="74"/>
  <c r="G351" i="83"/>
  <c r="G350" i="83"/>
  <c r="G349" i="83"/>
  <c r="G348" i="83"/>
  <c r="G347" i="83"/>
  <c r="G346" i="83"/>
  <c r="G345" i="83"/>
  <c r="G344" i="83"/>
  <c r="G343" i="83"/>
  <c r="G342" i="83"/>
  <c r="G341" i="83"/>
  <c r="G340" i="83"/>
  <c r="G339" i="83"/>
  <c r="G338" i="83"/>
  <c r="G337" i="83"/>
  <c r="G336" i="83"/>
  <c r="G357" i="68"/>
  <c r="G357" i="66"/>
  <c r="G355" i="70"/>
  <c r="G354" i="74"/>
  <c r="G357" i="83"/>
  <c r="G365" i="68"/>
  <c r="G365" i="66"/>
  <c r="G363" i="70"/>
  <c r="G362" i="74"/>
  <c r="G365" i="83"/>
  <c r="G371" i="68"/>
  <c r="G371" i="66"/>
  <c r="G369" i="70"/>
  <c r="G368" i="74"/>
  <c r="G371" i="83"/>
  <c r="G347" i="78"/>
  <c r="L188" i="181" s="1"/>
  <c r="M188" i="181" s="1"/>
  <c r="G344" i="78"/>
  <c r="G340" i="78"/>
  <c r="G339" i="78"/>
  <c r="G338" i="78"/>
  <c r="G337" i="78"/>
  <c r="G336" i="78"/>
  <c r="G330" i="78"/>
  <c r="G329" i="78"/>
  <c r="G328" i="78"/>
  <c r="G327" i="78"/>
  <c r="G326" i="78"/>
  <c r="G325" i="78"/>
  <c r="G324" i="78"/>
  <c r="G323" i="78"/>
  <c r="G322" i="78"/>
  <c r="G321" i="78"/>
  <c r="G320" i="78"/>
  <c r="G319" i="78"/>
  <c r="G318" i="78"/>
  <c r="G317" i="78"/>
  <c r="G316" i="78"/>
  <c r="G315" i="78"/>
  <c r="G288" i="78"/>
  <c r="G281" i="78"/>
  <c r="G280" i="78"/>
  <c r="G279" i="78"/>
  <c r="G278" i="78"/>
  <c r="G277" i="78"/>
  <c r="G276" i="78"/>
  <c r="G275" i="78"/>
  <c r="G271" i="78"/>
  <c r="G264" i="78"/>
  <c r="G263" i="78"/>
  <c r="G257" i="78"/>
  <c r="G256" i="78"/>
  <c r="G255" i="78"/>
  <c r="G254" i="78"/>
  <c r="G253" i="78"/>
  <c r="G252" i="78"/>
  <c r="G251" i="78"/>
  <c r="G250" i="78"/>
  <c r="G249" i="78"/>
  <c r="G248" i="78"/>
  <c r="G247" i="78"/>
  <c r="G246" i="78"/>
  <c r="G245" i="78"/>
  <c r="G244" i="78"/>
  <c r="G243" i="78"/>
  <c r="G242" i="78"/>
  <c r="R82" i="181"/>
  <c r="L82" i="181" s="1"/>
  <c r="M82" i="181" s="1"/>
  <c r="O82" i="181" s="1"/>
  <c r="G292" i="139"/>
  <c r="G284" i="139"/>
  <c r="G278" i="139"/>
  <c r="G277" i="139"/>
  <c r="G276" i="139"/>
  <c r="G274" i="139"/>
  <c r="G273" i="139"/>
  <c r="G272" i="139"/>
  <c r="G271" i="139"/>
  <c r="G270" i="139"/>
  <c r="G269" i="139"/>
  <c r="G267" i="139"/>
  <c r="G266" i="139"/>
  <c r="G265" i="139"/>
  <c r="G263" i="139"/>
  <c r="M190" i="181" l="1"/>
  <c r="O188" i="181"/>
  <c r="O190" i="181" s="1"/>
  <c r="G354" i="83"/>
  <c r="R177" i="72" s="1"/>
  <c r="G352" i="70"/>
  <c r="R177" i="69" s="1"/>
  <c r="G354" i="66"/>
  <c r="G351" i="74"/>
  <c r="R177" i="71" s="1"/>
  <c r="G354" i="68"/>
  <c r="R177" i="137" s="1"/>
  <c r="G333" i="78"/>
  <c r="R177" i="181" s="1"/>
  <c r="L177" i="181" s="1"/>
  <c r="M177" i="181" s="1"/>
  <c r="O177" i="181" s="1"/>
  <c r="G241" i="78"/>
  <c r="R134" i="181" s="1"/>
  <c r="L134" i="181" s="1"/>
  <c r="M134" i="181" s="1"/>
  <c r="G262" i="83"/>
  <c r="R134" i="72" s="1"/>
  <c r="G259" i="74"/>
  <c r="R134" i="71" s="1"/>
  <c r="G262" i="68"/>
  <c r="R134" i="137" s="1"/>
  <c r="R71" i="71"/>
  <c r="G332" i="74"/>
  <c r="R176" i="71" s="1"/>
  <c r="G335" i="68"/>
  <c r="R176" i="137" s="1"/>
  <c r="G262" i="139"/>
  <c r="R134" i="79" s="1"/>
  <c r="R71" i="137"/>
  <c r="G260" i="70"/>
  <c r="R134" i="69" s="1"/>
  <c r="R71" i="69"/>
  <c r="G333" i="70"/>
  <c r="R176" i="69" s="1"/>
  <c r="G314" i="78"/>
  <c r="R176" i="181" s="1"/>
  <c r="L176" i="181" s="1"/>
  <c r="M176" i="181" s="1"/>
  <c r="R71" i="72"/>
  <c r="O86" i="181"/>
  <c r="R71" i="79"/>
  <c r="G335" i="83"/>
  <c r="R176" i="72" s="1"/>
  <c r="G335" i="66"/>
  <c r="R80" i="72"/>
  <c r="R80" i="69"/>
  <c r="R71" i="80" l="1"/>
  <c r="R71" i="93"/>
  <c r="R71" i="141"/>
  <c r="R177" i="141"/>
  <c r="R177" i="80"/>
  <c r="R177" i="93"/>
  <c r="R134" i="93"/>
  <c r="R134" i="80"/>
  <c r="R134" i="141"/>
  <c r="R176" i="80"/>
  <c r="R176" i="93"/>
  <c r="R176" i="141"/>
  <c r="O134" i="181"/>
  <c r="C31" i="89"/>
  <c r="O176" i="181"/>
  <c r="O178" i="181" s="1"/>
  <c r="C29" i="89" s="1"/>
  <c r="G224" i="181"/>
  <c r="M178" i="181"/>
  <c r="M192" i="181" s="1"/>
  <c r="O192" i="181" l="1"/>
  <c r="R82" i="71"/>
  <c r="G84" i="112" l="1"/>
  <c r="H84" i="112" s="1"/>
  <c r="I84" i="112" s="1"/>
  <c r="F13" i="103"/>
  <c r="F14" i="103" s="1"/>
  <c r="C16" i="100" s="1"/>
  <c r="J13" i="103"/>
  <c r="J14" i="103" s="1"/>
  <c r="G16" i="100" s="1"/>
  <c r="J11" i="98"/>
  <c r="K11" i="98"/>
  <c r="L11" i="98"/>
  <c r="F11" i="98"/>
  <c r="G11" i="98"/>
  <c r="H11" i="98"/>
  <c r="E224" i="141"/>
  <c r="E221" i="141" s="1"/>
  <c r="F223" i="141"/>
  <c r="F220" i="141" s="1"/>
  <c r="E223" i="141"/>
  <c r="E220" i="141" s="1"/>
  <c r="M206" i="141"/>
  <c r="I206" i="141"/>
  <c r="J206" i="141" s="1"/>
  <c r="O206" i="141" s="1"/>
  <c r="H206" i="141"/>
  <c r="I205" i="141"/>
  <c r="I204" i="141"/>
  <c r="J204" i="141" s="1"/>
  <c r="H204" i="141"/>
  <c r="I203" i="141"/>
  <c r="I202" i="141"/>
  <c r="J202" i="141" s="1"/>
  <c r="H202" i="141"/>
  <c r="J201" i="141"/>
  <c r="I201" i="141"/>
  <c r="H201" i="141"/>
  <c r="I200" i="141"/>
  <c r="H200" i="141"/>
  <c r="J200" i="141" s="1"/>
  <c r="O199" i="141"/>
  <c r="J199" i="141"/>
  <c r="I199" i="141"/>
  <c r="H199" i="141"/>
  <c r="O198" i="141"/>
  <c r="I198" i="141"/>
  <c r="O197" i="141"/>
  <c r="I197" i="141"/>
  <c r="I196" i="141"/>
  <c r="H196" i="141"/>
  <c r="J196" i="141" s="1"/>
  <c r="O196" i="141" s="1"/>
  <c r="I195" i="141"/>
  <c r="H195" i="141"/>
  <c r="J195" i="141" s="1"/>
  <c r="M194" i="141"/>
  <c r="I194" i="141"/>
  <c r="H194" i="141"/>
  <c r="J194" i="141" s="1"/>
  <c r="I188" i="141"/>
  <c r="H188" i="141"/>
  <c r="J188" i="141" s="1"/>
  <c r="M187" i="141"/>
  <c r="O187" i="141" s="1"/>
  <c r="I184" i="141"/>
  <c r="H184" i="141"/>
  <c r="I183" i="141"/>
  <c r="H183" i="141"/>
  <c r="J183" i="141" s="1"/>
  <c r="I182" i="141"/>
  <c r="H182" i="141"/>
  <c r="J182" i="141" s="1"/>
  <c r="I181" i="141"/>
  <c r="J181" i="141" s="1"/>
  <c r="H181" i="141"/>
  <c r="I177" i="141"/>
  <c r="H177" i="141"/>
  <c r="J177" i="141" s="1"/>
  <c r="I176" i="141"/>
  <c r="H176" i="141"/>
  <c r="J176" i="141" s="1"/>
  <c r="H175" i="141"/>
  <c r="M174" i="141"/>
  <c r="I174" i="141"/>
  <c r="H174" i="141"/>
  <c r="J174" i="141" s="1"/>
  <c r="M166" i="141"/>
  <c r="I166" i="141"/>
  <c r="H166" i="141"/>
  <c r="J166" i="141" s="1"/>
  <c r="M165" i="141"/>
  <c r="J165" i="141"/>
  <c r="I165" i="141"/>
  <c r="H165" i="141"/>
  <c r="M164" i="141"/>
  <c r="I164" i="141"/>
  <c r="H164" i="141"/>
  <c r="E164" i="141"/>
  <c r="J164" i="141" s="1"/>
  <c r="I153" i="141"/>
  <c r="H153" i="141"/>
  <c r="J153" i="141" s="1"/>
  <c r="I149" i="141"/>
  <c r="H148" i="141"/>
  <c r="I147" i="141"/>
  <c r="I146" i="141"/>
  <c r="H145" i="141"/>
  <c r="I144" i="141"/>
  <c r="I143" i="141"/>
  <c r="H142" i="141"/>
  <c r="H141" i="141"/>
  <c r="I140" i="141"/>
  <c r="I136" i="141"/>
  <c r="J136" i="141" s="1"/>
  <c r="H136" i="141"/>
  <c r="J135" i="141"/>
  <c r="I135" i="141"/>
  <c r="H135" i="141"/>
  <c r="I134" i="141"/>
  <c r="H134" i="141"/>
  <c r="J134" i="141" s="1"/>
  <c r="I133" i="141"/>
  <c r="H133" i="141"/>
  <c r="J133" i="141" s="1"/>
  <c r="M132" i="141"/>
  <c r="I132" i="141"/>
  <c r="H132" i="141"/>
  <c r="J132" i="141" s="1"/>
  <c r="M114" i="141"/>
  <c r="H114" i="141"/>
  <c r="M113" i="141"/>
  <c r="I113" i="141"/>
  <c r="M112" i="141"/>
  <c r="I112" i="141"/>
  <c r="M111" i="141"/>
  <c r="M110" i="141"/>
  <c r="M109" i="141"/>
  <c r="H109" i="141"/>
  <c r="M108" i="141"/>
  <c r="I108" i="141"/>
  <c r="M107" i="141"/>
  <c r="H107" i="141"/>
  <c r="M106" i="141"/>
  <c r="I106" i="141"/>
  <c r="J95" i="141"/>
  <c r="J98" i="141" s="1"/>
  <c r="I95" i="141"/>
  <c r="H95" i="141"/>
  <c r="R92" i="141"/>
  <c r="I92" i="141"/>
  <c r="H92" i="141"/>
  <c r="J90" i="141"/>
  <c r="I90" i="141"/>
  <c r="H90" i="141"/>
  <c r="J85" i="141"/>
  <c r="I85" i="141"/>
  <c r="H85" i="141"/>
  <c r="H83" i="141"/>
  <c r="I82" i="141"/>
  <c r="H82" i="141"/>
  <c r="J82" i="141" s="1"/>
  <c r="J79" i="141"/>
  <c r="I79" i="141"/>
  <c r="H79" i="141"/>
  <c r="J77" i="141"/>
  <c r="I77" i="141"/>
  <c r="H77" i="141"/>
  <c r="J71" i="141"/>
  <c r="I71" i="141"/>
  <c r="H71" i="141"/>
  <c r="I70" i="141"/>
  <c r="H70" i="141"/>
  <c r="J70" i="141" s="1"/>
  <c r="O69" i="141"/>
  <c r="M69" i="141"/>
  <c r="J69" i="141"/>
  <c r="I69" i="141"/>
  <c r="H69" i="141"/>
  <c r="M68" i="141"/>
  <c r="M61" i="141"/>
  <c r="I61" i="141"/>
  <c r="H61" i="141"/>
  <c r="J61" i="141" s="1"/>
  <c r="M60" i="141"/>
  <c r="J60" i="141"/>
  <c r="I60" i="141"/>
  <c r="H60" i="141"/>
  <c r="M59" i="141"/>
  <c r="I59" i="141"/>
  <c r="H59" i="141"/>
  <c r="J59" i="141" s="1"/>
  <c r="M58" i="141"/>
  <c r="J58" i="141"/>
  <c r="I58" i="141"/>
  <c r="H58" i="141"/>
  <c r="M57" i="141"/>
  <c r="I57" i="141"/>
  <c r="H57" i="141"/>
  <c r="J57" i="141" s="1"/>
  <c r="M56" i="141"/>
  <c r="J56" i="141"/>
  <c r="I56" i="141"/>
  <c r="H56" i="141"/>
  <c r="M55" i="141"/>
  <c r="I55" i="141"/>
  <c r="H55" i="141"/>
  <c r="E55" i="141"/>
  <c r="J55" i="141" s="1"/>
  <c r="M48" i="141"/>
  <c r="H48" i="141"/>
  <c r="M47" i="141"/>
  <c r="M46" i="141"/>
  <c r="I46" i="141"/>
  <c r="M45" i="141"/>
  <c r="H45" i="141"/>
  <c r="M40" i="141"/>
  <c r="J40" i="141"/>
  <c r="I40" i="141"/>
  <c r="H40" i="141"/>
  <c r="M39" i="141"/>
  <c r="J39" i="141"/>
  <c r="J42" i="141" s="1"/>
  <c r="I39" i="141"/>
  <c r="H39" i="141"/>
  <c r="M34" i="141"/>
  <c r="I34" i="141"/>
  <c r="H34" i="141"/>
  <c r="J34" i="141" s="1"/>
  <c r="O34" i="141" s="1"/>
  <c r="M33" i="141"/>
  <c r="M32" i="141"/>
  <c r="M35" i="141" s="1"/>
  <c r="M25" i="141"/>
  <c r="J25" i="141"/>
  <c r="I25" i="141"/>
  <c r="H25" i="141"/>
  <c r="M24" i="141"/>
  <c r="I24" i="141"/>
  <c r="H24" i="141"/>
  <c r="J24" i="141" s="1"/>
  <c r="M23" i="141"/>
  <c r="J23" i="141"/>
  <c r="I23" i="141"/>
  <c r="H23" i="141"/>
  <c r="M22" i="141"/>
  <c r="I22" i="141"/>
  <c r="H22" i="141"/>
  <c r="J22" i="141" s="1"/>
  <c r="M21" i="141"/>
  <c r="J21" i="141"/>
  <c r="J26" i="141" s="1"/>
  <c r="I21" i="141"/>
  <c r="H21" i="141"/>
  <c r="M15" i="141"/>
  <c r="I15" i="141"/>
  <c r="H15" i="141"/>
  <c r="J15" i="141" s="1"/>
  <c r="M14" i="141"/>
  <c r="O13" i="141"/>
  <c r="M13" i="141"/>
  <c r="F373" i="139"/>
  <c r="G368" i="139"/>
  <c r="L188" i="79" s="1"/>
  <c r="G306" i="139"/>
  <c r="G295" i="139"/>
  <c r="G281" i="139"/>
  <c r="R135" i="79" s="1"/>
  <c r="L95" i="79"/>
  <c r="R85" i="79"/>
  <c r="R82" i="79"/>
  <c r="R80" i="79"/>
  <c r="R79" i="79"/>
  <c r="R77" i="79"/>
  <c r="E132" i="139"/>
  <c r="I92" i="139"/>
  <c r="E69" i="139"/>
  <c r="L153" i="79" l="1"/>
  <c r="R136" i="79"/>
  <c r="M42" i="141"/>
  <c r="O58" i="141"/>
  <c r="H46" i="141"/>
  <c r="J46" i="141" s="1"/>
  <c r="O46" i="141" s="1"/>
  <c r="O23" i="141"/>
  <c r="H108" i="141"/>
  <c r="J108" i="141" s="1"/>
  <c r="O108" i="141" s="1"/>
  <c r="O59" i="141"/>
  <c r="H144" i="141"/>
  <c r="J144" i="141" s="1"/>
  <c r="O57" i="141"/>
  <c r="H147" i="141"/>
  <c r="J147" i="141" s="1"/>
  <c r="H112" i="141"/>
  <c r="J112" i="141" s="1"/>
  <c r="O112" i="141" s="1"/>
  <c r="H146" i="141"/>
  <c r="J146" i="141" s="1"/>
  <c r="H143" i="141"/>
  <c r="J143" i="141" s="1"/>
  <c r="H106" i="141"/>
  <c r="J106" i="141" s="1"/>
  <c r="O106" i="141" s="1"/>
  <c r="I109" i="141"/>
  <c r="J109" i="141" s="1"/>
  <c r="O109" i="141" s="1"/>
  <c r="H140" i="141"/>
  <c r="J140" i="141" s="1"/>
  <c r="H33" i="141"/>
  <c r="H47" i="141"/>
  <c r="H113" i="141"/>
  <c r="J113" i="141" s="1"/>
  <c r="O113" i="141" s="1"/>
  <c r="I33" i="141"/>
  <c r="I47" i="141"/>
  <c r="O60" i="141"/>
  <c r="I107" i="141"/>
  <c r="J107" i="141" s="1"/>
  <c r="O107" i="141" s="1"/>
  <c r="O25" i="141"/>
  <c r="I48" i="141"/>
  <c r="J48" i="141" s="1"/>
  <c r="O48" i="141" s="1"/>
  <c r="I114" i="141"/>
  <c r="J114" i="141" s="1"/>
  <c r="O114" i="141" s="1"/>
  <c r="I141" i="141"/>
  <c r="J141" i="141" s="1"/>
  <c r="H149" i="141"/>
  <c r="J149" i="141" s="1"/>
  <c r="O165" i="141"/>
  <c r="O166" i="141"/>
  <c r="F224" i="141"/>
  <c r="F221" i="141" s="1"/>
  <c r="M169" i="141"/>
  <c r="M63" i="141"/>
  <c r="O24" i="141"/>
  <c r="O194" i="141"/>
  <c r="J208" i="141"/>
  <c r="J190" i="141"/>
  <c r="O40" i="141"/>
  <c r="O56" i="141"/>
  <c r="O15" i="141"/>
  <c r="M127" i="141"/>
  <c r="J74" i="141"/>
  <c r="J156" i="141"/>
  <c r="J63" i="141"/>
  <c r="O55" i="141"/>
  <c r="O22" i="141"/>
  <c r="O61" i="141"/>
  <c r="O174" i="141"/>
  <c r="M26" i="141"/>
  <c r="M50" i="141"/>
  <c r="O132" i="141"/>
  <c r="J137" i="141"/>
  <c r="O164" i="141"/>
  <c r="J169" i="141"/>
  <c r="J185" i="141"/>
  <c r="H32" i="141"/>
  <c r="O39" i="141"/>
  <c r="I45" i="141"/>
  <c r="J45" i="141" s="1"/>
  <c r="F219" i="141" s="1"/>
  <c r="H111" i="141"/>
  <c r="I142" i="141"/>
  <c r="J142" i="141" s="1"/>
  <c r="I145" i="141"/>
  <c r="J145" i="141" s="1"/>
  <c r="I148" i="141"/>
  <c r="J148" i="141" s="1"/>
  <c r="I32" i="141"/>
  <c r="I111" i="141"/>
  <c r="O68" i="141"/>
  <c r="O21" i="141"/>
  <c r="H110" i="141"/>
  <c r="E184" i="141"/>
  <c r="J184" i="141" s="1"/>
  <c r="I110" i="141"/>
  <c r="J110" i="141" s="1"/>
  <c r="O110" i="141" s="1"/>
  <c r="M17" i="141"/>
  <c r="E184" i="139"/>
  <c r="G14" i="139" l="1"/>
  <c r="G14" i="79" s="1"/>
  <c r="J47" i="141"/>
  <c r="O47" i="141" s="1"/>
  <c r="J33" i="141"/>
  <c r="O33" i="141" s="1"/>
  <c r="J32" i="141"/>
  <c r="J35" i="141" s="1"/>
  <c r="O63" i="141"/>
  <c r="C10" i="136" s="1"/>
  <c r="O169" i="141"/>
  <c r="C27" i="136" s="1"/>
  <c r="O42" i="141"/>
  <c r="C8" i="136" s="1"/>
  <c r="J111" i="141"/>
  <c r="O111" i="141" s="1"/>
  <c r="O127" i="141" s="1"/>
  <c r="C19" i="136" s="1"/>
  <c r="O26" i="141"/>
  <c r="C5" i="136" s="1"/>
  <c r="J150" i="141"/>
  <c r="F228" i="141"/>
  <c r="C71" i="136" s="1"/>
  <c r="E46" i="166" s="1"/>
  <c r="O45" i="141"/>
  <c r="H14" i="139" l="1"/>
  <c r="O32" i="141"/>
  <c r="O35" i="141" s="1"/>
  <c r="J50" i="141"/>
  <c r="O50" i="141"/>
  <c r="C9" i="136" s="1"/>
  <c r="J127" i="141"/>
  <c r="J159" i="141" s="1"/>
  <c r="E224" i="137"/>
  <c r="E221" i="137" s="1"/>
  <c r="F223" i="137"/>
  <c r="F220" i="137" s="1"/>
  <c r="E223" i="137"/>
  <c r="E220" i="137" s="1"/>
  <c r="M206" i="137"/>
  <c r="I206" i="137"/>
  <c r="H206" i="137"/>
  <c r="J206" i="137" s="1"/>
  <c r="O206" i="137" s="1"/>
  <c r="I205" i="137"/>
  <c r="I204" i="137"/>
  <c r="H204" i="137"/>
  <c r="I203" i="137"/>
  <c r="I202" i="137"/>
  <c r="H202" i="137"/>
  <c r="J202" i="137" s="1"/>
  <c r="I201" i="137"/>
  <c r="H201" i="137"/>
  <c r="J201" i="137" s="1"/>
  <c r="I200" i="137"/>
  <c r="H200" i="137"/>
  <c r="J200" i="137" s="1"/>
  <c r="I199" i="137"/>
  <c r="H199" i="137"/>
  <c r="J199" i="137" s="1"/>
  <c r="O199" i="137" s="1"/>
  <c r="O198" i="137"/>
  <c r="I198" i="137"/>
  <c r="O197" i="137"/>
  <c r="I197" i="137"/>
  <c r="I196" i="137"/>
  <c r="H196" i="137"/>
  <c r="J196" i="137" s="1"/>
  <c r="O196" i="137" s="1"/>
  <c r="I195" i="137"/>
  <c r="H195" i="137"/>
  <c r="J195" i="137" s="1"/>
  <c r="M194" i="137"/>
  <c r="I194" i="137"/>
  <c r="H194" i="137"/>
  <c r="J194" i="137" s="1"/>
  <c r="I188" i="137"/>
  <c r="H188" i="137"/>
  <c r="J188" i="137" s="1"/>
  <c r="M187" i="137"/>
  <c r="O187" i="137" s="1"/>
  <c r="I184" i="137"/>
  <c r="H184" i="137"/>
  <c r="E184" i="137"/>
  <c r="J184" i="137" s="1"/>
  <c r="I183" i="137"/>
  <c r="H183" i="137"/>
  <c r="I182" i="137"/>
  <c r="H182" i="137"/>
  <c r="J182" i="137"/>
  <c r="I181" i="137"/>
  <c r="H181" i="137"/>
  <c r="J181" i="137" s="1"/>
  <c r="I177" i="137"/>
  <c r="H177" i="137"/>
  <c r="J177" i="137" s="1"/>
  <c r="I176" i="137"/>
  <c r="H176" i="137"/>
  <c r="J176" i="137" s="1"/>
  <c r="H175" i="137"/>
  <c r="M174" i="137"/>
  <c r="I174" i="137"/>
  <c r="H174" i="137"/>
  <c r="J174" i="137" s="1"/>
  <c r="M166" i="137"/>
  <c r="I166" i="137"/>
  <c r="H166" i="137"/>
  <c r="J166" i="137" s="1"/>
  <c r="M165" i="137"/>
  <c r="I165" i="137"/>
  <c r="H165" i="137"/>
  <c r="M164" i="137"/>
  <c r="I164" i="137"/>
  <c r="H164" i="137"/>
  <c r="J164" i="137" s="1"/>
  <c r="M153" i="137"/>
  <c r="M156" i="137" s="1"/>
  <c r="I153" i="137"/>
  <c r="H153" i="137"/>
  <c r="H149" i="137"/>
  <c r="I148" i="137"/>
  <c r="I147" i="137"/>
  <c r="H146" i="137"/>
  <c r="I145" i="137"/>
  <c r="I144" i="137"/>
  <c r="H143" i="137"/>
  <c r="H142" i="137"/>
  <c r="I141" i="137"/>
  <c r="H140" i="137"/>
  <c r="I136" i="137"/>
  <c r="H136" i="137"/>
  <c r="I135" i="137"/>
  <c r="H135" i="137"/>
  <c r="I134" i="137"/>
  <c r="H134" i="137"/>
  <c r="J134" i="137" s="1"/>
  <c r="I133" i="137"/>
  <c r="H133" i="137"/>
  <c r="J133" i="137" s="1"/>
  <c r="M132" i="137"/>
  <c r="I132" i="137"/>
  <c r="H132" i="137"/>
  <c r="J132" i="137" s="1"/>
  <c r="M114" i="137"/>
  <c r="I114" i="137"/>
  <c r="M113" i="137"/>
  <c r="I113" i="137"/>
  <c r="M112" i="137"/>
  <c r="H112" i="137"/>
  <c r="M111" i="137"/>
  <c r="H111" i="137"/>
  <c r="M110" i="137"/>
  <c r="M109" i="137"/>
  <c r="H109" i="137"/>
  <c r="M108" i="137"/>
  <c r="I108" i="137"/>
  <c r="M107" i="137"/>
  <c r="M106" i="137"/>
  <c r="I95" i="137"/>
  <c r="H95" i="137"/>
  <c r="J95" i="137" s="1"/>
  <c r="R92" i="137"/>
  <c r="I92" i="137"/>
  <c r="H92" i="137"/>
  <c r="I91" i="137"/>
  <c r="H91" i="137"/>
  <c r="J91" i="137" s="1"/>
  <c r="I90" i="137"/>
  <c r="H90" i="137"/>
  <c r="J90" i="137" s="1"/>
  <c r="I89" i="137"/>
  <c r="H89" i="137"/>
  <c r="J89" i="137" s="1"/>
  <c r="I85" i="137"/>
  <c r="H85" i="137"/>
  <c r="H83" i="137"/>
  <c r="I82" i="137"/>
  <c r="H82" i="137"/>
  <c r="J82" i="137" s="1"/>
  <c r="I79" i="137"/>
  <c r="H79" i="137"/>
  <c r="J79" i="137" s="1"/>
  <c r="I77" i="137"/>
  <c r="H77" i="137"/>
  <c r="I71" i="137"/>
  <c r="H71" i="137"/>
  <c r="I70" i="137"/>
  <c r="H70" i="137"/>
  <c r="M69" i="137"/>
  <c r="I69" i="137"/>
  <c r="H69" i="137"/>
  <c r="J69" i="137" s="1"/>
  <c r="M68" i="137"/>
  <c r="O68" i="137" s="1"/>
  <c r="M61" i="137"/>
  <c r="I61" i="137"/>
  <c r="H61" i="137"/>
  <c r="J61" i="137" s="1"/>
  <c r="M60" i="137"/>
  <c r="I60" i="137"/>
  <c r="H60" i="137"/>
  <c r="J60" i="137" s="1"/>
  <c r="M59" i="137"/>
  <c r="I59" i="137"/>
  <c r="H59" i="137"/>
  <c r="M58" i="137"/>
  <c r="I58" i="137"/>
  <c r="H58" i="137"/>
  <c r="J58" i="137" s="1"/>
  <c r="M57" i="137"/>
  <c r="I57" i="137"/>
  <c r="H57" i="137"/>
  <c r="J57" i="137" s="1"/>
  <c r="M56" i="137"/>
  <c r="I56" i="137"/>
  <c r="H56" i="137"/>
  <c r="J56" i="137" s="1"/>
  <c r="I55" i="137"/>
  <c r="H55" i="137"/>
  <c r="E55" i="137"/>
  <c r="J55" i="137" s="1"/>
  <c r="M48" i="137"/>
  <c r="M47" i="137"/>
  <c r="M46" i="137"/>
  <c r="I46" i="137"/>
  <c r="M45" i="137"/>
  <c r="H45" i="137"/>
  <c r="M40" i="137"/>
  <c r="I40" i="137"/>
  <c r="H40" i="137"/>
  <c r="M39" i="137"/>
  <c r="I39" i="137"/>
  <c r="H39" i="137"/>
  <c r="J39" i="137" s="1"/>
  <c r="M34" i="137"/>
  <c r="I34" i="137"/>
  <c r="H34" i="137"/>
  <c r="J34" i="137" s="1"/>
  <c r="O34" i="137" s="1"/>
  <c r="M33" i="137"/>
  <c r="I33" i="137"/>
  <c r="H33" i="137"/>
  <c r="J33" i="137" s="1"/>
  <c r="M32" i="137"/>
  <c r="I32" i="137"/>
  <c r="H32" i="137"/>
  <c r="M25" i="137"/>
  <c r="I25" i="137"/>
  <c r="H25" i="137"/>
  <c r="J25" i="137" s="1"/>
  <c r="M24" i="137"/>
  <c r="I24" i="137"/>
  <c r="H24" i="137"/>
  <c r="M23" i="137"/>
  <c r="I23" i="137"/>
  <c r="H23" i="137"/>
  <c r="J23" i="137" s="1"/>
  <c r="M22" i="137"/>
  <c r="I22" i="137"/>
  <c r="J22" i="137" s="1"/>
  <c r="H22" i="137"/>
  <c r="M21" i="137"/>
  <c r="I21" i="137"/>
  <c r="H21" i="137"/>
  <c r="J21" i="137" s="1"/>
  <c r="M15" i="137"/>
  <c r="I15" i="137"/>
  <c r="H15" i="137"/>
  <c r="J15" i="137" s="1"/>
  <c r="M14" i="137"/>
  <c r="M13" i="137"/>
  <c r="J204" i="137" l="1"/>
  <c r="J153" i="137"/>
  <c r="J183" i="137"/>
  <c r="J135" i="137"/>
  <c r="M55" i="137"/>
  <c r="J70" i="137"/>
  <c r="J74" i="137" s="1"/>
  <c r="J136" i="137"/>
  <c r="J24" i="137"/>
  <c r="J26" i="137" s="1"/>
  <c r="J85" i="137"/>
  <c r="J40" i="137"/>
  <c r="J42" i="137" s="1"/>
  <c r="M35" i="137"/>
  <c r="J59" i="137"/>
  <c r="O59" i="137" s="1"/>
  <c r="J71" i="137"/>
  <c r="J165" i="137"/>
  <c r="O165" i="137" s="1"/>
  <c r="O33" i="137"/>
  <c r="J32" i="137"/>
  <c r="J35" i="137" s="1"/>
  <c r="J77" i="137"/>
  <c r="O60" i="137"/>
  <c r="I109" i="137"/>
  <c r="J109" i="137" s="1"/>
  <c r="O109" i="137" s="1"/>
  <c r="O25" i="137"/>
  <c r="O22" i="137"/>
  <c r="H113" i="137"/>
  <c r="J113" i="137" s="1"/>
  <c r="O113" i="137" s="1"/>
  <c r="H145" i="137"/>
  <c r="J145" i="137" s="1"/>
  <c r="H148" i="137"/>
  <c r="J148" i="137" s="1"/>
  <c r="O56" i="137"/>
  <c r="I142" i="137"/>
  <c r="J142" i="137" s="1"/>
  <c r="I45" i="137"/>
  <c r="J45" i="137" s="1"/>
  <c r="H114" i="137"/>
  <c r="J114" i="137" s="1"/>
  <c r="O114" i="137" s="1"/>
  <c r="O24" i="137"/>
  <c r="M63" i="137"/>
  <c r="O58" i="137"/>
  <c r="O166" i="137"/>
  <c r="M127" i="137"/>
  <c r="O21" i="137"/>
  <c r="M50" i="137"/>
  <c r="J190" i="137"/>
  <c r="O15" i="137"/>
  <c r="O39" i="137"/>
  <c r="O57" i="137"/>
  <c r="O132" i="137"/>
  <c r="J137" i="137"/>
  <c r="O153" i="137"/>
  <c r="O156" i="137" s="1"/>
  <c r="C23" i="91" s="1"/>
  <c r="J156" i="137"/>
  <c r="O194" i="137"/>
  <c r="J208" i="137"/>
  <c r="O69" i="137"/>
  <c r="M42" i="137"/>
  <c r="O61" i="137"/>
  <c r="J98" i="137"/>
  <c r="J185" i="137"/>
  <c r="M26" i="137"/>
  <c r="O164" i="137"/>
  <c r="O23" i="137"/>
  <c r="O40" i="137"/>
  <c r="O55" i="137"/>
  <c r="J63" i="137"/>
  <c r="F224" i="137"/>
  <c r="F221" i="137" s="1"/>
  <c r="M169" i="137"/>
  <c r="O13" i="137"/>
  <c r="H47" i="137"/>
  <c r="H106" i="137"/>
  <c r="I111" i="137"/>
  <c r="J111" i="137" s="1"/>
  <c r="O111" i="137" s="1"/>
  <c r="M17" i="137"/>
  <c r="I106" i="137"/>
  <c r="I47" i="137"/>
  <c r="H108" i="137"/>
  <c r="J108" i="137" s="1"/>
  <c r="O108" i="137" s="1"/>
  <c r="H141" i="137"/>
  <c r="J141" i="137" s="1"/>
  <c r="H144" i="137"/>
  <c r="J144" i="137" s="1"/>
  <c r="H147" i="137"/>
  <c r="J147" i="137" s="1"/>
  <c r="H110" i="137"/>
  <c r="H46" i="137"/>
  <c r="J46" i="137" s="1"/>
  <c r="O46" i="137" s="1"/>
  <c r="I110" i="137"/>
  <c r="O174" i="137"/>
  <c r="H48" i="137"/>
  <c r="H107" i="137"/>
  <c r="I112" i="137"/>
  <c r="J112" i="137" s="1"/>
  <c r="O112" i="137" s="1"/>
  <c r="I140" i="137"/>
  <c r="J140" i="137" s="1"/>
  <c r="I143" i="137"/>
  <c r="J143" i="137" s="1"/>
  <c r="I146" i="137"/>
  <c r="J146" i="137" s="1"/>
  <c r="I149" i="137"/>
  <c r="J149" i="137" s="1"/>
  <c r="I48" i="137"/>
  <c r="I107" i="137"/>
  <c r="O32" i="137" l="1"/>
  <c r="O35" i="137" s="1"/>
  <c r="J169" i="137"/>
  <c r="O63" i="137"/>
  <c r="C10" i="91" s="1"/>
  <c r="O169" i="137"/>
  <c r="C27" i="91" s="1"/>
  <c r="J107" i="137"/>
  <c r="O107" i="137" s="1"/>
  <c r="J110" i="137"/>
  <c r="O110" i="137" s="1"/>
  <c r="J106" i="137"/>
  <c r="O106" i="137" s="1"/>
  <c r="O45" i="137"/>
  <c r="F219" i="137"/>
  <c r="F228" i="137" s="1"/>
  <c r="C71" i="91" s="1"/>
  <c r="O26" i="137"/>
  <c r="C5" i="91" s="1"/>
  <c r="J47" i="137"/>
  <c r="O47" i="137" s="1"/>
  <c r="J48" i="137"/>
  <c r="O48" i="137" s="1"/>
  <c r="J150" i="137"/>
  <c r="O42" i="137"/>
  <c r="C8" i="91" s="1"/>
  <c r="O127" i="137" l="1"/>
  <c r="C19" i="91" s="1"/>
  <c r="J127" i="137"/>
  <c r="J159" i="137" s="1"/>
  <c r="O50" i="137"/>
  <c r="C9" i="91" s="1"/>
  <c r="J50" i="137"/>
  <c r="R92" i="69" l="1"/>
  <c r="R92" i="72"/>
  <c r="R92" i="71"/>
  <c r="R92" i="84" l="1"/>
  <c r="R133" i="84"/>
  <c r="R149" i="84"/>
  <c r="R148" i="84"/>
  <c r="R147" i="84"/>
  <c r="R146" i="84"/>
  <c r="R145" i="84"/>
  <c r="R144" i="84"/>
  <c r="R143" i="84"/>
  <c r="R142" i="84"/>
  <c r="R141" i="84"/>
  <c r="R140" i="84"/>
  <c r="R175" i="84"/>
  <c r="R184" i="84"/>
  <c r="R183" i="84"/>
  <c r="R182" i="84"/>
  <c r="R181" i="84"/>
  <c r="R92" i="80"/>
  <c r="R92" i="93"/>
  <c r="R92" i="79"/>
  <c r="R92" i="63"/>
  <c r="R133" i="63"/>
  <c r="R149" i="63"/>
  <c r="R148" i="63"/>
  <c r="R147" i="63"/>
  <c r="R146" i="63"/>
  <c r="R145" i="63"/>
  <c r="R144" i="63"/>
  <c r="R143" i="63"/>
  <c r="R142" i="63"/>
  <c r="R141" i="63"/>
  <c r="R140" i="63"/>
  <c r="R175" i="63"/>
  <c r="R184" i="63"/>
  <c r="R183" i="63"/>
  <c r="R182" i="63"/>
  <c r="R181" i="63"/>
  <c r="R184" i="60"/>
  <c r="R183" i="60"/>
  <c r="R182" i="60"/>
  <c r="R181" i="60"/>
  <c r="R175" i="60"/>
  <c r="R149" i="60"/>
  <c r="R148" i="60"/>
  <c r="R147" i="60"/>
  <c r="R146" i="60"/>
  <c r="R145" i="60"/>
  <c r="R144" i="60"/>
  <c r="R143" i="60"/>
  <c r="R142" i="60"/>
  <c r="R141" i="60"/>
  <c r="R140" i="60"/>
  <c r="R133" i="60"/>
  <c r="R92" i="60"/>
  <c r="J23" i="131" l="1"/>
  <c r="K23" i="131" s="1"/>
  <c r="J22" i="131"/>
  <c r="K22" i="131" s="1"/>
  <c r="L5" i="131"/>
  <c r="L6" i="131"/>
  <c r="L7" i="131"/>
  <c r="L4" i="131"/>
  <c r="J18" i="131"/>
  <c r="K18" i="131" s="1"/>
  <c r="J17" i="131"/>
  <c r="K17" i="131" s="1"/>
  <c r="J14" i="131"/>
  <c r="K14" i="131" s="1"/>
  <c r="I13" i="131"/>
  <c r="J13" i="131" s="1"/>
  <c r="K13" i="131" s="1"/>
  <c r="I11" i="131"/>
  <c r="J11" i="131" s="1"/>
  <c r="K11" i="131" s="1"/>
  <c r="E12" i="131" l="1"/>
  <c r="F12" i="131"/>
  <c r="F2" i="131"/>
  <c r="E6" i="131"/>
  <c r="F3" i="131"/>
  <c r="L23" i="131"/>
  <c r="E9" i="131"/>
  <c r="E5" i="131"/>
  <c r="F10" i="131"/>
  <c r="F6" i="131"/>
  <c r="L11" i="131"/>
  <c r="L14" i="131"/>
  <c r="E2" i="131"/>
  <c r="E8" i="131"/>
  <c r="E4" i="131"/>
  <c r="F9" i="131"/>
  <c r="F5" i="131"/>
  <c r="L18" i="131"/>
  <c r="L13" i="131"/>
  <c r="E11" i="131"/>
  <c r="E7" i="131"/>
  <c r="E3" i="131"/>
  <c r="F8" i="131"/>
  <c r="F4" i="131"/>
  <c r="L17" i="131"/>
  <c r="L22" i="131"/>
  <c r="E10" i="131"/>
  <c r="F11" i="131"/>
  <c r="F7" i="131"/>
  <c r="O220" i="63" l="1"/>
  <c r="E28" i="131"/>
  <c r="L90" i="93" s="1"/>
  <c r="C41" i="131"/>
  <c r="C40" i="131"/>
  <c r="C37" i="131"/>
  <c r="E30" i="131"/>
  <c r="E32" i="131"/>
  <c r="O220" i="79"/>
  <c r="O220" i="93"/>
  <c r="O220" i="69"/>
  <c r="O220" i="137"/>
  <c r="O220" i="84"/>
  <c r="L78" i="69" l="1"/>
  <c r="M78" i="69" s="1"/>
  <c r="O78" i="69" s="1"/>
  <c r="L88" i="69"/>
  <c r="M88" i="69" s="1"/>
  <c r="O88" i="69" s="1"/>
  <c r="L90" i="69"/>
  <c r="L175" i="137"/>
  <c r="M175" i="137" s="1"/>
  <c r="O86" i="137"/>
  <c r="L146" i="137"/>
  <c r="M146" i="137" s="1"/>
  <c r="O146" i="137" s="1"/>
  <c r="L140" i="137"/>
  <c r="M140" i="137" s="1"/>
  <c r="O81" i="137"/>
  <c r="L144" i="137"/>
  <c r="M144" i="137" s="1"/>
  <c r="O144" i="137" s="1"/>
  <c r="O80" i="137"/>
  <c r="L181" i="137"/>
  <c r="M181" i="137" s="1"/>
  <c r="L184" i="137"/>
  <c r="M184" i="137" s="1"/>
  <c r="O184" i="137" s="1"/>
  <c r="L145" i="137"/>
  <c r="M145" i="137" s="1"/>
  <c r="O145" i="137" s="1"/>
  <c r="L149" i="137"/>
  <c r="M149" i="137" s="1"/>
  <c r="O149" i="137" s="1"/>
  <c r="L143" i="137"/>
  <c r="M143" i="137" s="1"/>
  <c r="O143" i="137" s="1"/>
  <c r="L134" i="137"/>
  <c r="M134" i="137" s="1"/>
  <c r="O134" i="137" s="1"/>
  <c r="L183" i="137"/>
  <c r="M183" i="137" s="1"/>
  <c r="O183" i="137" s="1"/>
  <c r="L176" i="137"/>
  <c r="M176" i="137" s="1"/>
  <c r="O176" i="137" s="1"/>
  <c r="L83" i="137"/>
  <c r="M83" i="137" s="1"/>
  <c r="L147" i="137"/>
  <c r="M147" i="137" s="1"/>
  <c r="O147" i="137" s="1"/>
  <c r="L148" i="137"/>
  <c r="M148" i="137" s="1"/>
  <c r="O148" i="137" s="1"/>
  <c r="L142" i="137"/>
  <c r="M142" i="137" s="1"/>
  <c r="O142" i="137" s="1"/>
  <c r="L79" i="137"/>
  <c r="M79" i="137" s="1"/>
  <c r="O79" i="137" s="1"/>
  <c r="L141" i="137"/>
  <c r="M141" i="137" s="1"/>
  <c r="O141" i="137" s="1"/>
  <c r="L133" i="137"/>
  <c r="M133" i="137" s="1"/>
  <c r="O133" i="137" s="1"/>
  <c r="L92" i="137"/>
  <c r="M92" i="137" s="1"/>
  <c r="L182" i="137"/>
  <c r="M182" i="137" s="1"/>
  <c r="O182" i="137" s="1"/>
  <c r="O220" i="80"/>
  <c r="L140" i="80" s="1"/>
  <c r="O220" i="141"/>
  <c r="E29" i="131"/>
  <c r="L90" i="80" s="1"/>
  <c r="M90" i="137"/>
  <c r="O90" i="137" s="1"/>
  <c r="L90" i="60"/>
  <c r="O220" i="72"/>
  <c r="L183" i="79"/>
  <c r="L175" i="79"/>
  <c r="L182" i="79"/>
  <c r="L144" i="79"/>
  <c r="L149" i="79"/>
  <c r="L146" i="79"/>
  <c r="L140" i="79"/>
  <c r="L142" i="79"/>
  <c r="L143" i="79"/>
  <c r="L148" i="79"/>
  <c r="L181" i="79"/>
  <c r="L145" i="79"/>
  <c r="L92" i="79"/>
  <c r="L147" i="79"/>
  <c r="L141" i="79"/>
  <c r="L133" i="79"/>
  <c r="L184" i="79"/>
  <c r="L182" i="69"/>
  <c r="L181" i="69"/>
  <c r="L148" i="69"/>
  <c r="L144" i="69"/>
  <c r="L184" i="69"/>
  <c r="L175" i="69"/>
  <c r="L140" i="69"/>
  <c r="L141" i="69"/>
  <c r="L142" i="69"/>
  <c r="L143" i="69"/>
  <c r="L133" i="69"/>
  <c r="L92" i="69"/>
  <c r="L145" i="69"/>
  <c r="L183" i="69"/>
  <c r="L146" i="69"/>
  <c r="L149" i="69"/>
  <c r="L147" i="69"/>
  <c r="L183" i="84"/>
  <c r="L181" i="84"/>
  <c r="L146" i="84"/>
  <c r="L147" i="84"/>
  <c r="L140" i="84"/>
  <c r="L142" i="84"/>
  <c r="L175" i="84"/>
  <c r="L133" i="84"/>
  <c r="L144" i="84"/>
  <c r="L148" i="84"/>
  <c r="L92" i="84"/>
  <c r="L141" i="84"/>
  <c r="L182" i="84"/>
  <c r="L145" i="84"/>
  <c r="L149" i="84"/>
  <c r="L143" i="84"/>
  <c r="L184" i="84"/>
  <c r="L183" i="93"/>
  <c r="L184" i="93"/>
  <c r="L92" i="93"/>
  <c r="L182" i="93"/>
  <c r="L181" i="93"/>
  <c r="L143" i="93"/>
  <c r="L141" i="93"/>
  <c r="L140" i="93"/>
  <c r="L145" i="93"/>
  <c r="L146" i="93"/>
  <c r="L148" i="93"/>
  <c r="L133" i="93"/>
  <c r="L142" i="93"/>
  <c r="L147" i="93"/>
  <c r="L175" i="93"/>
  <c r="L144" i="93"/>
  <c r="L149" i="93"/>
  <c r="O220" i="60"/>
  <c r="O220" i="71"/>
  <c r="L149" i="63"/>
  <c r="L183" i="63"/>
  <c r="L92" i="63"/>
  <c r="L146" i="63"/>
  <c r="L140" i="63"/>
  <c r="L175" i="63"/>
  <c r="L148" i="63"/>
  <c r="L143" i="63"/>
  <c r="L184" i="63"/>
  <c r="L181" i="63"/>
  <c r="L144" i="63"/>
  <c r="L133" i="63"/>
  <c r="L182" i="63"/>
  <c r="L141" i="63"/>
  <c r="L147" i="63"/>
  <c r="L142" i="63"/>
  <c r="L145" i="63"/>
  <c r="E27" i="131"/>
  <c r="L90" i="141" s="1"/>
  <c r="E34" i="131"/>
  <c r="E37" i="131"/>
  <c r="E36" i="131"/>
  <c r="E35" i="131"/>
  <c r="L90" i="84" s="1"/>
  <c r="E33" i="131"/>
  <c r="E26" i="131"/>
  <c r="L90" i="79" s="1"/>
  <c r="L143" i="80" l="1"/>
  <c r="L141" i="80"/>
  <c r="L182" i="80"/>
  <c r="L149" i="80"/>
  <c r="L148" i="80"/>
  <c r="L184" i="80"/>
  <c r="L175" i="80"/>
  <c r="L147" i="80"/>
  <c r="L146" i="80"/>
  <c r="L142" i="80"/>
  <c r="L181" i="80"/>
  <c r="L144" i="80"/>
  <c r="L145" i="80"/>
  <c r="L133" i="80"/>
  <c r="L183" i="80"/>
  <c r="M90" i="149"/>
  <c r="O181" i="137"/>
  <c r="O185" i="137" s="1"/>
  <c r="C30" i="91" s="1"/>
  <c r="M185" i="137"/>
  <c r="L175" i="141"/>
  <c r="M175" i="141" s="1"/>
  <c r="L184" i="141"/>
  <c r="M184" i="141" s="1"/>
  <c r="L147" i="141"/>
  <c r="M147" i="141" s="1"/>
  <c r="O147" i="141" s="1"/>
  <c r="L146" i="141"/>
  <c r="M146" i="141" s="1"/>
  <c r="O146" i="141" s="1"/>
  <c r="L140" i="141"/>
  <c r="M140" i="141" s="1"/>
  <c r="L142" i="141"/>
  <c r="M142" i="141" s="1"/>
  <c r="O142" i="141" s="1"/>
  <c r="L182" i="141"/>
  <c r="M182" i="141" s="1"/>
  <c r="O182" i="141" s="1"/>
  <c r="O86" i="141"/>
  <c r="O81" i="141"/>
  <c r="L143" i="141"/>
  <c r="M143" i="141" s="1"/>
  <c r="O143" i="141" s="1"/>
  <c r="L145" i="141"/>
  <c r="M145" i="141" s="1"/>
  <c r="O145" i="141" s="1"/>
  <c r="L141" i="141"/>
  <c r="M141" i="141" s="1"/>
  <c r="O141" i="141" s="1"/>
  <c r="L144" i="141"/>
  <c r="M144" i="141" s="1"/>
  <c r="O144" i="141" s="1"/>
  <c r="L148" i="141"/>
  <c r="M148" i="141" s="1"/>
  <c r="O148" i="141" s="1"/>
  <c r="L181" i="141"/>
  <c r="M181" i="141" s="1"/>
  <c r="O181" i="141" s="1"/>
  <c r="L133" i="141"/>
  <c r="M133" i="141" s="1"/>
  <c r="O133" i="141" s="1"/>
  <c r="L149" i="141"/>
  <c r="M149" i="141" s="1"/>
  <c r="O149" i="141" s="1"/>
  <c r="L183" i="141"/>
  <c r="M183" i="141" s="1"/>
  <c r="O183" i="141" s="1"/>
  <c r="L92" i="141"/>
  <c r="M92" i="141" s="1"/>
  <c r="M150" i="137"/>
  <c r="O140" i="137"/>
  <c r="O150" i="137" s="1"/>
  <c r="C22" i="91" s="1"/>
  <c r="M90" i="141"/>
  <c r="O90" i="141" s="1"/>
  <c r="L90" i="71"/>
  <c r="L90" i="72"/>
  <c r="L183" i="71"/>
  <c r="L141" i="71"/>
  <c r="L133" i="71"/>
  <c r="L175" i="71"/>
  <c r="L140" i="71"/>
  <c r="L92" i="71"/>
  <c r="L182" i="71"/>
  <c r="L142" i="71"/>
  <c r="L181" i="71"/>
  <c r="L143" i="71"/>
  <c r="L144" i="71"/>
  <c r="L184" i="71"/>
  <c r="L146" i="71"/>
  <c r="L149" i="71"/>
  <c r="L147" i="71"/>
  <c r="L148" i="71"/>
  <c r="L145" i="71"/>
  <c r="L182" i="60"/>
  <c r="L183" i="60"/>
  <c r="L147" i="60"/>
  <c r="L148" i="60"/>
  <c r="L149" i="60"/>
  <c r="L143" i="60"/>
  <c r="L133" i="60"/>
  <c r="L144" i="60"/>
  <c r="L92" i="60"/>
  <c r="L146" i="60"/>
  <c r="L175" i="60"/>
  <c r="L184" i="60"/>
  <c r="L140" i="60"/>
  <c r="L181" i="60"/>
  <c r="L141" i="60"/>
  <c r="L142" i="60"/>
  <c r="L145" i="60"/>
  <c r="L183" i="72"/>
  <c r="L149" i="72"/>
  <c r="L145" i="72"/>
  <c r="L141" i="72"/>
  <c r="L175" i="72"/>
  <c r="L140" i="72"/>
  <c r="L142" i="72"/>
  <c r="L133" i="72"/>
  <c r="L143" i="72"/>
  <c r="L144" i="72"/>
  <c r="L184" i="72"/>
  <c r="L182" i="72"/>
  <c r="L181" i="72"/>
  <c r="L92" i="72"/>
  <c r="L146" i="72"/>
  <c r="L148" i="72"/>
  <c r="L147" i="72"/>
  <c r="O90" i="149" l="1"/>
  <c r="M93" i="149"/>
  <c r="M101" i="149" s="1"/>
  <c r="M150" i="141"/>
  <c r="O140" i="141"/>
  <c r="M185" i="141"/>
  <c r="O184" i="141"/>
  <c r="O185" i="141" s="1"/>
  <c r="C30" i="136" s="1"/>
  <c r="O150" i="141"/>
  <c r="C22" i="136" s="1"/>
  <c r="E55" i="79" l="1"/>
  <c r="E55" i="80"/>
  <c r="E55" i="93"/>
  <c r="E55" i="84"/>
  <c r="E55" i="71"/>
  <c r="E55" i="72"/>
  <c r="E55" i="69"/>
  <c r="E55" i="60"/>
  <c r="H184" i="63"/>
  <c r="I184" i="63"/>
  <c r="H184" i="79"/>
  <c r="I184" i="79"/>
  <c r="H184" i="80"/>
  <c r="I184" i="80"/>
  <c r="H184" i="93"/>
  <c r="I184" i="93"/>
  <c r="H184" i="84"/>
  <c r="I184" i="84"/>
  <c r="H184" i="71"/>
  <c r="I184" i="71"/>
  <c r="H184" i="72"/>
  <c r="I184" i="72"/>
  <c r="H184" i="69"/>
  <c r="I184" i="69"/>
  <c r="H184" i="60"/>
  <c r="I184" i="60"/>
  <c r="L166" i="84" l="1"/>
  <c r="L165" i="84"/>
  <c r="L164" i="84"/>
  <c r="G149" i="84"/>
  <c r="G148" i="84"/>
  <c r="G147" i="84"/>
  <c r="G146" i="84"/>
  <c r="G145" i="84"/>
  <c r="G144" i="84"/>
  <c r="G143" i="84"/>
  <c r="G142" i="84"/>
  <c r="G141" i="84"/>
  <c r="G140" i="84"/>
  <c r="L114" i="84"/>
  <c r="G114" i="84"/>
  <c r="L113" i="84"/>
  <c r="G113" i="84"/>
  <c r="L112" i="84"/>
  <c r="G112" i="84"/>
  <c r="L111" i="84"/>
  <c r="G111" i="84"/>
  <c r="L110" i="84"/>
  <c r="G110" i="84"/>
  <c r="L109" i="84"/>
  <c r="G109" i="84"/>
  <c r="L108" i="84"/>
  <c r="G108" i="84"/>
  <c r="L107" i="84"/>
  <c r="G107" i="84"/>
  <c r="L106" i="84"/>
  <c r="G106" i="84"/>
  <c r="L166" i="63"/>
  <c r="L165" i="63"/>
  <c r="L164" i="63"/>
  <c r="G149" i="63"/>
  <c r="G148" i="63"/>
  <c r="G147" i="63"/>
  <c r="G146" i="63"/>
  <c r="G145" i="63"/>
  <c r="G144" i="63"/>
  <c r="G143" i="63"/>
  <c r="G142" i="63"/>
  <c r="G141" i="63"/>
  <c r="G140" i="63"/>
  <c r="L114" i="63"/>
  <c r="G114" i="63"/>
  <c r="L113" i="63"/>
  <c r="G113" i="63"/>
  <c r="L112" i="63"/>
  <c r="G112" i="63"/>
  <c r="L111" i="63"/>
  <c r="G111" i="63"/>
  <c r="L110" i="63"/>
  <c r="G110" i="63"/>
  <c r="L109" i="63"/>
  <c r="G109" i="63"/>
  <c r="L108" i="63"/>
  <c r="G108" i="63"/>
  <c r="L107" i="63"/>
  <c r="G107" i="63"/>
  <c r="L106" i="63"/>
  <c r="G106" i="63"/>
  <c r="L165" i="60"/>
  <c r="L166" i="60"/>
  <c r="L164" i="60"/>
  <c r="G141" i="60"/>
  <c r="G142" i="60"/>
  <c r="G143" i="60"/>
  <c r="G144" i="60"/>
  <c r="G145" i="60"/>
  <c r="G146" i="60"/>
  <c r="G147" i="60"/>
  <c r="G148" i="60"/>
  <c r="G149" i="60"/>
  <c r="G140" i="60"/>
  <c r="L114" i="60"/>
  <c r="L113" i="60"/>
  <c r="L112" i="60"/>
  <c r="L111" i="60"/>
  <c r="L110" i="60"/>
  <c r="L109" i="60"/>
  <c r="L108" i="60"/>
  <c r="L107" i="60"/>
  <c r="L106" i="60"/>
  <c r="G107" i="60"/>
  <c r="G108" i="60"/>
  <c r="G109" i="60"/>
  <c r="G110" i="60"/>
  <c r="G111" i="60"/>
  <c r="G112" i="60"/>
  <c r="G113" i="60"/>
  <c r="G114" i="60"/>
  <c r="G106" i="60"/>
  <c r="H92" i="58" l="1"/>
  <c r="H92" i="62"/>
  <c r="I92" i="78"/>
  <c r="M92" i="79"/>
  <c r="I92" i="83"/>
  <c r="I92" i="66"/>
  <c r="I92" i="68"/>
  <c r="I92" i="70"/>
  <c r="I92" i="74"/>
  <c r="M92" i="93"/>
  <c r="M92" i="84"/>
  <c r="M92" i="71"/>
  <c r="M92" i="72"/>
  <c r="M92" i="69"/>
  <c r="H92" i="63"/>
  <c r="I92" i="63"/>
  <c r="H92" i="79"/>
  <c r="I92" i="79"/>
  <c r="H92" i="93"/>
  <c r="I92" i="93"/>
  <c r="H92" i="84"/>
  <c r="I92" i="84"/>
  <c r="H92" i="71"/>
  <c r="I92" i="71"/>
  <c r="H92" i="72"/>
  <c r="I92" i="72"/>
  <c r="H92" i="69"/>
  <c r="I92" i="69"/>
  <c r="H92" i="60"/>
  <c r="I92" i="60"/>
  <c r="E92" i="62"/>
  <c r="M112" i="60"/>
  <c r="M113" i="60"/>
  <c r="M114" i="60"/>
  <c r="M112" i="63"/>
  <c r="M113" i="63"/>
  <c r="M114" i="63"/>
  <c r="M112" i="79"/>
  <c r="M113" i="79"/>
  <c r="M114" i="79"/>
  <c r="M112" i="80"/>
  <c r="M113" i="80"/>
  <c r="M114" i="80"/>
  <c r="M112" i="93"/>
  <c r="M113" i="93"/>
  <c r="M114" i="93"/>
  <c r="M112" i="84"/>
  <c r="M113" i="84"/>
  <c r="M114" i="84"/>
  <c r="M112" i="71"/>
  <c r="M113" i="71"/>
  <c r="M114" i="71"/>
  <c r="M112" i="72"/>
  <c r="M113" i="72"/>
  <c r="M114" i="72"/>
  <c r="M112" i="69"/>
  <c r="M113" i="69"/>
  <c r="M114" i="69"/>
  <c r="H112" i="60"/>
  <c r="I112" i="60"/>
  <c r="H113" i="60"/>
  <c r="I113" i="60"/>
  <c r="H114" i="60"/>
  <c r="I114" i="60"/>
  <c r="H112" i="63"/>
  <c r="I112" i="63"/>
  <c r="H113" i="63"/>
  <c r="I113" i="63"/>
  <c r="H114" i="63"/>
  <c r="I114" i="63"/>
  <c r="H112" i="79"/>
  <c r="I112" i="79"/>
  <c r="H113" i="79"/>
  <c r="I113" i="79"/>
  <c r="H114" i="79"/>
  <c r="I114" i="79"/>
  <c r="H112" i="80"/>
  <c r="I112" i="80"/>
  <c r="H113" i="80"/>
  <c r="I113" i="80"/>
  <c r="H114" i="80"/>
  <c r="I114" i="80"/>
  <c r="H112" i="93"/>
  <c r="I112" i="93"/>
  <c r="H113" i="93"/>
  <c r="I113" i="93"/>
  <c r="H114" i="93"/>
  <c r="I114" i="93"/>
  <c r="H112" i="84"/>
  <c r="I112" i="84"/>
  <c r="H113" i="84"/>
  <c r="I113" i="84"/>
  <c r="H114" i="84"/>
  <c r="I114" i="84"/>
  <c r="H112" i="71"/>
  <c r="I112" i="71"/>
  <c r="H113" i="71"/>
  <c r="I113" i="71"/>
  <c r="H114" i="71"/>
  <c r="I114" i="71"/>
  <c r="H112" i="72"/>
  <c r="I112" i="72"/>
  <c r="H113" i="72"/>
  <c r="I113" i="72"/>
  <c r="H114" i="72"/>
  <c r="I114" i="72"/>
  <c r="H112" i="69"/>
  <c r="I112" i="69"/>
  <c r="H113" i="69"/>
  <c r="I113" i="69"/>
  <c r="H114" i="69"/>
  <c r="I114" i="69"/>
  <c r="J113" i="79" l="1"/>
  <c r="O113" i="79" s="1"/>
  <c r="J114" i="80"/>
  <c r="O114" i="80" s="1"/>
  <c r="J113" i="69"/>
  <c r="O113" i="69" s="1"/>
  <c r="J113" i="84"/>
  <c r="O113" i="84" s="1"/>
  <c r="J112" i="63"/>
  <c r="J114" i="60"/>
  <c r="O114" i="60" s="1"/>
  <c r="J113" i="72"/>
  <c r="O113" i="72" s="1"/>
  <c r="J112" i="71"/>
  <c r="O112" i="71" s="1"/>
  <c r="J113" i="93"/>
  <c r="O113" i="93" s="1"/>
  <c r="O112" i="63"/>
  <c r="J112" i="69"/>
  <c r="O112" i="69" s="1"/>
  <c r="J114" i="72"/>
  <c r="O114" i="72" s="1"/>
  <c r="J113" i="71"/>
  <c r="O113" i="71" s="1"/>
  <c r="J114" i="84"/>
  <c r="O114" i="84" s="1"/>
  <c r="J114" i="93"/>
  <c r="O114" i="93" s="1"/>
  <c r="J113" i="80"/>
  <c r="O113" i="80" s="1"/>
  <c r="J114" i="79"/>
  <c r="O114" i="79" s="1"/>
  <c r="J114" i="71"/>
  <c r="O114" i="71" s="1"/>
  <c r="J114" i="63"/>
  <c r="O114" i="63" s="1"/>
  <c r="J112" i="60"/>
  <c r="O112" i="60" s="1"/>
  <c r="J114" i="69"/>
  <c r="O114" i="69" s="1"/>
  <c r="J112" i="72"/>
  <c r="O112" i="72" s="1"/>
  <c r="J112" i="84"/>
  <c r="O112" i="84" s="1"/>
  <c r="J112" i="93"/>
  <c r="O112" i="93" s="1"/>
  <c r="J112" i="79"/>
  <c r="O112" i="79" s="1"/>
  <c r="J113" i="63"/>
  <c r="O113" i="63" s="1"/>
  <c r="J113" i="60"/>
  <c r="O113" i="60" s="1"/>
  <c r="J112" i="80"/>
  <c r="O112" i="80" s="1"/>
  <c r="L22" i="84"/>
  <c r="L23" i="84"/>
  <c r="L24" i="84"/>
  <c r="L25" i="84"/>
  <c r="L21" i="84"/>
  <c r="L153" i="84"/>
  <c r="L61" i="84"/>
  <c r="L60" i="84"/>
  <c r="L59" i="84"/>
  <c r="L58" i="84"/>
  <c r="L57" i="84"/>
  <c r="L56" i="84"/>
  <c r="L55" i="84"/>
  <c r="L48" i="84"/>
  <c r="G48" i="84"/>
  <c r="L47" i="84"/>
  <c r="G47" i="84"/>
  <c r="L46" i="84"/>
  <c r="G46" i="84"/>
  <c r="L45" i="84"/>
  <c r="G45" i="84"/>
  <c r="L40" i="84"/>
  <c r="L39" i="84"/>
  <c r="G365" i="74"/>
  <c r="L188" i="71" s="1"/>
  <c r="G303" i="74"/>
  <c r="G292" i="74"/>
  <c r="R136" i="71" s="1"/>
  <c r="G278" i="74"/>
  <c r="R135" i="71" s="1"/>
  <c r="L95" i="71"/>
  <c r="R91" i="71"/>
  <c r="R85" i="71"/>
  <c r="G366" i="70"/>
  <c r="L188" i="69" s="1"/>
  <c r="G304" i="70"/>
  <c r="G293" i="70"/>
  <c r="R136" i="69" s="1"/>
  <c r="G279" i="70"/>
  <c r="R135" i="69" s="1"/>
  <c r="L95" i="69"/>
  <c r="R85" i="69"/>
  <c r="R82" i="69"/>
  <c r="G368" i="68"/>
  <c r="L188" i="137" s="1"/>
  <c r="L176" i="69"/>
  <c r="G306" i="68"/>
  <c r="G295" i="68"/>
  <c r="R136" i="137" s="1"/>
  <c r="G281" i="68"/>
  <c r="R135" i="137" s="1"/>
  <c r="L134" i="69"/>
  <c r="L95" i="137"/>
  <c r="L83" i="69"/>
  <c r="L79" i="69"/>
  <c r="L71" i="69"/>
  <c r="L70" i="69"/>
  <c r="G368" i="66"/>
  <c r="G306" i="66"/>
  <c r="G295" i="66"/>
  <c r="G281" i="66"/>
  <c r="L71" i="137"/>
  <c r="M71" i="137" s="1"/>
  <c r="O71" i="137" s="1"/>
  <c r="L70" i="137"/>
  <c r="M70" i="137" s="1"/>
  <c r="G368" i="83"/>
  <c r="R176" i="84"/>
  <c r="L176" i="84" s="1"/>
  <c r="G306" i="83"/>
  <c r="G295" i="83"/>
  <c r="G281" i="83"/>
  <c r="R134" i="84"/>
  <c r="L134" i="84" s="1"/>
  <c r="L83" i="84"/>
  <c r="R80" i="84"/>
  <c r="L79" i="84"/>
  <c r="R71" i="84"/>
  <c r="L71" i="84" s="1"/>
  <c r="R70" i="84"/>
  <c r="L70" i="84" s="1"/>
  <c r="L176" i="141"/>
  <c r="M176" i="141" s="1"/>
  <c r="G285" i="78"/>
  <c r="G274" i="78"/>
  <c r="G260" i="78"/>
  <c r="L134" i="141"/>
  <c r="M134" i="141" s="1"/>
  <c r="L95" i="181"/>
  <c r="M95" i="181" s="1"/>
  <c r="L71" i="141"/>
  <c r="M71" i="141" s="1"/>
  <c r="O71" i="141" s="1"/>
  <c r="L70" i="141"/>
  <c r="M70" i="141" s="1"/>
  <c r="G46" i="63"/>
  <c r="G47" i="63"/>
  <c r="G48" i="63"/>
  <c r="G45" i="63"/>
  <c r="L46" i="63"/>
  <c r="L47" i="63"/>
  <c r="L48" i="63"/>
  <c r="L45" i="63"/>
  <c r="L40" i="63"/>
  <c r="L39" i="63"/>
  <c r="G30" i="63"/>
  <c r="E30" i="63"/>
  <c r="E92" i="63" s="1"/>
  <c r="M92" i="63" s="1"/>
  <c r="G31" i="63"/>
  <c r="G32" i="63"/>
  <c r="L22" i="63"/>
  <c r="L23" i="63"/>
  <c r="L24" i="63"/>
  <c r="L25" i="63"/>
  <c r="L21" i="63"/>
  <c r="G367" i="62"/>
  <c r="G305" i="62"/>
  <c r="G280" i="62"/>
  <c r="L45" i="60"/>
  <c r="G46" i="60"/>
  <c r="G47" i="60"/>
  <c r="G48" i="60"/>
  <c r="G45" i="60"/>
  <c r="L40" i="60"/>
  <c r="L39" i="60"/>
  <c r="E30" i="60"/>
  <c r="E92" i="60" s="1"/>
  <c r="M92" i="60" s="1"/>
  <c r="G31" i="60"/>
  <c r="G32" i="60"/>
  <c r="L22" i="60"/>
  <c r="L23" i="60"/>
  <c r="L24" i="60"/>
  <c r="L25" i="60"/>
  <c r="L21" i="60"/>
  <c r="L136" i="137" l="1"/>
  <c r="M136" i="137" s="1"/>
  <c r="L91" i="84"/>
  <c r="L95" i="84"/>
  <c r="L95" i="72"/>
  <c r="R135" i="84"/>
  <c r="L135" i="84" s="1"/>
  <c r="R135" i="72"/>
  <c r="L188" i="84"/>
  <c r="L188" i="72"/>
  <c r="R82" i="84"/>
  <c r="L82" i="84" s="1"/>
  <c r="R82" i="72"/>
  <c r="L82" i="72" s="1"/>
  <c r="R136" i="84"/>
  <c r="L136" i="84" s="1"/>
  <c r="R136" i="72"/>
  <c r="L136" i="72" s="1"/>
  <c r="L77" i="84"/>
  <c r="L77" i="72"/>
  <c r="R85" i="84"/>
  <c r="L85" i="84" s="1"/>
  <c r="R85" i="72"/>
  <c r="L85" i="72" s="1"/>
  <c r="L85" i="69"/>
  <c r="R85" i="137"/>
  <c r="L85" i="137" s="1"/>
  <c r="M85" i="137" s="1"/>
  <c r="O85" i="137" s="1"/>
  <c r="L82" i="69"/>
  <c r="R82" i="137"/>
  <c r="L82" i="137" s="1"/>
  <c r="M82" i="137" s="1"/>
  <c r="O82" i="137" s="1"/>
  <c r="M95" i="137"/>
  <c r="M98" i="137" s="1"/>
  <c r="M95" i="141"/>
  <c r="L135" i="137"/>
  <c r="M135" i="137" s="1"/>
  <c r="O135" i="137" s="1"/>
  <c r="R135" i="80"/>
  <c r="L135" i="80" s="1"/>
  <c r="R135" i="93"/>
  <c r="L135" i="93" s="1"/>
  <c r="R135" i="141"/>
  <c r="L135" i="141" s="1"/>
  <c r="M135" i="141" s="1"/>
  <c r="O135" i="141" s="1"/>
  <c r="L153" i="93"/>
  <c r="R136" i="80"/>
  <c r="L136" i="80" s="1"/>
  <c r="L153" i="141"/>
  <c r="M153" i="141" s="1"/>
  <c r="R136" i="93"/>
  <c r="L136" i="93" s="1"/>
  <c r="R136" i="141"/>
  <c r="L136" i="141" s="1"/>
  <c r="M136" i="141" s="1"/>
  <c r="O136" i="141" s="1"/>
  <c r="L153" i="80"/>
  <c r="L77" i="137"/>
  <c r="M77" i="137" s="1"/>
  <c r="O77" i="137" s="1"/>
  <c r="L77" i="80"/>
  <c r="L77" i="93"/>
  <c r="L77" i="141"/>
  <c r="M77" i="141" s="1"/>
  <c r="L89" i="137"/>
  <c r="M89" i="137" s="1"/>
  <c r="O89" i="137" s="1"/>
  <c r="O89" i="141"/>
  <c r="L91" i="137"/>
  <c r="M91" i="137" s="1"/>
  <c r="O91" i="137" s="1"/>
  <c r="L91" i="80"/>
  <c r="L82" i="80"/>
  <c r="L82" i="141"/>
  <c r="M82" i="141" s="1"/>
  <c r="O82" i="141" s="1"/>
  <c r="M188" i="137"/>
  <c r="O188" i="137" s="1"/>
  <c r="O190" i="137" s="1"/>
  <c r="C31" i="91" s="1"/>
  <c r="L188" i="80"/>
  <c r="L188" i="93"/>
  <c r="L188" i="141"/>
  <c r="M188" i="141" s="1"/>
  <c r="L85" i="93"/>
  <c r="L85" i="141"/>
  <c r="M85" i="141" s="1"/>
  <c r="O85" i="141" s="1"/>
  <c r="L85" i="80"/>
  <c r="O87" i="137"/>
  <c r="O87" i="141"/>
  <c r="L91" i="69"/>
  <c r="L77" i="69"/>
  <c r="L136" i="69"/>
  <c r="L89" i="69"/>
  <c r="L135" i="69"/>
  <c r="O87" i="181"/>
  <c r="M98" i="181"/>
  <c r="O95" i="181"/>
  <c r="O98" i="181" s="1"/>
  <c r="C14" i="89" s="1"/>
  <c r="R136" i="181"/>
  <c r="L136" i="181" s="1"/>
  <c r="M136" i="181" s="1"/>
  <c r="O136" i="181" s="1"/>
  <c r="L153" i="181"/>
  <c r="M153" i="181" s="1"/>
  <c r="O84" i="181"/>
  <c r="R85" i="181"/>
  <c r="L85" i="181" s="1"/>
  <c r="M85" i="181" s="1"/>
  <c r="O85" i="181" s="1"/>
  <c r="O91" i="181"/>
  <c r="L79" i="141"/>
  <c r="M79" i="141" s="1"/>
  <c r="O79" i="141" s="1"/>
  <c r="R79" i="181"/>
  <c r="R83" i="181"/>
  <c r="L83" i="181" s="1"/>
  <c r="M83" i="181" s="1"/>
  <c r="O83" i="181" s="1"/>
  <c r="O88" i="181"/>
  <c r="R135" i="181"/>
  <c r="L135" i="181" s="1"/>
  <c r="M135" i="181" s="1"/>
  <c r="R77" i="181"/>
  <c r="L77" i="181" s="1"/>
  <c r="M77" i="181" s="1"/>
  <c r="O80" i="141"/>
  <c r="O80" i="181"/>
  <c r="L95" i="60"/>
  <c r="O136" i="137"/>
  <c r="M190" i="137"/>
  <c r="O70" i="137"/>
  <c r="O176" i="141"/>
  <c r="O134" i="141"/>
  <c r="O70" i="141"/>
  <c r="L177" i="141"/>
  <c r="M177" i="141" s="1"/>
  <c r="O177" i="141" s="1"/>
  <c r="L177" i="137"/>
  <c r="M177" i="137" s="1"/>
  <c r="R80" i="60"/>
  <c r="L80" i="60" s="1"/>
  <c r="M80" i="60" s="1"/>
  <c r="L85" i="79"/>
  <c r="L89" i="79"/>
  <c r="R70" i="60"/>
  <c r="L70" i="60" s="1"/>
  <c r="R177" i="60"/>
  <c r="L177" i="60" s="1"/>
  <c r="R83" i="63"/>
  <c r="L83" i="63" s="1"/>
  <c r="R136" i="63"/>
  <c r="L136" i="63" s="1"/>
  <c r="L82" i="79"/>
  <c r="L82" i="93"/>
  <c r="L71" i="72"/>
  <c r="L71" i="71"/>
  <c r="R71" i="60"/>
  <c r="L71" i="60" s="1"/>
  <c r="L82" i="60"/>
  <c r="L77" i="63"/>
  <c r="R134" i="63"/>
  <c r="L134" i="63" s="1"/>
  <c r="L79" i="93"/>
  <c r="L79" i="80"/>
  <c r="L79" i="79"/>
  <c r="L82" i="71"/>
  <c r="L91" i="72"/>
  <c r="L136" i="71"/>
  <c r="R134" i="60"/>
  <c r="L134" i="60" s="1"/>
  <c r="R176" i="60"/>
  <c r="L176" i="60" s="1"/>
  <c r="R82" i="63"/>
  <c r="L82" i="63" s="1"/>
  <c r="L71" i="93"/>
  <c r="L71" i="79"/>
  <c r="L71" i="80"/>
  <c r="L135" i="79"/>
  <c r="L177" i="93"/>
  <c r="L70" i="72"/>
  <c r="L70" i="71"/>
  <c r="L77" i="71"/>
  <c r="L134" i="72"/>
  <c r="L134" i="71"/>
  <c r="L176" i="71"/>
  <c r="L176" i="72"/>
  <c r="R77" i="60"/>
  <c r="L77" i="60" s="1"/>
  <c r="R85" i="60"/>
  <c r="L85" i="60" s="1"/>
  <c r="R135" i="60"/>
  <c r="L135" i="60" s="1"/>
  <c r="L79" i="63"/>
  <c r="L153" i="63"/>
  <c r="L91" i="79"/>
  <c r="L85" i="71"/>
  <c r="L135" i="72"/>
  <c r="L135" i="71"/>
  <c r="L91" i="60"/>
  <c r="R70" i="63"/>
  <c r="L70" i="63" s="1"/>
  <c r="R80" i="63"/>
  <c r="L80" i="63" s="1"/>
  <c r="M80" i="63" s="1"/>
  <c r="R176" i="63"/>
  <c r="L176" i="63" s="1"/>
  <c r="L188" i="63"/>
  <c r="L83" i="79"/>
  <c r="L136" i="79"/>
  <c r="R79" i="60"/>
  <c r="L79" i="60" s="1"/>
  <c r="R83" i="60"/>
  <c r="L83" i="60" s="1"/>
  <c r="R136" i="60"/>
  <c r="L136" i="60" s="1"/>
  <c r="R71" i="63"/>
  <c r="L71" i="63" s="1"/>
  <c r="R85" i="63"/>
  <c r="L85" i="63" s="1"/>
  <c r="L89" i="63"/>
  <c r="R135" i="63"/>
  <c r="L135" i="63" s="1"/>
  <c r="L70" i="80"/>
  <c r="L70" i="93"/>
  <c r="L70" i="79"/>
  <c r="L77" i="79"/>
  <c r="L134" i="80"/>
  <c r="L134" i="93"/>
  <c r="L134" i="79"/>
  <c r="L176" i="80"/>
  <c r="L176" i="93"/>
  <c r="L176" i="79"/>
  <c r="L79" i="71"/>
  <c r="L79" i="72"/>
  <c r="L83" i="71"/>
  <c r="L83" i="72"/>
  <c r="L95" i="63"/>
  <c r="L153" i="60"/>
  <c r="L177" i="69"/>
  <c r="L188" i="60"/>
  <c r="R177" i="84"/>
  <c r="L177" i="84" s="1"/>
  <c r="P178" i="72"/>
  <c r="G223" i="137" l="1"/>
  <c r="L79" i="181"/>
  <c r="M79" i="181" s="1"/>
  <c r="O95" i="137"/>
  <c r="O98" i="137" s="1"/>
  <c r="C14" i="91" s="1"/>
  <c r="M74" i="141"/>
  <c r="O74" i="141"/>
  <c r="C12" i="136" s="1"/>
  <c r="O74" i="137"/>
  <c r="C12" i="91" s="1"/>
  <c r="O74" i="181"/>
  <c r="C12" i="89" s="1"/>
  <c r="M74" i="181"/>
  <c r="M93" i="137"/>
  <c r="O137" i="137"/>
  <c r="C21" i="91" s="1"/>
  <c r="M137" i="137"/>
  <c r="M159" i="137" s="1"/>
  <c r="M74" i="137"/>
  <c r="O77" i="141"/>
  <c r="M93" i="141"/>
  <c r="M190" i="141"/>
  <c r="O188" i="141"/>
  <c r="O190" i="141" s="1"/>
  <c r="C31" i="136" s="1"/>
  <c r="M156" i="181"/>
  <c r="O153" i="181"/>
  <c r="O156" i="181" s="1"/>
  <c r="O135" i="181"/>
  <c r="O137" i="181" s="1"/>
  <c r="C21" i="89" s="1"/>
  <c r="G223" i="181"/>
  <c r="M137" i="181"/>
  <c r="O77" i="181"/>
  <c r="G223" i="141"/>
  <c r="O137" i="141"/>
  <c r="C21" i="136" s="1"/>
  <c r="M137" i="141"/>
  <c r="L177" i="71"/>
  <c r="L177" i="72"/>
  <c r="G224" i="137"/>
  <c r="O177" i="137"/>
  <c r="M178" i="137"/>
  <c r="M192" i="137" s="1"/>
  <c r="L177" i="79"/>
  <c r="L177" i="80"/>
  <c r="G224" i="141"/>
  <c r="M178" i="141"/>
  <c r="M156" i="141"/>
  <c r="O153" i="141"/>
  <c r="O156" i="141" s="1"/>
  <c r="C23" i="136" s="1"/>
  <c r="M98" i="141"/>
  <c r="O95" i="141"/>
  <c r="O98" i="141" s="1"/>
  <c r="C14" i="136" s="1"/>
  <c r="R177" i="63"/>
  <c r="L177" i="63" s="1"/>
  <c r="F26" i="117"/>
  <c r="G24" i="117"/>
  <c r="H24" i="117" s="1"/>
  <c r="G23" i="117"/>
  <c r="H23" i="117" s="1"/>
  <c r="G22" i="117"/>
  <c r="H22" i="117" s="1"/>
  <c r="G21" i="117"/>
  <c r="H21" i="117" s="1"/>
  <c r="G20" i="117"/>
  <c r="F12" i="117"/>
  <c r="G9" i="117"/>
  <c r="H9" i="117" s="1"/>
  <c r="G8" i="117"/>
  <c r="H8" i="117" s="1"/>
  <c r="G7" i="117"/>
  <c r="H7" i="117" s="1"/>
  <c r="G6" i="117"/>
  <c r="H6" i="117" s="1"/>
  <c r="G5" i="117"/>
  <c r="H5" i="117" s="1"/>
  <c r="O159" i="137" l="1"/>
  <c r="O79" i="181"/>
  <c r="M93" i="181"/>
  <c r="M101" i="181" s="1"/>
  <c r="O93" i="181"/>
  <c r="C13" i="89" s="1"/>
  <c r="M101" i="137"/>
  <c r="M101" i="141"/>
  <c r="M192" i="141"/>
  <c r="M159" i="141"/>
  <c r="C23" i="89"/>
  <c r="O159" i="181"/>
  <c r="M159" i="181"/>
  <c r="O159" i="141"/>
  <c r="G26" i="117"/>
  <c r="G28" i="117" s="1"/>
  <c r="G30" i="117" s="1"/>
  <c r="F28" i="117"/>
  <c r="F30" i="117" s="1"/>
  <c r="G12" i="117"/>
  <c r="H12" i="117" s="1"/>
  <c r="H20" i="117"/>
  <c r="F14" i="117"/>
  <c r="F16" i="117" s="1"/>
  <c r="G4" i="116"/>
  <c r="G30" i="60" l="1"/>
  <c r="H26" i="117"/>
  <c r="H28" i="117" s="1"/>
  <c r="H30" i="117" s="1"/>
  <c r="B7" i="100" s="1"/>
  <c r="G14" i="117"/>
  <c r="G16" i="117" s="1"/>
  <c r="H14" i="117"/>
  <c r="H16" i="117" s="1"/>
  <c r="B8" i="100" s="1"/>
  <c r="B18" i="100" l="1"/>
  <c r="C18" i="100" s="1"/>
  <c r="D18" i="100" s="1"/>
  <c r="E18" i="100" s="1"/>
  <c r="F18" i="100" s="1"/>
  <c r="G18" i="100" s="1"/>
  <c r="H18" i="100" s="1"/>
  <c r="C7" i="100"/>
  <c r="C8" i="100"/>
  <c r="B19" i="100"/>
  <c r="C19" i="100" s="1"/>
  <c r="D19" i="100" s="1"/>
  <c r="E19" i="100" s="1"/>
  <c r="F19" i="100" s="1"/>
  <c r="G19" i="100" s="1"/>
  <c r="H19" i="100" s="1"/>
  <c r="I32" i="63"/>
  <c r="L55" i="63"/>
  <c r="L56" i="63"/>
  <c r="M56" i="63" s="1"/>
  <c r="L57" i="63"/>
  <c r="M57" i="63" s="1"/>
  <c r="L58" i="63"/>
  <c r="M58" i="63" s="1"/>
  <c r="L59" i="63"/>
  <c r="M59" i="63" s="1"/>
  <c r="L60" i="63"/>
  <c r="M60" i="63" s="1"/>
  <c r="L61" i="63"/>
  <c r="M61" i="63" s="1"/>
  <c r="I194" i="63"/>
  <c r="I188" i="63"/>
  <c r="I181" i="63"/>
  <c r="I206" i="63"/>
  <c r="I32" i="60"/>
  <c r="L55" i="60"/>
  <c r="L56" i="60"/>
  <c r="M56" i="60" s="1"/>
  <c r="L57" i="60"/>
  <c r="M57" i="60" s="1"/>
  <c r="L58" i="60"/>
  <c r="M58" i="60" s="1"/>
  <c r="L59" i="60"/>
  <c r="M59" i="60" s="1"/>
  <c r="L60" i="60"/>
  <c r="M60" i="60" s="1"/>
  <c r="L61" i="60"/>
  <c r="M61" i="60" s="1"/>
  <c r="I194" i="60"/>
  <c r="I188" i="60"/>
  <c r="I181" i="60"/>
  <c r="I206" i="60"/>
  <c r="I34" i="80"/>
  <c r="M56" i="80"/>
  <c r="M57" i="80"/>
  <c r="M58" i="80"/>
  <c r="M59" i="80"/>
  <c r="M60" i="80"/>
  <c r="M61" i="80"/>
  <c r="I194" i="80"/>
  <c r="M140" i="80"/>
  <c r="M141" i="80"/>
  <c r="M142" i="80"/>
  <c r="M143" i="80"/>
  <c r="M144" i="80"/>
  <c r="M145" i="80"/>
  <c r="M146" i="80"/>
  <c r="M147" i="80"/>
  <c r="M148" i="80"/>
  <c r="M149" i="80"/>
  <c r="I188" i="80"/>
  <c r="M165" i="80"/>
  <c r="M166" i="80"/>
  <c r="I181" i="80"/>
  <c r="M182" i="80"/>
  <c r="M183" i="80"/>
  <c r="I206" i="80"/>
  <c r="I34" i="93"/>
  <c r="M56" i="93"/>
  <c r="M57" i="93"/>
  <c r="M58" i="93"/>
  <c r="M59" i="93"/>
  <c r="M60" i="93"/>
  <c r="M61" i="93"/>
  <c r="I194" i="93"/>
  <c r="M140" i="93"/>
  <c r="M141" i="93"/>
  <c r="M142" i="93"/>
  <c r="M143" i="93"/>
  <c r="M144" i="93"/>
  <c r="M145" i="93"/>
  <c r="M146" i="93"/>
  <c r="M147" i="93"/>
  <c r="M148" i="93"/>
  <c r="M149" i="93"/>
  <c r="I188" i="93"/>
  <c r="M165" i="93"/>
  <c r="M166" i="93"/>
  <c r="I181" i="93"/>
  <c r="M182" i="93"/>
  <c r="M183" i="93"/>
  <c r="I206" i="93"/>
  <c r="I34" i="84"/>
  <c r="M56" i="84"/>
  <c r="M57" i="84"/>
  <c r="M58" i="84"/>
  <c r="M59" i="84"/>
  <c r="M60" i="84"/>
  <c r="M61" i="84"/>
  <c r="I194" i="84"/>
  <c r="M106" i="84"/>
  <c r="M107" i="84"/>
  <c r="M108" i="84"/>
  <c r="M109" i="84"/>
  <c r="M110" i="84"/>
  <c r="M111" i="84"/>
  <c r="M140" i="84"/>
  <c r="M141" i="84"/>
  <c r="M142" i="84"/>
  <c r="M143" i="84"/>
  <c r="M144" i="84"/>
  <c r="M145" i="84"/>
  <c r="M146" i="84"/>
  <c r="M147" i="84"/>
  <c r="M148" i="84"/>
  <c r="M149" i="84"/>
  <c r="I188" i="84"/>
  <c r="M165" i="84"/>
  <c r="M166" i="84"/>
  <c r="I181" i="84"/>
  <c r="M182" i="84"/>
  <c r="M183" i="84"/>
  <c r="I206" i="84"/>
  <c r="I34" i="69"/>
  <c r="H55" i="69"/>
  <c r="H56" i="69"/>
  <c r="M56" i="69"/>
  <c r="H57" i="69"/>
  <c r="M57" i="69"/>
  <c r="H58" i="69"/>
  <c r="M58" i="69"/>
  <c r="H59" i="69"/>
  <c r="M59" i="69"/>
  <c r="H60" i="69"/>
  <c r="M60" i="69"/>
  <c r="H61" i="69"/>
  <c r="M61" i="69"/>
  <c r="I194" i="69"/>
  <c r="H106" i="69"/>
  <c r="M106" i="69"/>
  <c r="H107" i="69"/>
  <c r="M107" i="69"/>
  <c r="H108" i="69"/>
  <c r="M108" i="69"/>
  <c r="H109" i="69"/>
  <c r="M109" i="69"/>
  <c r="H110" i="69"/>
  <c r="M110" i="69"/>
  <c r="H111" i="69"/>
  <c r="M111" i="69"/>
  <c r="M140" i="69"/>
  <c r="M141" i="69"/>
  <c r="M142" i="69"/>
  <c r="M143" i="69"/>
  <c r="M144" i="69"/>
  <c r="M145" i="69"/>
  <c r="M146" i="69"/>
  <c r="M147" i="69"/>
  <c r="M148" i="69"/>
  <c r="M149" i="69"/>
  <c r="I188" i="69"/>
  <c r="M165" i="69"/>
  <c r="M166" i="69"/>
  <c r="I181" i="69"/>
  <c r="M182" i="69"/>
  <c r="M183" i="69"/>
  <c r="I206" i="69"/>
  <c r="I34" i="71"/>
  <c r="M56" i="71"/>
  <c r="M57" i="71"/>
  <c r="M58" i="71"/>
  <c r="M59" i="71"/>
  <c r="M60" i="71"/>
  <c r="M61" i="71"/>
  <c r="I194" i="71"/>
  <c r="M106" i="71"/>
  <c r="M107" i="71"/>
  <c r="M108" i="71"/>
  <c r="M109" i="71"/>
  <c r="M110" i="71"/>
  <c r="M111" i="71"/>
  <c r="M140" i="71"/>
  <c r="M141" i="71"/>
  <c r="M142" i="71"/>
  <c r="M143" i="71"/>
  <c r="M144" i="71"/>
  <c r="M145" i="71"/>
  <c r="M146" i="71"/>
  <c r="M147" i="71"/>
  <c r="M148" i="71"/>
  <c r="M149" i="71"/>
  <c r="I188" i="71"/>
  <c r="M165" i="71"/>
  <c r="M166" i="71"/>
  <c r="I181" i="71"/>
  <c r="M182" i="71"/>
  <c r="M183" i="71"/>
  <c r="I206" i="71"/>
  <c r="I34" i="72"/>
  <c r="M56" i="72"/>
  <c r="M57" i="72"/>
  <c r="M58" i="72"/>
  <c r="M59" i="72"/>
  <c r="M60" i="72"/>
  <c r="M61" i="72"/>
  <c r="I194" i="72"/>
  <c r="M106" i="72"/>
  <c r="M107" i="72"/>
  <c r="M108" i="72"/>
  <c r="M109" i="72"/>
  <c r="M110" i="72"/>
  <c r="M111" i="72"/>
  <c r="M140" i="72"/>
  <c r="M141" i="72"/>
  <c r="M142" i="72"/>
  <c r="M143" i="72"/>
  <c r="M144" i="72"/>
  <c r="M145" i="72"/>
  <c r="M146" i="72"/>
  <c r="M147" i="72"/>
  <c r="M148" i="72"/>
  <c r="M149" i="72"/>
  <c r="I188" i="72"/>
  <c r="M165" i="72"/>
  <c r="M166" i="72"/>
  <c r="I181" i="72"/>
  <c r="M182" i="72"/>
  <c r="M183" i="72"/>
  <c r="I206" i="72"/>
  <c r="I34" i="79"/>
  <c r="M56" i="79"/>
  <c r="M57" i="79"/>
  <c r="M58" i="79"/>
  <c r="M59" i="79"/>
  <c r="M60" i="79"/>
  <c r="M61" i="79"/>
  <c r="I194" i="79"/>
  <c r="M140" i="79"/>
  <c r="M141" i="79"/>
  <c r="M142" i="79"/>
  <c r="M143" i="79"/>
  <c r="M144" i="79"/>
  <c r="M145" i="79"/>
  <c r="M146" i="79"/>
  <c r="M147" i="79"/>
  <c r="M148" i="79"/>
  <c r="M149" i="79"/>
  <c r="I188" i="79"/>
  <c r="M165" i="79"/>
  <c r="M166" i="79"/>
  <c r="I181" i="79"/>
  <c r="M182" i="79"/>
  <c r="M183" i="79"/>
  <c r="C9" i="102"/>
  <c r="C11" i="101"/>
  <c r="I205" i="69"/>
  <c r="I15" i="69"/>
  <c r="I205" i="72"/>
  <c r="I15" i="72"/>
  <c r="I205" i="71"/>
  <c r="I15" i="71"/>
  <c r="I205" i="84"/>
  <c r="I15" i="84"/>
  <c r="I205" i="93"/>
  <c r="I15" i="93"/>
  <c r="I205" i="80"/>
  <c r="I15" i="80"/>
  <c r="I206" i="79"/>
  <c r="I205" i="79"/>
  <c r="F203" i="115"/>
  <c r="F202" i="115"/>
  <c r="I203" i="69" s="1"/>
  <c r="F201" i="115"/>
  <c r="F200" i="115"/>
  <c r="F199" i="115"/>
  <c r="F198" i="115"/>
  <c r="F197" i="115"/>
  <c r="I198" i="72" s="1"/>
  <c r="F196" i="115"/>
  <c r="I197" i="69" s="1"/>
  <c r="F195" i="115"/>
  <c r="F194" i="115"/>
  <c r="F182" i="115"/>
  <c r="I183" i="79" s="1"/>
  <c r="F181" i="115"/>
  <c r="F176" i="115"/>
  <c r="F175" i="115"/>
  <c r="F174" i="115"/>
  <c r="F173" i="115"/>
  <c r="F165" i="115"/>
  <c r="F164" i="115"/>
  <c r="F163" i="115"/>
  <c r="F152" i="115"/>
  <c r="F148" i="115"/>
  <c r="F147" i="115"/>
  <c r="F146" i="115"/>
  <c r="F145" i="115"/>
  <c r="F144" i="115"/>
  <c r="F143" i="115"/>
  <c r="F142" i="115"/>
  <c r="F141" i="115"/>
  <c r="F140" i="115"/>
  <c r="F139" i="115"/>
  <c r="F135" i="115"/>
  <c r="F134" i="115"/>
  <c r="F133" i="115"/>
  <c r="F132" i="115"/>
  <c r="F131" i="115"/>
  <c r="F123" i="115"/>
  <c r="F122" i="115"/>
  <c r="F121" i="115"/>
  <c r="F120" i="115"/>
  <c r="F119" i="115"/>
  <c r="F118" i="115"/>
  <c r="F117" i="115"/>
  <c r="F110" i="115"/>
  <c r="F109" i="115"/>
  <c r="F108" i="115"/>
  <c r="F107" i="115"/>
  <c r="F106" i="115"/>
  <c r="F105" i="115"/>
  <c r="F94" i="115"/>
  <c r="F90" i="115"/>
  <c r="F89" i="115"/>
  <c r="F88" i="115"/>
  <c r="F87" i="115"/>
  <c r="F86" i="115"/>
  <c r="F85" i="115"/>
  <c r="F84" i="115"/>
  <c r="F83" i="115"/>
  <c r="F82" i="115"/>
  <c r="F81" i="115"/>
  <c r="F80" i="115"/>
  <c r="F79" i="115"/>
  <c r="F78" i="115"/>
  <c r="F77" i="115"/>
  <c r="F76" i="115"/>
  <c r="F72" i="115"/>
  <c r="F71" i="115"/>
  <c r="F70" i="115"/>
  <c r="F69" i="115"/>
  <c r="F68" i="115"/>
  <c r="F60" i="115"/>
  <c r="F59" i="115"/>
  <c r="F58" i="115"/>
  <c r="F57" i="115"/>
  <c r="F56" i="115"/>
  <c r="F55" i="115"/>
  <c r="F54" i="115"/>
  <c r="F47" i="115"/>
  <c r="F46" i="115"/>
  <c r="F45" i="115"/>
  <c r="F44" i="115"/>
  <c r="F39" i="115"/>
  <c r="F38" i="115"/>
  <c r="F32" i="115"/>
  <c r="F31" i="115"/>
  <c r="F24" i="115"/>
  <c r="F23" i="115"/>
  <c r="F22" i="115"/>
  <c r="F21" i="115"/>
  <c r="F20" i="115"/>
  <c r="F13" i="115"/>
  <c r="I15" i="63"/>
  <c r="I15" i="60"/>
  <c r="F205" i="114"/>
  <c r="F204" i="114"/>
  <c r="F203" i="114"/>
  <c r="F202" i="114"/>
  <c r="F201" i="114"/>
  <c r="F200" i="114"/>
  <c r="F199" i="114"/>
  <c r="F198" i="114"/>
  <c r="F197" i="114"/>
  <c r="F196" i="114"/>
  <c r="F195" i="114"/>
  <c r="F183" i="114"/>
  <c r="F182" i="114"/>
  <c r="F177" i="114"/>
  <c r="F176" i="114"/>
  <c r="F175" i="114"/>
  <c r="F174" i="114"/>
  <c r="F166" i="114"/>
  <c r="F165" i="114"/>
  <c r="F164" i="114"/>
  <c r="F95" i="114"/>
  <c r="F153" i="114"/>
  <c r="F149" i="114"/>
  <c r="F148" i="114"/>
  <c r="F147" i="114"/>
  <c r="F146" i="114"/>
  <c r="F145" i="114"/>
  <c r="F144" i="114"/>
  <c r="F143" i="114"/>
  <c r="F142" i="114"/>
  <c r="F141" i="114"/>
  <c r="F140" i="114"/>
  <c r="F136" i="114"/>
  <c r="F135" i="114"/>
  <c r="F134" i="114"/>
  <c r="F133" i="114"/>
  <c r="F132" i="114"/>
  <c r="F124" i="114"/>
  <c r="F123" i="114"/>
  <c r="F122" i="114"/>
  <c r="F121" i="114"/>
  <c r="F120" i="114"/>
  <c r="F119" i="114"/>
  <c r="F118" i="114"/>
  <c r="F111" i="114"/>
  <c r="F110" i="114"/>
  <c r="F109" i="114"/>
  <c r="F108" i="114"/>
  <c r="F107" i="114"/>
  <c r="F106" i="114"/>
  <c r="F91" i="114"/>
  <c r="F90" i="114"/>
  <c r="F89" i="114"/>
  <c r="F88" i="114"/>
  <c r="F87" i="114"/>
  <c r="F86" i="114"/>
  <c r="F85" i="114"/>
  <c r="F84" i="114"/>
  <c r="F83" i="114"/>
  <c r="F82" i="114"/>
  <c r="F81" i="114"/>
  <c r="F80" i="114"/>
  <c r="F79" i="114"/>
  <c r="F78" i="114"/>
  <c r="F77" i="114"/>
  <c r="F73" i="114"/>
  <c r="F72" i="114"/>
  <c r="F71" i="114"/>
  <c r="F70" i="114"/>
  <c r="F69" i="114"/>
  <c r="F61" i="114"/>
  <c r="F60" i="114"/>
  <c r="F59" i="114"/>
  <c r="F58" i="114"/>
  <c r="F57" i="114"/>
  <c r="F56" i="114"/>
  <c r="F55" i="114"/>
  <c r="F48" i="114"/>
  <c r="F47" i="114"/>
  <c r="F46" i="114"/>
  <c r="F45" i="114"/>
  <c r="F40" i="114"/>
  <c r="F39" i="114"/>
  <c r="F34" i="114"/>
  <c r="F25" i="114"/>
  <c r="F24" i="114"/>
  <c r="F23" i="114"/>
  <c r="F22" i="114"/>
  <c r="F21" i="114"/>
  <c r="F14" i="114"/>
  <c r="F31" i="114"/>
  <c r="F30" i="114"/>
  <c r="I100" i="112"/>
  <c r="G99" i="112"/>
  <c r="H99" i="112" s="1"/>
  <c r="I99" i="112" s="1"/>
  <c r="G71" i="112"/>
  <c r="H71" i="112" s="1"/>
  <c r="I71" i="112" s="1"/>
  <c r="H70" i="112"/>
  <c r="G43" i="112"/>
  <c r="H43" i="112" s="1"/>
  <c r="I43" i="112" s="1"/>
  <c r="G41" i="112"/>
  <c r="H41" i="112" s="1"/>
  <c r="I41" i="112" s="1"/>
  <c r="J38" i="111"/>
  <c r="L39" i="111" s="1"/>
  <c r="M39" i="111" s="1"/>
  <c r="J37" i="111"/>
  <c r="L38" i="111" s="1"/>
  <c r="M38" i="111" s="1"/>
  <c r="K36" i="111"/>
  <c r="J36" i="111"/>
  <c r="I14" i="110"/>
  <c r="C51" i="65" s="1"/>
  <c r="C30" i="161" s="1"/>
  <c r="I9" i="110"/>
  <c r="I10" i="110"/>
  <c r="C51" i="61" s="1"/>
  <c r="C30" i="160" s="1"/>
  <c r="C30" i="164"/>
  <c r="I8" i="110"/>
  <c r="I11" i="110"/>
  <c r="I12" i="110"/>
  <c r="I15" i="110"/>
  <c r="E224" i="69"/>
  <c r="E221" i="69" s="1"/>
  <c r="E223" i="69"/>
  <c r="E220" i="69" s="1"/>
  <c r="E224" i="72"/>
  <c r="E221" i="72" s="1"/>
  <c r="E223" i="72"/>
  <c r="E220" i="72" s="1"/>
  <c r="E224" i="71"/>
  <c r="E221" i="71" s="1"/>
  <c r="E223" i="71"/>
  <c r="E220" i="71" s="1"/>
  <c r="E224" i="84"/>
  <c r="E221" i="84" s="1"/>
  <c r="E223" i="84"/>
  <c r="E220" i="84" s="1"/>
  <c r="E224" i="93"/>
  <c r="E221" i="93" s="1"/>
  <c r="E223" i="93"/>
  <c r="E220" i="93" s="1"/>
  <c r="E224" i="80"/>
  <c r="E221" i="80" s="1"/>
  <c r="E223" i="80"/>
  <c r="E220" i="80" s="1"/>
  <c r="E224" i="63"/>
  <c r="E221" i="63" s="1"/>
  <c r="E223" i="63"/>
  <c r="E220" i="63" s="1"/>
  <c r="E224" i="60"/>
  <c r="E221" i="60" s="1"/>
  <c r="E223" i="60"/>
  <c r="E220" i="60" s="1"/>
  <c r="E224" i="79"/>
  <c r="E221" i="79" s="1"/>
  <c r="E223" i="79"/>
  <c r="E220" i="79" s="1"/>
  <c r="M11" i="99"/>
  <c r="M12" i="99"/>
  <c r="M13" i="99"/>
  <c r="M14" i="99"/>
  <c r="M15" i="99"/>
  <c r="M16" i="99"/>
  <c r="M17" i="99"/>
  <c r="M18" i="99"/>
  <c r="M20" i="99"/>
  <c r="M10" i="99"/>
  <c r="I12" i="99"/>
  <c r="I13" i="99"/>
  <c r="C41" i="88" s="1"/>
  <c r="C18" i="164" s="1"/>
  <c r="I14" i="99"/>
  <c r="I15" i="99"/>
  <c r="I16" i="99"/>
  <c r="I17" i="99"/>
  <c r="I18" i="99"/>
  <c r="I20" i="99"/>
  <c r="J20" i="99"/>
  <c r="K20" i="99"/>
  <c r="L20" i="99"/>
  <c r="E164" i="69"/>
  <c r="E184" i="69" s="1"/>
  <c r="E184" i="68"/>
  <c r="E164" i="72"/>
  <c r="E184" i="72" s="1"/>
  <c r="M174" i="71"/>
  <c r="E164" i="71"/>
  <c r="E184" i="71" s="1"/>
  <c r="E184" i="70"/>
  <c r="M174" i="84"/>
  <c r="E164" i="84"/>
  <c r="E184" i="84" s="1"/>
  <c r="E184" i="66"/>
  <c r="M174" i="93"/>
  <c r="E164" i="93"/>
  <c r="E184" i="93" s="1"/>
  <c r="E184" i="80"/>
  <c r="M174" i="79"/>
  <c r="E164" i="79"/>
  <c r="E184" i="79" s="1"/>
  <c r="E164" i="63"/>
  <c r="E184" i="63" s="1"/>
  <c r="E184" i="62"/>
  <c r="E55" i="70"/>
  <c r="E55" i="83"/>
  <c r="E55" i="74"/>
  <c r="E55" i="66"/>
  <c r="E55" i="68"/>
  <c r="L13" i="103"/>
  <c r="L14" i="103" s="1"/>
  <c r="K13" i="103"/>
  <c r="K14" i="103" s="1"/>
  <c r="H16" i="100" s="1"/>
  <c r="I13" i="103"/>
  <c r="I14" i="103" s="1"/>
  <c r="F16" i="100" s="1"/>
  <c r="H13" i="103"/>
  <c r="H14" i="103" s="1"/>
  <c r="E16" i="100" s="1"/>
  <c r="G13" i="103"/>
  <c r="G14" i="103" s="1"/>
  <c r="D16" i="100" s="1"/>
  <c r="E13" i="103"/>
  <c r="E14" i="103" s="1"/>
  <c r="B16" i="100" s="1"/>
  <c r="F6" i="103"/>
  <c r="F7" i="103" s="1"/>
  <c r="C5" i="100" s="1"/>
  <c r="E6" i="103"/>
  <c r="E7" i="103" s="1"/>
  <c r="B5" i="100" s="1"/>
  <c r="D16" i="102"/>
  <c r="D9" i="102"/>
  <c r="D18" i="101"/>
  <c r="L18" i="99"/>
  <c r="K18" i="99"/>
  <c r="J18" i="99"/>
  <c r="G18" i="99"/>
  <c r="L17" i="99"/>
  <c r="K17" i="99"/>
  <c r="J17" i="99"/>
  <c r="G17" i="99"/>
  <c r="L16" i="99"/>
  <c r="K16" i="99"/>
  <c r="J16" i="99"/>
  <c r="G16" i="99"/>
  <c r="L15" i="99"/>
  <c r="K15" i="99"/>
  <c r="J15" i="99"/>
  <c r="G15" i="99"/>
  <c r="L14" i="99"/>
  <c r="K14" i="99"/>
  <c r="J14" i="99"/>
  <c r="G14" i="99"/>
  <c r="L13" i="99"/>
  <c r="K13" i="99"/>
  <c r="J13" i="99"/>
  <c r="G13" i="99"/>
  <c r="L12" i="99"/>
  <c r="K12" i="99"/>
  <c r="J12" i="99"/>
  <c r="G12" i="99"/>
  <c r="T10" i="98"/>
  <c r="S10" i="98"/>
  <c r="R10" i="98"/>
  <c r="P10" i="98"/>
  <c r="O10" i="98"/>
  <c r="N10" i="98"/>
  <c r="L10" i="98"/>
  <c r="K10" i="98"/>
  <c r="J10" i="98"/>
  <c r="H10" i="98"/>
  <c r="G10" i="98"/>
  <c r="F10" i="98"/>
  <c r="C41" i="61" s="1"/>
  <c r="C18" i="160" s="1"/>
  <c r="B10" i="98"/>
  <c r="T9" i="98"/>
  <c r="S9" i="98"/>
  <c r="R9" i="98"/>
  <c r="P9" i="98"/>
  <c r="O9" i="98"/>
  <c r="N9" i="98"/>
  <c r="L9" i="98"/>
  <c r="K9" i="98"/>
  <c r="J9" i="98"/>
  <c r="H9" i="98"/>
  <c r="G9" i="98"/>
  <c r="C41" i="65" s="1"/>
  <c r="C18" i="161" s="1"/>
  <c r="C36" i="161" s="1"/>
  <c r="C19" i="159" s="1"/>
  <c r="F9" i="98"/>
  <c r="M188" i="93"/>
  <c r="M176" i="93"/>
  <c r="M153" i="93"/>
  <c r="M156" i="93" s="1"/>
  <c r="M136" i="93"/>
  <c r="M90" i="93"/>
  <c r="M71" i="93"/>
  <c r="M206" i="93"/>
  <c r="H206" i="93"/>
  <c r="H204" i="93"/>
  <c r="H202" i="93"/>
  <c r="H201" i="93"/>
  <c r="H200" i="93"/>
  <c r="H199" i="93"/>
  <c r="O198" i="93"/>
  <c r="O197" i="93"/>
  <c r="H196" i="93"/>
  <c r="H195" i="93"/>
  <c r="M194" i="93"/>
  <c r="H194" i="93"/>
  <c r="H188" i="93"/>
  <c r="M187" i="93"/>
  <c r="O187" i="93" s="1"/>
  <c r="H183" i="93"/>
  <c r="H182" i="93"/>
  <c r="M181" i="93"/>
  <c r="H181" i="93"/>
  <c r="J181" i="93" s="1"/>
  <c r="H177" i="93"/>
  <c r="H176" i="93"/>
  <c r="H175" i="93"/>
  <c r="H174" i="93"/>
  <c r="H166" i="93"/>
  <c r="H165" i="93"/>
  <c r="H164" i="93"/>
  <c r="H153" i="93"/>
  <c r="H149" i="93"/>
  <c r="H148" i="93"/>
  <c r="H147" i="93"/>
  <c r="H146" i="93"/>
  <c r="H145" i="93"/>
  <c r="H144" i="93"/>
  <c r="H143" i="93"/>
  <c r="H142" i="93"/>
  <c r="H141" i="93"/>
  <c r="H140" i="93"/>
  <c r="H136" i="93"/>
  <c r="H135" i="93"/>
  <c r="H134" i="93"/>
  <c r="H133" i="93"/>
  <c r="M132" i="93"/>
  <c r="H132" i="93"/>
  <c r="H111" i="93"/>
  <c r="H110" i="93"/>
  <c r="H109" i="93"/>
  <c r="H108" i="93"/>
  <c r="H107" i="93"/>
  <c r="H106" i="93"/>
  <c r="H95" i="93"/>
  <c r="H90" i="93"/>
  <c r="H85" i="93"/>
  <c r="H83" i="93"/>
  <c r="H82" i="93"/>
  <c r="H79" i="93"/>
  <c r="H77" i="93"/>
  <c r="H71" i="93"/>
  <c r="H70" i="93"/>
  <c r="H69" i="93"/>
  <c r="M68" i="93"/>
  <c r="O68" i="93" s="1"/>
  <c r="H61" i="93"/>
  <c r="H60" i="93"/>
  <c r="H59" i="93"/>
  <c r="H58" i="93"/>
  <c r="H57" i="93"/>
  <c r="H56" i="93"/>
  <c r="H55" i="93"/>
  <c r="M48" i="93"/>
  <c r="H48" i="93"/>
  <c r="M47" i="93"/>
  <c r="H47" i="93"/>
  <c r="M46" i="93"/>
  <c r="H46" i="93"/>
  <c r="M45" i="93"/>
  <c r="H45" i="93"/>
  <c r="M40" i="93"/>
  <c r="H40" i="93"/>
  <c r="M39" i="93"/>
  <c r="H39" i="93"/>
  <c r="M34" i="93"/>
  <c r="H34" i="93"/>
  <c r="M33" i="93"/>
  <c r="H33" i="93"/>
  <c r="M32" i="93"/>
  <c r="H32" i="93"/>
  <c r="M25" i="93"/>
  <c r="H25" i="93"/>
  <c r="M24" i="93"/>
  <c r="H24" i="93"/>
  <c r="M23" i="93"/>
  <c r="H23" i="93"/>
  <c r="M22" i="93"/>
  <c r="H22" i="93"/>
  <c r="M21" i="93"/>
  <c r="H21" i="93"/>
  <c r="M15" i="93"/>
  <c r="H15" i="93"/>
  <c r="M14" i="93"/>
  <c r="M13" i="93"/>
  <c r="O13" i="93" s="1"/>
  <c r="M188" i="84"/>
  <c r="M190" i="84" s="1"/>
  <c r="M153" i="84"/>
  <c r="M156" i="84" s="1"/>
  <c r="M95" i="84"/>
  <c r="M98" i="84" s="1"/>
  <c r="M71" i="84"/>
  <c r="M206" i="84"/>
  <c r="H206" i="84"/>
  <c r="J206" i="84" s="1"/>
  <c r="H204" i="84"/>
  <c r="H202" i="84"/>
  <c r="H201" i="84"/>
  <c r="H200" i="84"/>
  <c r="H199" i="84"/>
  <c r="O198" i="84"/>
  <c r="O197" i="84"/>
  <c r="H196" i="84"/>
  <c r="H195" i="84"/>
  <c r="M194" i="84"/>
  <c r="H194" i="84"/>
  <c r="H188" i="84"/>
  <c r="M187" i="84"/>
  <c r="O187" i="84" s="1"/>
  <c r="H183" i="84"/>
  <c r="H182" i="84"/>
  <c r="M181" i="84"/>
  <c r="H181" i="84"/>
  <c r="H177" i="84"/>
  <c r="H176" i="84"/>
  <c r="H175" i="84"/>
  <c r="H174" i="84"/>
  <c r="H166" i="84"/>
  <c r="H165" i="84"/>
  <c r="H164" i="84"/>
  <c r="H153" i="84"/>
  <c r="H149" i="84"/>
  <c r="H148" i="84"/>
  <c r="H147" i="84"/>
  <c r="H146" i="84"/>
  <c r="H145" i="84"/>
  <c r="H144" i="84"/>
  <c r="H143" i="84"/>
  <c r="H142" i="84"/>
  <c r="H141" i="84"/>
  <c r="H140" i="84"/>
  <c r="H136" i="84"/>
  <c r="H135" i="84"/>
  <c r="H134" i="84"/>
  <c r="H133" i="84"/>
  <c r="M132" i="84"/>
  <c r="H132" i="84"/>
  <c r="H111" i="84"/>
  <c r="H110" i="84"/>
  <c r="H109" i="84"/>
  <c r="H108" i="84"/>
  <c r="H107" i="84"/>
  <c r="H106" i="84"/>
  <c r="H95" i="84"/>
  <c r="H91" i="84"/>
  <c r="H90" i="84"/>
  <c r="H89" i="84"/>
  <c r="H85" i="84"/>
  <c r="H83" i="84"/>
  <c r="H82" i="84"/>
  <c r="H79" i="84"/>
  <c r="H77" i="84"/>
  <c r="H71" i="84"/>
  <c r="H70" i="84"/>
  <c r="H69" i="84"/>
  <c r="M69" i="84"/>
  <c r="M68" i="84"/>
  <c r="O68" i="84" s="1"/>
  <c r="H61" i="84"/>
  <c r="H60" i="84"/>
  <c r="H59" i="84"/>
  <c r="H58" i="84"/>
  <c r="H57" i="84"/>
  <c r="H56" i="84"/>
  <c r="H55" i="84"/>
  <c r="M48" i="84"/>
  <c r="H48" i="84"/>
  <c r="M47" i="84"/>
  <c r="H47" i="84"/>
  <c r="M46" i="84"/>
  <c r="H46" i="84"/>
  <c r="M45" i="84"/>
  <c r="H45" i="84"/>
  <c r="M40" i="84"/>
  <c r="H40" i="84"/>
  <c r="M39" i="84"/>
  <c r="H39" i="84"/>
  <c r="M34" i="84"/>
  <c r="H34" i="84"/>
  <c r="M33" i="84"/>
  <c r="H33" i="84"/>
  <c r="M32" i="84"/>
  <c r="H32" i="84"/>
  <c r="M25" i="84"/>
  <c r="H25" i="84"/>
  <c r="M24" i="84"/>
  <c r="H24" i="84"/>
  <c r="M23" i="84"/>
  <c r="H23" i="84"/>
  <c r="M22" i="84"/>
  <c r="H22" i="84"/>
  <c r="M21" i="84"/>
  <c r="H21" i="84"/>
  <c r="M15" i="84"/>
  <c r="H15" i="84"/>
  <c r="M14" i="84"/>
  <c r="M13" i="84"/>
  <c r="O13" i="84" s="1"/>
  <c r="E132" i="83"/>
  <c r="E69" i="83"/>
  <c r="M206" i="80"/>
  <c r="H206" i="80"/>
  <c r="J206" i="80" s="1"/>
  <c r="H204" i="80"/>
  <c r="H202" i="80"/>
  <c r="H201" i="80"/>
  <c r="H200" i="80"/>
  <c r="H199" i="80"/>
  <c r="O198" i="80"/>
  <c r="O197" i="80"/>
  <c r="H196" i="80"/>
  <c r="H195" i="80"/>
  <c r="M194" i="80"/>
  <c r="H194" i="80"/>
  <c r="H188" i="80"/>
  <c r="M187" i="80"/>
  <c r="O187" i="80" s="1"/>
  <c r="H183" i="80"/>
  <c r="H182" i="80"/>
  <c r="M181" i="80"/>
  <c r="H181" i="80"/>
  <c r="J181" i="80" s="1"/>
  <c r="H177" i="80"/>
  <c r="H176" i="80"/>
  <c r="H175" i="80"/>
  <c r="H174" i="80"/>
  <c r="H166" i="80"/>
  <c r="H165" i="80"/>
  <c r="H164" i="80"/>
  <c r="H153" i="80"/>
  <c r="H149" i="80"/>
  <c r="H148" i="80"/>
  <c r="H147" i="80"/>
  <c r="H146" i="80"/>
  <c r="H145" i="80"/>
  <c r="H144" i="80"/>
  <c r="H143" i="80"/>
  <c r="H142" i="80"/>
  <c r="H141" i="80"/>
  <c r="H140" i="80"/>
  <c r="H136" i="80"/>
  <c r="H135" i="80"/>
  <c r="H134" i="80"/>
  <c r="H133" i="80"/>
  <c r="M132" i="80"/>
  <c r="H132" i="80"/>
  <c r="H111" i="80"/>
  <c r="H110" i="80"/>
  <c r="H109" i="80"/>
  <c r="H108" i="80"/>
  <c r="H107" i="80"/>
  <c r="H106" i="80"/>
  <c r="H95" i="80"/>
  <c r="H91" i="80"/>
  <c r="H90" i="80"/>
  <c r="H85" i="80"/>
  <c r="H83" i="80"/>
  <c r="H82" i="80"/>
  <c r="H79" i="80"/>
  <c r="H77" i="80"/>
  <c r="H71" i="80"/>
  <c r="H70" i="80"/>
  <c r="H69" i="80"/>
  <c r="M68" i="80"/>
  <c r="O68" i="80" s="1"/>
  <c r="H61" i="80"/>
  <c r="H60" i="80"/>
  <c r="H59" i="80"/>
  <c r="H58" i="80"/>
  <c r="H57" i="80"/>
  <c r="H56" i="80"/>
  <c r="H55" i="80"/>
  <c r="M48" i="80"/>
  <c r="H48" i="80"/>
  <c r="M47" i="80"/>
  <c r="H47" i="80"/>
  <c r="M46" i="80"/>
  <c r="H46" i="80"/>
  <c r="M45" i="80"/>
  <c r="H45" i="80"/>
  <c r="M40" i="80"/>
  <c r="H40" i="80"/>
  <c r="M39" i="80"/>
  <c r="H39" i="80"/>
  <c r="M34" i="80"/>
  <c r="H34" i="80"/>
  <c r="M33" i="80"/>
  <c r="H33" i="80"/>
  <c r="M32" i="80"/>
  <c r="H32" i="80"/>
  <c r="M25" i="80"/>
  <c r="H25" i="80"/>
  <c r="M24" i="80"/>
  <c r="H24" i="80"/>
  <c r="M23" i="80"/>
  <c r="H23" i="80"/>
  <c r="M22" i="80"/>
  <c r="H22" i="80"/>
  <c r="M21" i="80"/>
  <c r="H21" i="80"/>
  <c r="M15" i="80"/>
  <c r="H15" i="80"/>
  <c r="M14" i="80"/>
  <c r="M13" i="80"/>
  <c r="O13" i="80" s="1"/>
  <c r="H204" i="79"/>
  <c r="H202" i="79"/>
  <c r="H201" i="79"/>
  <c r="H200" i="79"/>
  <c r="H199" i="79"/>
  <c r="O198" i="79"/>
  <c r="O197" i="79"/>
  <c r="H196" i="79"/>
  <c r="H195" i="79"/>
  <c r="M194" i="79"/>
  <c r="H194" i="79"/>
  <c r="H188" i="79"/>
  <c r="J188" i="79" s="1"/>
  <c r="M187" i="79"/>
  <c r="H183" i="79"/>
  <c r="H182" i="79"/>
  <c r="M181" i="79"/>
  <c r="H181" i="79"/>
  <c r="H177" i="79"/>
  <c r="H176" i="79"/>
  <c r="H175" i="79"/>
  <c r="H174" i="79"/>
  <c r="H166" i="79"/>
  <c r="H165" i="79"/>
  <c r="H164" i="79"/>
  <c r="H153" i="79"/>
  <c r="H149" i="79"/>
  <c r="H148" i="79"/>
  <c r="H147" i="79"/>
  <c r="H146" i="79"/>
  <c r="H145" i="79"/>
  <c r="H144" i="79"/>
  <c r="H143" i="79"/>
  <c r="H142" i="79"/>
  <c r="H141" i="79"/>
  <c r="H140" i="79"/>
  <c r="H136" i="79"/>
  <c r="H135" i="79"/>
  <c r="H134" i="79"/>
  <c r="H133" i="79"/>
  <c r="M132" i="79"/>
  <c r="H132" i="79"/>
  <c r="H111" i="79"/>
  <c r="H110" i="79"/>
  <c r="H109" i="79"/>
  <c r="H108" i="79"/>
  <c r="H107" i="79"/>
  <c r="H106" i="79"/>
  <c r="H95" i="79"/>
  <c r="H91" i="79"/>
  <c r="H90" i="79"/>
  <c r="H89" i="79"/>
  <c r="H85" i="79"/>
  <c r="H83" i="79"/>
  <c r="H82" i="79"/>
  <c r="H79" i="79"/>
  <c r="H77" i="79"/>
  <c r="H71" i="79"/>
  <c r="H70" i="79"/>
  <c r="H69" i="79"/>
  <c r="M69" i="79"/>
  <c r="M68" i="79"/>
  <c r="O68" i="79" s="1"/>
  <c r="H61" i="79"/>
  <c r="H60" i="79"/>
  <c r="H59" i="79"/>
  <c r="H58" i="79"/>
  <c r="H57" i="79"/>
  <c r="H56" i="79"/>
  <c r="H55" i="79"/>
  <c r="M48" i="79"/>
  <c r="H48" i="79"/>
  <c r="M47" i="79"/>
  <c r="H47" i="79"/>
  <c r="M46" i="79"/>
  <c r="H46" i="79"/>
  <c r="M45" i="79"/>
  <c r="H45" i="79"/>
  <c r="M40" i="79"/>
  <c r="H40" i="79"/>
  <c r="M39" i="79"/>
  <c r="H39" i="79"/>
  <c r="M34" i="79"/>
  <c r="H34" i="79"/>
  <c r="M33" i="79"/>
  <c r="H33" i="79"/>
  <c r="M32" i="79"/>
  <c r="H32" i="79"/>
  <c r="M25" i="79"/>
  <c r="H25" i="79"/>
  <c r="M24" i="79"/>
  <c r="H24" i="79"/>
  <c r="M23" i="79"/>
  <c r="H23" i="79"/>
  <c r="M22" i="79"/>
  <c r="H22" i="79"/>
  <c r="M21" i="79"/>
  <c r="H21" i="79"/>
  <c r="M15" i="79"/>
  <c r="I15" i="79"/>
  <c r="H15" i="79"/>
  <c r="M14" i="79"/>
  <c r="M13" i="79"/>
  <c r="O13" i="79" s="1"/>
  <c r="F352" i="78"/>
  <c r="E132" i="78"/>
  <c r="E69" i="78"/>
  <c r="E132" i="74"/>
  <c r="E69" i="74"/>
  <c r="M188" i="72"/>
  <c r="M153" i="72"/>
  <c r="M156" i="72" s="1"/>
  <c r="M134" i="72"/>
  <c r="M82" i="72"/>
  <c r="M71" i="72"/>
  <c r="M206" i="72"/>
  <c r="H206" i="72"/>
  <c r="J206" i="72" s="1"/>
  <c r="H204" i="72"/>
  <c r="H202" i="72"/>
  <c r="H201" i="72"/>
  <c r="H200" i="72"/>
  <c r="H199" i="72"/>
  <c r="O198" i="72"/>
  <c r="O197" i="72"/>
  <c r="H196" i="72"/>
  <c r="H195" i="72"/>
  <c r="M194" i="72"/>
  <c r="H194" i="72"/>
  <c r="H188" i="72"/>
  <c r="M187" i="72"/>
  <c r="O187" i="72" s="1"/>
  <c r="H183" i="72"/>
  <c r="H182" i="72"/>
  <c r="M181" i="72"/>
  <c r="H181" i="72"/>
  <c r="H177" i="72"/>
  <c r="H176" i="72"/>
  <c r="H175" i="72"/>
  <c r="H174" i="72"/>
  <c r="M174" i="72"/>
  <c r="H166" i="72"/>
  <c r="H165" i="72"/>
  <c r="H164" i="72"/>
  <c r="H153" i="72"/>
  <c r="H149" i="72"/>
  <c r="H148" i="72"/>
  <c r="H147" i="72"/>
  <c r="H146" i="72"/>
  <c r="H145" i="72"/>
  <c r="H144" i="72"/>
  <c r="H143" i="72"/>
  <c r="H142" i="72"/>
  <c r="H141" i="72"/>
  <c r="H140" i="72"/>
  <c r="H136" i="72"/>
  <c r="H135" i="72"/>
  <c r="H134" i="72"/>
  <c r="H133" i="72"/>
  <c r="M132" i="72"/>
  <c r="H132" i="72"/>
  <c r="H111" i="72"/>
  <c r="H110" i="72"/>
  <c r="H109" i="72"/>
  <c r="H108" i="72"/>
  <c r="H107" i="72"/>
  <c r="H106" i="72"/>
  <c r="H95" i="72"/>
  <c r="H91" i="72"/>
  <c r="H90" i="72"/>
  <c r="H89" i="72"/>
  <c r="H85" i="72"/>
  <c r="H83" i="72"/>
  <c r="H82" i="72"/>
  <c r="H79" i="72"/>
  <c r="H77" i="72"/>
  <c r="H71" i="72"/>
  <c r="H70" i="72"/>
  <c r="H69" i="72"/>
  <c r="M68" i="72"/>
  <c r="O68" i="72" s="1"/>
  <c r="H61" i="72"/>
  <c r="H60" i="72"/>
  <c r="H59" i="72"/>
  <c r="H58" i="72"/>
  <c r="H57" i="72"/>
  <c r="H56" i="72"/>
  <c r="H55" i="72"/>
  <c r="M48" i="72"/>
  <c r="M47" i="72"/>
  <c r="M46" i="72"/>
  <c r="M45" i="72"/>
  <c r="M40" i="72"/>
  <c r="H40" i="72"/>
  <c r="M39" i="72"/>
  <c r="H39" i="72"/>
  <c r="M34" i="72"/>
  <c r="H34" i="72"/>
  <c r="M33" i="72"/>
  <c r="H33" i="72"/>
  <c r="M32" i="72"/>
  <c r="H32" i="72"/>
  <c r="M25" i="72"/>
  <c r="H25" i="72"/>
  <c r="M24" i="72"/>
  <c r="H24" i="72"/>
  <c r="M23" i="72"/>
  <c r="H23" i="72"/>
  <c r="M22" i="72"/>
  <c r="H22" i="72"/>
  <c r="M21" i="72"/>
  <c r="H21" i="72"/>
  <c r="M15" i="72"/>
  <c r="H15" i="72"/>
  <c r="M14" i="72"/>
  <c r="M13" i="72"/>
  <c r="O13" i="72" s="1"/>
  <c r="M188" i="71"/>
  <c r="M153" i="71"/>
  <c r="M156" i="71" s="1"/>
  <c r="M134" i="71"/>
  <c r="M206" i="71"/>
  <c r="H206" i="71"/>
  <c r="H204" i="71"/>
  <c r="H202" i="71"/>
  <c r="H201" i="71"/>
  <c r="H200" i="71"/>
  <c r="H199" i="71"/>
  <c r="O198" i="71"/>
  <c r="O197" i="71"/>
  <c r="H196" i="71"/>
  <c r="H195" i="71"/>
  <c r="M194" i="71"/>
  <c r="H194" i="71"/>
  <c r="H188" i="71"/>
  <c r="J188" i="71" s="1"/>
  <c r="M187" i="71"/>
  <c r="O187" i="71" s="1"/>
  <c r="H183" i="71"/>
  <c r="H182" i="71"/>
  <c r="M181" i="71"/>
  <c r="H181" i="71"/>
  <c r="H177" i="71"/>
  <c r="H176" i="71"/>
  <c r="H175" i="71"/>
  <c r="H174" i="71"/>
  <c r="H166" i="71"/>
  <c r="H165" i="71"/>
  <c r="H164" i="71"/>
  <c r="H153" i="71"/>
  <c r="H149" i="71"/>
  <c r="H148" i="71"/>
  <c r="H147" i="71"/>
  <c r="H146" i="71"/>
  <c r="H145" i="71"/>
  <c r="H144" i="71"/>
  <c r="H143" i="71"/>
  <c r="H142" i="71"/>
  <c r="H141" i="71"/>
  <c r="H140" i="71"/>
  <c r="H136" i="71"/>
  <c r="H135" i="71"/>
  <c r="H134" i="71"/>
  <c r="H133" i="71"/>
  <c r="M132" i="71"/>
  <c r="H132" i="71"/>
  <c r="H111" i="71"/>
  <c r="H110" i="71"/>
  <c r="H109" i="71"/>
  <c r="H108" i="71"/>
  <c r="H107" i="71"/>
  <c r="H106" i="71"/>
  <c r="H95" i="71"/>
  <c r="H90" i="71"/>
  <c r="H85" i="71"/>
  <c r="H83" i="71"/>
  <c r="H82" i="71"/>
  <c r="H79" i="71"/>
  <c r="H77" i="71"/>
  <c r="H71" i="71"/>
  <c r="H70" i="71"/>
  <c r="H69" i="71"/>
  <c r="M69" i="71"/>
  <c r="M68" i="71"/>
  <c r="O68" i="71" s="1"/>
  <c r="H61" i="71"/>
  <c r="H60" i="71"/>
  <c r="H59" i="71"/>
  <c r="H58" i="71"/>
  <c r="H57" i="71"/>
  <c r="H56" i="71"/>
  <c r="H55" i="71"/>
  <c r="M48" i="71"/>
  <c r="M47" i="71"/>
  <c r="M46" i="71"/>
  <c r="M45" i="71"/>
  <c r="M40" i="71"/>
  <c r="H40" i="71"/>
  <c r="M39" i="71"/>
  <c r="H39" i="71"/>
  <c r="M34" i="71"/>
  <c r="H34" i="71"/>
  <c r="J34" i="71" s="1"/>
  <c r="M33" i="71"/>
  <c r="H33" i="71"/>
  <c r="M32" i="71"/>
  <c r="H32" i="71"/>
  <c r="M25" i="71"/>
  <c r="H25" i="71"/>
  <c r="M24" i="71"/>
  <c r="H24" i="71"/>
  <c r="M23" i="71"/>
  <c r="H23" i="71"/>
  <c r="M22" i="71"/>
  <c r="H22" i="71"/>
  <c r="M21" i="71"/>
  <c r="H21" i="71"/>
  <c r="M15" i="71"/>
  <c r="H15" i="71"/>
  <c r="J15" i="71" s="1"/>
  <c r="M14" i="71"/>
  <c r="M13" i="71"/>
  <c r="O13" i="71" s="1"/>
  <c r="E132" i="70"/>
  <c r="E69" i="70"/>
  <c r="M188" i="69"/>
  <c r="M153" i="69"/>
  <c r="M156" i="69" s="1"/>
  <c r="M89" i="69"/>
  <c r="M71" i="69"/>
  <c r="M206" i="69"/>
  <c r="H206" i="69"/>
  <c r="H204" i="69"/>
  <c r="H202" i="69"/>
  <c r="H201" i="69"/>
  <c r="H200" i="69"/>
  <c r="H199" i="69"/>
  <c r="O198" i="69"/>
  <c r="O197" i="69"/>
  <c r="H196" i="69"/>
  <c r="H195" i="69"/>
  <c r="M194" i="69"/>
  <c r="H194" i="69"/>
  <c r="H188" i="69"/>
  <c r="M187" i="69"/>
  <c r="H183" i="69"/>
  <c r="H182" i="69"/>
  <c r="M181" i="69"/>
  <c r="H181" i="69"/>
  <c r="H177" i="69"/>
  <c r="H176" i="69"/>
  <c r="H175" i="69"/>
  <c r="H174" i="69"/>
  <c r="M174" i="69"/>
  <c r="H166" i="69"/>
  <c r="H165" i="69"/>
  <c r="H164" i="69"/>
  <c r="H153" i="69"/>
  <c r="H149" i="69"/>
  <c r="H148" i="69"/>
  <c r="H147" i="69"/>
  <c r="H146" i="69"/>
  <c r="H145" i="69"/>
  <c r="H144" i="69"/>
  <c r="H143" i="69"/>
  <c r="H142" i="69"/>
  <c r="H141" i="69"/>
  <c r="H140" i="69"/>
  <c r="H136" i="69"/>
  <c r="H135" i="69"/>
  <c r="H134" i="69"/>
  <c r="H133" i="69"/>
  <c r="M132" i="69"/>
  <c r="H132" i="69"/>
  <c r="H95" i="69"/>
  <c r="H91" i="69"/>
  <c r="H90" i="69"/>
  <c r="H89" i="69"/>
  <c r="H85" i="69"/>
  <c r="H83" i="69"/>
  <c r="H82" i="69"/>
  <c r="H79" i="69"/>
  <c r="H77" i="69"/>
  <c r="H71" i="69"/>
  <c r="H70" i="69"/>
  <c r="H69" i="69"/>
  <c r="M69" i="69"/>
  <c r="M68" i="69"/>
  <c r="O68" i="69" s="1"/>
  <c r="M48" i="69"/>
  <c r="H48" i="69"/>
  <c r="M47" i="69"/>
  <c r="H47" i="69"/>
  <c r="M46" i="69"/>
  <c r="H46" i="69"/>
  <c r="M45" i="69"/>
  <c r="H45" i="69"/>
  <c r="M40" i="69"/>
  <c r="H40" i="69"/>
  <c r="M39" i="69"/>
  <c r="H39" i="69"/>
  <c r="M34" i="69"/>
  <c r="H34" i="69"/>
  <c r="M33" i="69"/>
  <c r="H33" i="69"/>
  <c r="M32" i="69"/>
  <c r="H32" i="69"/>
  <c r="M25" i="69"/>
  <c r="H25" i="69"/>
  <c r="M24" i="69"/>
  <c r="H24" i="69"/>
  <c r="M23" i="69"/>
  <c r="H23" i="69"/>
  <c r="M22" i="69"/>
  <c r="H22" i="69"/>
  <c r="M21" i="69"/>
  <c r="H21" i="69"/>
  <c r="M15" i="69"/>
  <c r="H15" i="69"/>
  <c r="M14" i="69"/>
  <c r="M13" i="69"/>
  <c r="E132" i="68"/>
  <c r="E69" i="68"/>
  <c r="E132" i="66"/>
  <c r="E69" i="66"/>
  <c r="M95" i="93"/>
  <c r="M98" i="93" s="1"/>
  <c r="M85" i="84"/>
  <c r="J190" i="79"/>
  <c r="O187" i="79"/>
  <c r="M188" i="80"/>
  <c r="M153" i="80"/>
  <c r="M156" i="80" s="1"/>
  <c r="M188" i="79"/>
  <c r="M89" i="79"/>
  <c r="M91" i="80"/>
  <c r="M91" i="79"/>
  <c r="M69" i="80"/>
  <c r="M174" i="80"/>
  <c r="J190" i="71"/>
  <c r="M83" i="71"/>
  <c r="M85" i="71"/>
  <c r="M176" i="71"/>
  <c r="M135" i="72"/>
  <c r="M91" i="72"/>
  <c r="M79" i="72"/>
  <c r="M77" i="72"/>
  <c r="M90" i="72"/>
  <c r="M176" i="72"/>
  <c r="O187" i="69"/>
  <c r="M135" i="69"/>
  <c r="M83" i="69"/>
  <c r="M79" i="69"/>
  <c r="M77" i="69"/>
  <c r="M177" i="69"/>
  <c r="M91" i="69"/>
  <c r="M85" i="69"/>
  <c r="M175" i="69"/>
  <c r="M153" i="79"/>
  <c r="M156" i="79" s="1"/>
  <c r="M175" i="71"/>
  <c r="M135" i="93"/>
  <c r="M79" i="93"/>
  <c r="M77" i="93"/>
  <c r="M177" i="93"/>
  <c r="M135" i="84"/>
  <c r="M83" i="84"/>
  <c r="M79" i="84"/>
  <c r="M177" i="84"/>
  <c r="M91" i="84"/>
  <c r="M175" i="80"/>
  <c r="M175" i="79"/>
  <c r="M175" i="72"/>
  <c r="M175" i="93"/>
  <c r="M175" i="84"/>
  <c r="E55" i="62"/>
  <c r="M188" i="63"/>
  <c r="M153" i="63"/>
  <c r="M156" i="63" s="1"/>
  <c r="M89" i="63"/>
  <c r="M206" i="63"/>
  <c r="H206" i="63"/>
  <c r="H205" i="63"/>
  <c r="H203" i="63"/>
  <c r="H202" i="63"/>
  <c r="H201" i="63"/>
  <c r="H200" i="63"/>
  <c r="O199" i="63"/>
  <c r="O198" i="63"/>
  <c r="H197" i="63"/>
  <c r="H196" i="63"/>
  <c r="M195" i="63"/>
  <c r="H195" i="63"/>
  <c r="M194" i="63"/>
  <c r="H194" i="63"/>
  <c r="J194" i="63" s="1"/>
  <c r="H188" i="63"/>
  <c r="J188" i="63" s="1"/>
  <c r="J190" i="63" s="1"/>
  <c r="M187" i="63"/>
  <c r="O187" i="63" s="1"/>
  <c r="M183" i="63"/>
  <c r="H183" i="63"/>
  <c r="M182" i="63"/>
  <c r="H182" i="63"/>
  <c r="M181" i="63"/>
  <c r="H181" i="63"/>
  <c r="H177" i="63"/>
  <c r="H176" i="63"/>
  <c r="H175" i="63"/>
  <c r="H174" i="63"/>
  <c r="M174" i="63"/>
  <c r="M166" i="63"/>
  <c r="H166" i="63"/>
  <c r="M165" i="63"/>
  <c r="H165" i="63"/>
  <c r="M164" i="63"/>
  <c r="H164" i="63"/>
  <c r="H153" i="63"/>
  <c r="M149" i="63"/>
  <c r="H149" i="63"/>
  <c r="M148" i="63"/>
  <c r="H148" i="63"/>
  <c r="M147" i="63"/>
  <c r="H147" i="63"/>
  <c r="M146" i="63"/>
  <c r="H146" i="63"/>
  <c r="M145" i="63"/>
  <c r="H145" i="63"/>
  <c r="M144" i="63"/>
  <c r="H144" i="63"/>
  <c r="M143" i="63"/>
  <c r="H143" i="63"/>
  <c r="M142" i="63"/>
  <c r="H142" i="63"/>
  <c r="M141" i="63"/>
  <c r="H141" i="63"/>
  <c r="M140" i="63"/>
  <c r="H140" i="63"/>
  <c r="H136" i="63"/>
  <c r="H135" i="63"/>
  <c r="H134" i="63"/>
  <c r="H133" i="63"/>
  <c r="M132" i="63"/>
  <c r="H132" i="63"/>
  <c r="M111" i="63"/>
  <c r="H111" i="63"/>
  <c r="M110" i="63"/>
  <c r="H110" i="63"/>
  <c r="M109" i="63"/>
  <c r="H109" i="63"/>
  <c r="M108" i="63"/>
  <c r="H108" i="63"/>
  <c r="M107" i="63"/>
  <c r="H107" i="63"/>
  <c r="M106" i="63"/>
  <c r="H106" i="63"/>
  <c r="H95" i="63"/>
  <c r="H91" i="63"/>
  <c r="H90" i="63"/>
  <c r="H89" i="63"/>
  <c r="H85" i="63"/>
  <c r="H83" i="63"/>
  <c r="H82" i="63"/>
  <c r="H79" i="63"/>
  <c r="H77" i="63"/>
  <c r="H71" i="63"/>
  <c r="H70" i="63"/>
  <c r="H69" i="63"/>
  <c r="E69" i="63"/>
  <c r="M69" i="63" s="1"/>
  <c r="M68" i="63"/>
  <c r="O68" i="63" s="1"/>
  <c r="H61" i="63"/>
  <c r="H60" i="63"/>
  <c r="H59" i="63"/>
  <c r="H58" i="63"/>
  <c r="H57" i="63"/>
  <c r="H56" i="63"/>
  <c r="H55" i="63"/>
  <c r="M48" i="63"/>
  <c r="H48" i="63"/>
  <c r="M47" i="63"/>
  <c r="H47" i="63"/>
  <c r="M46" i="63"/>
  <c r="H46" i="63"/>
  <c r="M45" i="63"/>
  <c r="H45" i="63"/>
  <c r="M40" i="63"/>
  <c r="H40" i="63"/>
  <c r="M39" i="63"/>
  <c r="H39" i="63"/>
  <c r="M32" i="63"/>
  <c r="H32" i="63"/>
  <c r="M31" i="63"/>
  <c r="H31" i="63"/>
  <c r="M30" i="63"/>
  <c r="H30" i="63"/>
  <c r="M25" i="63"/>
  <c r="H25" i="63"/>
  <c r="M24" i="63"/>
  <c r="H24" i="63"/>
  <c r="M23" i="63"/>
  <c r="H23" i="63"/>
  <c r="M22" i="63"/>
  <c r="H22" i="63"/>
  <c r="M21" i="63"/>
  <c r="H21" i="63"/>
  <c r="M15" i="63"/>
  <c r="H15" i="63"/>
  <c r="J15" i="63" s="1"/>
  <c r="M14" i="63"/>
  <c r="M13" i="63"/>
  <c r="O13" i="63" s="1"/>
  <c r="E132" i="62"/>
  <c r="E69" i="62"/>
  <c r="M188" i="60"/>
  <c r="M153" i="60"/>
  <c r="M156" i="60" s="1"/>
  <c r="M206" i="60"/>
  <c r="H206" i="60"/>
  <c r="H205" i="60"/>
  <c r="H203" i="60"/>
  <c r="H202" i="60"/>
  <c r="H201" i="60"/>
  <c r="H200" i="60"/>
  <c r="O199" i="60"/>
  <c r="O198" i="60"/>
  <c r="H197" i="60"/>
  <c r="H196" i="60"/>
  <c r="M195" i="60"/>
  <c r="H195" i="60"/>
  <c r="M194" i="60"/>
  <c r="H194" i="60"/>
  <c r="J194" i="60" s="1"/>
  <c r="H188" i="60"/>
  <c r="M187" i="60"/>
  <c r="M183" i="60"/>
  <c r="H183" i="60"/>
  <c r="M182" i="60"/>
  <c r="H182" i="60"/>
  <c r="M181" i="60"/>
  <c r="H181" i="60"/>
  <c r="H177" i="60"/>
  <c r="H176" i="60"/>
  <c r="H175" i="60"/>
  <c r="H174" i="60"/>
  <c r="M166" i="60"/>
  <c r="H166" i="60"/>
  <c r="M165" i="60"/>
  <c r="H165" i="60"/>
  <c r="H164" i="60"/>
  <c r="H153" i="60"/>
  <c r="M149" i="60"/>
  <c r="H149" i="60"/>
  <c r="M148" i="60"/>
  <c r="H148" i="60"/>
  <c r="M147" i="60"/>
  <c r="H147" i="60"/>
  <c r="M146" i="60"/>
  <c r="H146" i="60"/>
  <c r="M145" i="60"/>
  <c r="H145" i="60"/>
  <c r="M144" i="60"/>
  <c r="H144" i="60"/>
  <c r="M143" i="60"/>
  <c r="H143" i="60"/>
  <c r="M142" i="60"/>
  <c r="H142" i="60"/>
  <c r="M141" i="60"/>
  <c r="H141" i="60"/>
  <c r="M140" i="60"/>
  <c r="H140" i="60"/>
  <c r="H136" i="60"/>
  <c r="H135" i="60"/>
  <c r="H134" i="60"/>
  <c r="H133" i="60"/>
  <c r="M132" i="60"/>
  <c r="H132" i="60"/>
  <c r="M111" i="60"/>
  <c r="H111" i="60"/>
  <c r="M110" i="60"/>
  <c r="H110" i="60"/>
  <c r="M109" i="60"/>
  <c r="H109" i="60"/>
  <c r="M108" i="60"/>
  <c r="H108" i="60"/>
  <c r="M107" i="60"/>
  <c r="H107" i="60"/>
  <c r="M106" i="60"/>
  <c r="H106" i="60"/>
  <c r="H95" i="60"/>
  <c r="H91" i="60"/>
  <c r="H90" i="60"/>
  <c r="H85" i="60"/>
  <c r="H83" i="60"/>
  <c r="H82" i="60"/>
  <c r="H79" i="60"/>
  <c r="H77" i="60"/>
  <c r="H71" i="60"/>
  <c r="H70" i="60"/>
  <c r="H69" i="60"/>
  <c r="E69" i="60"/>
  <c r="M69" i="60" s="1"/>
  <c r="M68" i="60"/>
  <c r="O68" i="60" s="1"/>
  <c r="H61" i="60"/>
  <c r="H60" i="60"/>
  <c r="H59" i="60"/>
  <c r="H58" i="60"/>
  <c r="H57" i="60"/>
  <c r="H56" i="60"/>
  <c r="H55" i="60"/>
  <c r="M48" i="60"/>
  <c r="H48" i="60"/>
  <c r="M47" i="60"/>
  <c r="H47" i="60"/>
  <c r="M46" i="60"/>
  <c r="H46" i="60"/>
  <c r="M45" i="60"/>
  <c r="H45" i="60"/>
  <c r="M40" i="60"/>
  <c r="H40" i="60"/>
  <c r="M39" i="60"/>
  <c r="H39" i="60"/>
  <c r="M32" i="60"/>
  <c r="H32" i="60"/>
  <c r="M31" i="60"/>
  <c r="H31" i="60"/>
  <c r="M30" i="60"/>
  <c r="H30" i="60"/>
  <c r="M25" i="60"/>
  <c r="H25" i="60"/>
  <c r="M24" i="60"/>
  <c r="H24" i="60"/>
  <c r="M23" i="60"/>
  <c r="H23" i="60"/>
  <c r="M22" i="60"/>
  <c r="H22" i="60"/>
  <c r="M21" i="60"/>
  <c r="H21" i="60"/>
  <c r="M15" i="60"/>
  <c r="H15" i="60"/>
  <c r="M14" i="60"/>
  <c r="M13" i="60"/>
  <c r="O13" i="60" s="1"/>
  <c r="M82" i="60"/>
  <c r="M177" i="63"/>
  <c r="M71" i="63"/>
  <c r="M176" i="63"/>
  <c r="M134" i="63"/>
  <c r="M135" i="63"/>
  <c r="M91" i="63"/>
  <c r="M174" i="60"/>
  <c r="M85" i="60"/>
  <c r="M175" i="63"/>
  <c r="M91" i="60"/>
  <c r="M70" i="60"/>
  <c r="M175" i="60"/>
  <c r="M95" i="69"/>
  <c r="M98" i="69" s="1"/>
  <c r="J194" i="69" l="1"/>
  <c r="C36" i="164"/>
  <c r="C18" i="177"/>
  <c r="C64" i="86"/>
  <c r="D18" i="164"/>
  <c r="D64" i="88"/>
  <c r="C41" i="85"/>
  <c r="E18" i="166"/>
  <c r="C64" i="136"/>
  <c r="C18" i="167"/>
  <c r="C64" i="90"/>
  <c r="C64" i="152"/>
  <c r="C18" i="165"/>
  <c r="C64" i="91"/>
  <c r="B19" i="159"/>
  <c r="C36" i="160"/>
  <c r="I175" i="149"/>
  <c r="J175" i="149" s="1"/>
  <c r="I175" i="141"/>
  <c r="J175" i="141" s="1"/>
  <c r="I175" i="137"/>
  <c r="J175" i="137" s="1"/>
  <c r="I83" i="149"/>
  <c r="J83" i="149" s="1"/>
  <c r="O83" i="149" s="1"/>
  <c r="I83" i="141"/>
  <c r="J83" i="141" s="1"/>
  <c r="O83" i="141" s="1"/>
  <c r="I83" i="137"/>
  <c r="J83" i="137" s="1"/>
  <c r="O83" i="137" s="1"/>
  <c r="O84" i="141"/>
  <c r="O84" i="137"/>
  <c r="I104" i="112"/>
  <c r="H104" i="112" s="1"/>
  <c r="G14" i="74" s="1"/>
  <c r="G14" i="71" s="1"/>
  <c r="J181" i="60"/>
  <c r="M190" i="79"/>
  <c r="J181" i="71"/>
  <c r="M184" i="80"/>
  <c r="M185" i="80" s="1"/>
  <c r="J184" i="80"/>
  <c r="E184" i="83"/>
  <c r="J184" i="71"/>
  <c r="M184" i="71"/>
  <c r="M185" i="71" s="1"/>
  <c r="J32" i="60"/>
  <c r="O32" i="60" s="1"/>
  <c r="J184" i="63"/>
  <c r="M184" i="63"/>
  <c r="M185" i="63" s="1"/>
  <c r="E184" i="78"/>
  <c r="M184" i="93"/>
  <c r="M185" i="93" s="1"/>
  <c r="J184" i="93"/>
  <c r="M184" i="84"/>
  <c r="M185" i="84" s="1"/>
  <c r="J184" i="84"/>
  <c r="M184" i="69"/>
  <c r="M185" i="69" s="1"/>
  <c r="J184" i="69"/>
  <c r="C64" i="65"/>
  <c r="M164" i="60"/>
  <c r="F224" i="60" s="1"/>
  <c r="F221" i="60" s="1"/>
  <c r="E184" i="60"/>
  <c r="J206" i="60"/>
  <c r="O15" i="71"/>
  <c r="J194" i="71"/>
  <c r="J15" i="72"/>
  <c r="J194" i="79"/>
  <c r="O194" i="79" s="1"/>
  <c r="E184" i="74"/>
  <c r="M184" i="72"/>
  <c r="M185" i="72" s="1"/>
  <c r="J184" i="72"/>
  <c r="C64" i="88"/>
  <c r="C64" i="61"/>
  <c r="M127" i="69"/>
  <c r="J184" i="79"/>
  <c r="M184" i="79"/>
  <c r="M185" i="79" s="1"/>
  <c r="H46" i="71"/>
  <c r="H46" i="72"/>
  <c r="H48" i="72"/>
  <c r="H48" i="71"/>
  <c r="M50" i="80"/>
  <c r="M150" i="63"/>
  <c r="J206" i="69"/>
  <c r="M190" i="72"/>
  <c r="M17" i="79"/>
  <c r="H45" i="72"/>
  <c r="H45" i="71"/>
  <c r="H47" i="72"/>
  <c r="H47" i="71"/>
  <c r="J15" i="79"/>
  <c r="O15" i="79" s="1"/>
  <c r="J181" i="79"/>
  <c r="O181" i="79" s="1"/>
  <c r="J206" i="93"/>
  <c r="M127" i="60"/>
  <c r="M127" i="63"/>
  <c r="M127" i="72"/>
  <c r="M127" i="71"/>
  <c r="M127" i="84"/>
  <c r="J34" i="69"/>
  <c r="O34" i="69" s="1"/>
  <c r="J181" i="69"/>
  <c r="O181" i="69" s="1"/>
  <c r="M17" i="72"/>
  <c r="J188" i="69"/>
  <c r="J190" i="69" s="1"/>
  <c r="J206" i="71"/>
  <c r="O206" i="71" s="1"/>
  <c r="M35" i="72"/>
  <c r="J34" i="79"/>
  <c r="M26" i="79"/>
  <c r="M42" i="79"/>
  <c r="M17" i="93"/>
  <c r="M35" i="63"/>
  <c r="J32" i="63"/>
  <c r="O32" i="63" s="1"/>
  <c r="J181" i="63"/>
  <c r="O181" i="63" s="1"/>
  <c r="J15" i="60"/>
  <c r="O15" i="60" s="1"/>
  <c r="M17" i="60"/>
  <c r="J188" i="60"/>
  <c r="O188" i="60" s="1"/>
  <c r="M70" i="69"/>
  <c r="M70" i="72"/>
  <c r="M133" i="79"/>
  <c r="M135" i="79"/>
  <c r="M136" i="79"/>
  <c r="M177" i="79"/>
  <c r="M79" i="79"/>
  <c r="M82" i="79"/>
  <c r="M90" i="79"/>
  <c r="M95" i="79"/>
  <c r="M98" i="79" s="1"/>
  <c r="M79" i="71"/>
  <c r="M83" i="63"/>
  <c r="M83" i="72"/>
  <c r="M177" i="72"/>
  <c r="M177" i="71"/>
  <c r="M178" i="71" s="1"/>
  <c r="M135" i="71"/>
  <c r="J15" i="69"/>
  <c r="O15" i="69" s="1"/>
  <c r="M82" i="71"/>
  <c r="J15" i="80"/>
  <c r="O15" i="80" s="1"/>
  <c r="M70" i="80"/>
  <c r="M71" i="80"/>
  <c r="M177" i="80"/>
  <c r="M82" i="80"/>
  <c r="M90" i="80"/>
  <c r="M95" i="80"/>
  <c r="M98" i="80" s="1"/>
  <c r="M190" i="80"/>
  <c r="M35" i="69"/>
  <c r="M82" i="84"/>
  <c r="M134" i="84"/>
  <c r="M136" i="84"/>
  <c r="M176" i="84"/>
  <c r="M178" i="84" s="1"/>
  <c r="J15" i="93"/>
  <c r="O15" i="93" s="1"/>
  <c r="M50" i="79"/>
  <c r="M50" i="60"/>
  <c r="M79" i="63"/>
  <c r="M82" i="63"/>
  <c r="M85" i="63"/>
  <c r="M90" i="63"/>
  <c r="M95" i="63"/>
  <c r="M98" i="63" s="1"/>
  <c r="M136" i="63"/>
  <c r="M70" i="93"/>
  <c r="M133" i="72"/>
  <c r="M70" i="71"/>
  <c r="M77" i="80"/>
  <c r="M135" i="80"/>
  <c r="M42" i="71"/>
  <c r="M50" i="71"/>
  <c r="M136" i="72"/>
  <c r="M85" i="93"/>
  <c r="M134" i="93"/>
  <c r="M71" i="60"/>
  <c r="M90" i="60"/>
  <c r="M95" i="60"/>
  <c r="M98" i="60" s="1"/>
  <c r="M134" i="60"/>
  <c r="M136" i="60"/>
  <c r="M176" i="60"/>
  <c r="M77" i="84"/>
  <c r="M134" i="69"/>
  <c r="M176" i="69"/>
  <c r="G224" i="69" s="1"/>
  <c r="M70" i="79"/>
  <c r="M83" i="79"/>
  <c r="M134" i="79"/>
  <c r="M176" i="80"/>
  <c r="M83" i="60"/>
  <c r="M135" i="60"/>
  <c r="J206" i="63"/>
  <c r="O206" i="63" s="1"/>
  <c r="M133" i="93"/>
  <c r="M85" i="79"/>
  <c r="F224" i="63"/>
  <c r="F221" i="63" s="1"/>
  <c r="M177" i="60"/>
  <c r="M133" i="84"/>
  <c r="M133" i="71"/>
  <c r="M71" i="71"/>
  <c r="M136" i="71"/>
  <c r="J34" i="72"/>
  <c r="O34" i="72" s="1"/>
  <c r="J181" i="72"/>
  <c r="O181" i="72" s="1"/>
  <c r="M85" i="72"/>
  <c r="J188" i="72"/>
  <c r="J190" i="72" s="1"/>
  <c r="M176" i="79"/>
  <c r="M79" i="80"/>
  <c r="M85" i="80"/>
  <c r="M133" i="80"/>
  <c r="M136" i="80"/>
  <c r="M82" i="69"/>
  <c r="M90" i="69"/>
  <c r="M136" i="69"/>
  <c r="J34" i="84"/>
  <c r="O34" i="84" s="1"/>
  <c r="J188" i="84"/>
  <c r="J190" i="84" s="1"/>
  <c r="J194" i="84"/>
  <c r="O194" i="84" s="1"/>
  <c r="J34" i="93"/>
  <c r="O34" i="93" s="1"/>
  <c r="M90" i="71"/>
  <c r="M95" i="71"/>
  <c r="M98" i="71" s="1"/>
  <c r="J194" i="72"/>
  <c r="O194" i="72" s="1"/>
  <c r="J34" i="80"/>
  <c r="O34" i="80" s="1"/>
  <c r="J188" i="80"/>
  <c r="J190" i="80" s="1"/>
  <c r="M35" i="93"/>
  <c r="J188" i="93"/>
  <c r="J190" i="93" s="1"/>
  <c r="M82" i="93"/>
  <c r="M26" i="69"/>
  <c r="M42" i="69"/>
  <c r="M17" i="71"/>
  <c r="M26" i="71"/>
  <c r="M42" i="72"/>
  <c r="M50" i="72"/>
  <c r="J194" i="80"/>
  <c r="M50" i="84"/>
  <c r="J181" i="84"/>
  <c r="O181" i="84" s="1"/>
  <c r="J194" i="93"/>
  <c r="M77" i="60"/>
  <c r="M77" i="63"/>
  <c r="O181" i="60"/>
  <c r="M169" i="63"/>
  <c r="M71" i="79"/>
  <c r="M77" i="79"/>
  <c r="M133" i="60"/>
  <c r="M79" i="60"/>
  <c r="M70" i="84"/>
  <c r="M133" i="69"/>
  <c r="M35" i="60"/>
  <c r="M42" i="60"/>
  <c r="M26" i="63"/>
  <c r="M42" i="63"/>
  <c r="M50" i="63"/>
  <c r="M134" i="80"/>
  <c r="M77" i="71"/>
  <c r="M26" i="80"/>
  <c r="M42" i="80"/>
  <c r="M50" i="93"/>
  <c r="L37" i="111"/>
  <c r="M37" i="111" s="1"/>
  <c r="M43" i="111" s="1"/>
  <c r="L43" i="111" s="1"/>
  <c r="M190" i="69"/>
  <c r="M35" i="71"/>
  <c r="M190" i="71"/>
  <c r="M95" i="72"/>
  <c r="M98" i="72" s="1"/>
  <c r="M35" i="79"/>
  <c r="M26" i="84"/>
  <c r="M42" i="84"/>
  <c r="O206" i="69"/>
  <c r="O181" i="80"/>
  <c r="D18" i="102"/>
  <c r="B15" i="100" s="1"/>
  <c r="M70" i="63"/>
  <c r="M178" i="63"/>
  <c r="M26" i="60"/>
  <c r="M190" i="60"/>
  <c r="O194" i="60"/>
  <c r="M150" i="60"/>
  <c r="M17" i="69"/>
  <c r="M50" i="69"/>
  <c r="O194" i="63"/>
  <c r="O13" i="69"/>
  <c r="O206" i="80"/>
  <c r="M90" i="84"/>
  <c r="M42" i="93"/>
  <c r="D20" i="101"/>
  <c r="C4" i="100" s="1"/>
  <c r="J15" i="84"/>
  <c r="O15" i="84" s="1"/>
  <c r="M190" i="93"/>
  <c r="I198" i="60"/>
  <c r="O181" i="71"/>
  <c r="M26" i="72"/>
  <c r="M35" i="80"/>
  <c r="M35" i="84"/>
  <c r="M26" i="93"/>
  <c r="O194" i="93"/>
  <c r="I204" i="60"/>
  <c r="J190" i="60"/>
  <c r="M150" i="72"/>
  <c r="M150" i="93"/>
  <c r="M150" i="79"/>
  <c r="M150" i="80"/>
  <c r="M150" i="71"/>
  <c r="M150" i="84"/>
  <c r="M150" i="69"/>
  <c r="O15" i="63"/>
  <c r="M133" i="63"/>
  <c r="M178" i="93"/>
  <c r="M190" i="63"/>
  <c r="E55" i="63"/>
  <c r="I47" i="112"/>
  <c r="H47" i="112" s="1"/>
  <c r="G14" i="83" s="1"/>
  <c r="I70" i="112"/>
  <c r="M17" i="63"/>
  <c r="O15" i="72"/>
  <c r="O187" i="60"/>
  <c r="O206" i="60"/>
  <c r="O188" i="63"/>
  <c r="O190" i="63" s="1"/>
  <c r="M106" i="80"/>
  <c r="M106" i="93"/>
  <c r="M106" i="79"/>
  <c r="M108" i="80"/>
  <c r="M108" i="93"/>
  <c r="M108" i="79"/>
  <c r="M110" i="80"/>
  <c r="M110" i="93"/>
  <c r="M110" i="79"/>
  <c r="M55" i="79"/>
  <c r="M55" i="93"/>
  <c r="I31" i="63"/>
  <c r="J31" i="63" s="1"/>
  <c r="O31" i="63" s="1"/>
  <c r="I31" i="60"/>
  <c r="J31" i="60" s="1"/>
  <c r="O31" i="60" s="1"/>
  <c r="I21" i="63"/>
  <c r="J21" i="63" s="1"/>
  <c r="I21" i="60"/>
  <c r="J21" i="60" s="1"/>
  <c r="I23" i="63"/>
  <c r="J23" i="63" s="1"/>
  <c r="O23" i="63" s="1"/>
  <c r="I23" i="60"/>
  <c r="J23" i="60" s="1"/>
  <c r="O23" i="60" s="1"/>
  <c r="I25" i="63"/>
  <c r="J25" i="63" s="1"/>
  <c r="O25" i="63" s="1"/>
  <c r="I25" i="60"/>
  <c r="J25" i="60" s="1"/>
  <c r="O25" i="60" s="1"/>
  <c r="I39" i="63"/>
  <c r="J39" i="63" s="1"/>
  <c r="I39" i="60"/>
  <c r="J39" i="60" s="1"/>
  <c r="I45" i="63"/>
  <c r="J45" i="63" s="1"/>
  <c r="I45" i="60"/>
  <c r="J45" i="60" s="1"/>
  <c r="I47" i="63"/>
  <c r="J47" i="63" s="1"/>
  <c r="O47" i="63" s="1"/>
  <c r="I47" i="60"/>
  <c r="J47" i="60" s="1"/>
  <c r="O47" i="60" s="1"/>
  <c r="I55" i="63"/>
  <c r="I55" i="60"/>
  <c r="I57" i="63"/>
  <c r="J57" i="63" s="1"/>
  <c r="O57" i="63" s="1"/>
  <c r="I57" i="60"/>
  <c r="J57" i="60" s="1"/>
  <c r="O57" i="60" s="1"/>
  <c r="I59" i="63"/>
  <c r="J59" i="63" s="1"/>
  <c r="O59" i="63" s="1"/>
  <c r="I59" i="60"/>
  <c r="J59" i="60" s="1"/>
  <c r="O59" i="60" s="1"/>
  <c r="I61" i="63"/>
  <c r="J61" i="63" s="1"/>
  <c r="O61" i="63" s="1"/>
  <c r="I61" i="60"/>
  <c r="J61" i="60" s="1"/>
  <c r="O61" i="60" s="1"/>
  <c r="I70" i="63"/>
  <c r="J70" i="63" s="1"/>
  <c r="I70" i="60"/>
  <c r="J70" i="60" s="1"/>
  <c r="O70" i="60" s="1"/>
  <c r="I77" i="63"/>
  <c r="J77" i="63" s="1"/>
  <c r="I77" i="60"/>
  <c r="J77" i="60" s="1"/>
  <c r="I79" i="63"/>
  <c r="J79" i="63" s="1"/>
  <c r="I79" i="60"/>
  <c r="J79" i="60" s="1"/>
  <c r="I83" i="63"/>
  <c r="J83" i="63" s="1"/>
  <c r="I83" i="60"/>
  <c r="J83" i="60" s="1"/>
  <c r="I85" i="63"/>
  <c r="J85" i="63" s="1"/>
  <c r="I85" i="60"/>
  <c r="J85" i="60" s="1"/>
  <c r="O85" i="60" s="1"/>
  <c r="I89" i="63"/>
  <c r="J89" i="63" s="1"/>
  <c r="O89" i="63" s="1"/>
  <c r="I91" i="63"/>
  <c r="J91" i="63" s="1"/>
  <c r="O91" i="63" s="1"/>
  <c r="I91" i="60"/>
  <c r="J91" i="60" s="1"/>
  <c r="O91" i="60" s="1"/>
  <c r="I107" i="63"/>
  <c r="J107" i="63" s="1"/>
  <c r="O107" i="63" s="1"/>
  <c r="I107" i="60"/>
  <c r="J107" i="60" s="1"/>
  <c r="O107" i="60" s="1"/>
  <c r="I109" i="63"/>
  <c r="J109" i="63" s="1"/>
  <c r="I109" i="60"/>
  <c r="J109" i="60" s="1"/>
  <c r="I111" i="63"/>
  <c r="J111" i="63" s="1"/>
  <c r="O111" i="63" s="1"/>
  <c r="I111" i="60"/>
  <c r="J111" i="60" s="1"/>
  <c r="O111" i="60" s="1"/>
  <c r="I132" i="63"/>
  <c r="J132" i="63" s="1"/>
  <c r="I132" i="60"/>
  <c r="J132" i="60" s="1"/>
  <c r="I134" i="63"/>
  <c r="J134" i="63" s="1"/>
  <c r="O134" i="63" s="1"/>
  <c r="I134" i="60"/>
  <c r="J134" i="60" s="1"/>
  <c r="I136" i="63"/>
  <c r="J136" i="63" s="1"/>
  <c r="I136" i="60"/>
  <c r="J136" i="60" s="1"/>
  <c r="I141" i="63"/>
  <c r="J141" i="63" s="1"/>
  <c r="O141" i="63" s="1"/>
  <c r="I141" i="60"/>
  <c r="J141" i="60" s="1"/>
  <c r="O141" i="60" s="1"/>
  <c r="I143" i="63"/>
  <c r="J143" i="63" s="1"/>
  <c r="O143" i="63" s="1"/>
  <c r="I143" i="60"/>
  <c r="J143" i="60" s="1"/>
  <c r="O143" i="60" s="1"/>
  <c r="I145" i="63"/>
  <c r="J145" i="63" s="1"/>
  <c r="O145" i="63" s="1"/>
  <c r="I145" i="60"/>
  <c r="J145" i="60" s="1"/>
  <c r="O145" i="60" s="1"/>
  <c r="I147" i="63"/>
  <c r="J147" i="63" s="1"/>
  <c r="O147" i="63" s="1"/>
  <c r="I147" i="60"/>
  <c r="J147" i="60" s="1"/>
  <c r="O147" i="60" s="1"/>
  <c r="I149" i="63"/>
  <c r="J149" i="63" s="1"/>
  <c r="O149" i="63" s="1"/>
  <c r="I149" i="60"/>
  <c r="J149" i="60" s="1"/>
  <c r="O149" i="60" s="1"/>
  <c r="I95" i="63"/>
  <c r="J95" i="63" s="1"/>
  <c r="I95" i="60"/>
  <c r="J95" i="60" s="1"/>
  <c r="I165" i="63"/>
  <c r="J165" i="63" s="1"/>
  <c r="O165" i="63" s="1"/>
  <c r="I165" i="60"/>
  <c r="J165" i="60" s="1"/>
  <c r="O165" i="60" s="1"/>
  <c r="I174" i="63"/>
  <c r="J174" i="63" s="1"/>
  <c r="I174" i="60"/>
  <c r="J174" i="60" s="1"/>
  <c r="I176" i="63"/>
  <c r="J176" i="63" s="1"/>
  <c r="O176" i="63" s="1"/>
  <c r="I176" i="60"/>
  <c r="J176" i="60" s="1"/>
  <c r="I182" i="63"/>
  <c r="J182" i="63" s="1"/>
  <c r="I182" i="60"/>
  <c r="J182" i="60" s="1"/>
  <c r="I195" i="63"/>
  <c r="J195" i="63" s="1"/>
  <c r="I195" i="60"/>
  <c r="J195" i="60" s="1"/>
  <c r="I197" i="63"/>
  <c r="J197" i="63" s="1"/>
  <c r="O197" i="63" s="1"/>
  <c r="I197" i="60"/>
  <c r="J197" i="60" s="1"/>
  <c r="O197" i="60" s="1"/>
  <c r="I201" i="63"/>
  <c r="J201" i="63" s="1"/>
  <c r="I201" i="60"/>
  <c r="J201" i="60" s="1"/>
  <c r="I203" i="63"/>
  <c r="J203" i="63" s="1"/>
  <c r="I203" i="60"/>
  <c r="J203" i="60" s="1"/>
  <c r="I205" i="63"/>
  <c r="J205" i="63" s="1"/>
  <c r="I205" i="60"/>
  <c r="J205" i="60" s="1"/>
  <c r="I22" i="80"/>
  <c r="J22" i="80" s="1"/>
  <c r="O22" i="80" s="1"/>
  <c r="I22" i="93"/>
  <c r="I22" i="84"/>
  <c r="J22" i="84" s="1"/>
  <c r="O22" i="84" s="1"/>
  <c r="I22" i="69"/>
  <c r="J22" i="69" s="1"/>
  <c r="O22" i="69" s="1"/>
  <c r="I22" i="71"/>
  <c r="I22" i="72"/>
  <c r="J22" i="72" s="1"/>
  <c r="O22" i="72" s="1"/>
  <c r="I22" i="79"/>
  <c r="J22" i="79" s="1"/>
  <c r="O22" i="79" s="1"/>
  <c r="I24" i="80"/>
  <c r="J24" i="80" s="1"/>
  <c r="O24" i="80" s="1"/>
  <c r="I24" i="93"/>
  <c r="I24" i="84"/>
  <c r="J24" i="84" s="1"/>
  <c r="O24" i="84" s="1"/>
  <c r="I24" i="69"/>
  <c r="J24" i="69" s="1"/>
  <c r="O24" i="69" s="1"/>
  <c r="I24" i="71"/>
  <c r="I24" i="72"/>
  <c r="I24" i="79"/>
  <c r="J24" i="79" s="1"/>
  <c r="O24" i="79" s="1"/>
  <c r="I32" i="80"/>
  <c r="J32" i="80" s="1"/>
  <c r="I32" i="93"/>
  <c r="J32" i="93" s="1"/>
  <c r="I32" i="84"/>
  <c r="J32" i="84" s="1"/>
  <c r="I32" i="69"/>
  <c r="J32" i="69" s="1"/>
  <c r="I32" i="71"/>
  <c r="I32" i="72"/>
  <c r="J32" i="72" s="1"/>
  <c r="I32" i="79"/>
  <c r="J32" i="79" s="1"/>
  <c r="I39" i="80"/>
  <c r="J39" i="80" s="1"/>
  <c r="I39" i="93"/>
  <c r="I39" i="84"/>
  <c r="J39" i="84" s="1"/>
  <c r="I39" i="69"/>
  <c r="J39" i="69" s="1"/>
  <c r="I39" i="71"/>
  <c r="I39" i="72"/>
  <c r="J39" i="72" s="1"/>
  <c r="I39" i="79"/>
  <c r="I45" i="80"/>
  <c r="J45" i="80" s="1"/>
  <c r="I45" i="93"/>
  <c r="J45" i="93" s="1"/>
  <c r="I45" i="84"/>
  <c r="J45" i="84" s="1"/>
  <c r="I45" i="69"/>
  <c r="J45" i="69" s="1"/>
  <c r="I45" i="79"/>
  <c r="J45" i="79" s="1"/>
  <c r="I47" i="80"/>
  <c r="J47" i="80" s="1"/>
  <c r="O47" i="80" s="1"/>
  <c r="I47" i="93"/>
  <c r="J47" i="93" s="1"/>
  <c r="O47" i="93" s="1"/>
  <c r="I47" i="84"/>
  <c r="J47" i="84" s="1"/>
  <c r="O47" i="84" s="1"/>
  <c r="I47" i="69"/>
  <c r="J47" i="69" s="1"/>
  <c r="O47" i="69" s="1"/>
  <c r="I47" i="79"/>
  <c r="J47" i="79" s="1"/>
  <c r="O47" i="79" s="1"/>
  <c r="I55" i="80"/>
  <c r="J55" i="80" s="1"/>
  <c r="I55" i="84"/>
  <c r="I55" i="69"/>
  <c r="J55" i="69" s="1"/>
  <c r="I55" i="93"/>
  <c r="J55" i="93" s="1"/>
  <c r="I55" i="71"/>
  <c r="I55" i="72"/>
  <c r="J55" i="72" s="1"/>
  <c r="I55" i="79"/>
  <c r="J55" i="79" s="1"/>
  <c r="I57" i="80"/>
  <c r="J57" i="80" s="1"/>
  <c r="O57" i="80" s="1"/>
  <c r="I57" i="84"/>
  <c r="J57" i="84" s="1"/>
  <c r="O57" i="84" s="1"/>
  <c r="I57" i="69"/>
  <c r="J57" i="69" s="1"/>
  <c r="O57" i="69" s="1"/>
  <c r="I57" i="93"/>
  <c r="J57" i="93" s="1"/>
  <c r="O57" i="93" s="1"/>
  <c r="I57" i="71"/>
  <c r="I57" i="72"/>
  <c r="J57" i="72" s="1"/>
  <c r="O57" i="72" s="1"/>
  <c r="I57" i="79"/>
  <c r="J57" i="79" s="1"/>
  <c r="O57" i="79" s="1"/>
  <c r="I59" i="80"/>
  <c r="J59" i="80" s="1"/>
  <c r="O59" i="80" s="1"/>
  <c r="I59" i="84"/>
  <c r="J59" i="84" s="1"/>
  <c r="O59" i="84" s="1"/>
  <c r="I59" i="69"/>
  <c r="J59" i="69" s="1"/>
  <c r="O59" i="69" s="1"/>
  <c r="I59" i="93"/>
  <c r="J59" i="93" s="1"/>
  <c r="O59" i="93" s="1"/>
  <c r="I59" i="71"/>
  <c r="I59" i="72"/>
  <c r="J59" i="72" s="1"/>
  <c r="O59" i="72" s="1"/>
  <c r="I59" i="79"/>
  <c r="J59" i="79" s="1"/>
  <c r="O59" i="79" s="1"/>
  <c r="I61" i="80"/>
  <c r="J61" i="80" s="1"/>
  <c r="O61" i="80" s="1"/>
  <c r="I61" i="84"/>
  <c r="J61" i="84" s="1"/>
  <c r="O61" i="84" s="1"/>
  <c r="I61" i="69"/>
  <c r="J61" i="69" s="1"/>
  <c r="O61" i="69" s="1"/>
  <c r="I61" i="93"/>
  <c r="J61" i="93" s="1"/>
  <c r="O61" i="93" s="1"/>
  <c r="I61" i="71"/>
  <c r="I61" i="72"/>
  <c r="J61" i="72" s="1"/>
  <c r="O61" i="72" s="1"/>
  <c r="I61" i="79"/>
  <c r="I70" i="80"/>
  <c r="J70" i="80" s="1"/>
  <c r="I70" i="93"/>
  <c r="I70" i="84"/>
  <c r="J70" i="84" s="1"/>
  <c r="I70" i="69"/>
  <c r="J70" i="69" s="1"/>
  <c r="I70" i="71"/>
  <c r="I70" i="72"/>
  <c r="J70" i="72" s="1"/>
  <c r="I70" i="79"/>
  <c r="J70" i="79" s="1"/>
  <c r="I77" i="80"/>
  <c r="J77" i="80" s="1"/>
  <c r="I77" i="84"/>
  <c r="J77" i="84" s="1"/>
  <c r="I77" i="69"/>
  <c r="J77" i="69" s="1"/>
  <c r="I77" i="93"/>
  <c r="J77" i="93" s="1"/>
  <c r="I77" i="71"/>
  <c r="J77" i="71" s="1"/>
  <c r="I77" i="72"/>
  <c r="J77" i="72" s="1"/>
  <c r="I77" i="79"/>
  <c r="J77" i="79" s="1"/>
  <c r="I79" i="80"/>
  <c r="J79" i="80" s="1"/>
  <c r="I79" i="84"/>
  <c r="I79" i="69"/>
  <c r="J79" i="69" s="1"/>
  <c r="O79" i="69" s="1"/>
  <c r="I79" i="93"/>
  <c r="J79" i="93" s="1"/>
  <c r="O79" i="93" s="1"/>
  <c r="I79" i="71"/>
  <c r="I79" i="72"/>
  <c r="J79" i="72" s="1"/>
  <c r="O79" i="72" s="1"/>
  <c r="I79" i="79"/>
  <c r="J79" i="79" s="1"/>
  <c r="O81" i="84"/>
  <c r="O81" i="69"/>
  <c r="O81" i="93"/>
  <c r="O81" i="72"/>
  <c r="I83" i="80"/>
  <c r="J83" i="80" s="1"/>
  <c r="I83" i="84"/>
  <c r="J83" i="84" s="1"/>
  <c r="O83" i="84" s="1"/>
  <c r="I83" i="69"/>
  <c r="J83" i="69" s="1"/>
  <c r="O83" i="69" s="1"/>
  <c r="I83" i="93"/>
  <c r="J83" i="93" s="1"/>
  <c r="O83" i="93" s="1"/>
  <c r="I83" i="71"/>
  <c r="I83" i="72"/>
  <c r="J83" i="72" s="1"/>
  <c r="I83" i="79"/>
  <c r="I85" i="80"/>
  <c r="J85" i="80" s="1"/>
  <c r="I85" i="84"/>
  <c r="I85" i="69"/>
  <c r="J85" i="69" s="1"/>
  <c r="O85" i="69" s="1"/>
  <c r="I85" i="93"/>
  <c r="J85" i="93" s="1"/>
  <c r="I85" i="71"/>
  <c r="J85" i="71" s="1"/>
  <c r="O85" i="71" s="1"/>
  <c r="I85" i="72"/>
  <c r="J85" i="72" s="1"/>
  <c r="I85" i="79"/>
  <c r="J85" i="79" s="1"/>
  <c r="O87" i="80"/>
  <c r="O87" i="84"/>
  <c r="O87" i="72"/>
  <c r="O89" i="80"/>
  <c r="I89" i="84"/>
  <c r="J89" i="84" s="1"/>
  <c r="I89" i="69"/>
  <c r="J89" i="69" s="1"/>
  <c r="O89" i="69" s="1"/>
  <c r="O89" i="93"/>
  <c r="I89" i="72"/>
  <c r="J89" i="72" s="1"/>
  <c r="I89" i="79"/>
  <c r="J89" i="79" s="1"/>
  <c r="O89" i="79" s="1"/>
  <c r="I91" i="80"/>
  <c r="J91" i="80" s="1"/>
  <c r="O91" i="80" s="1"/>
  <c r="I91" i="84"/>
  <c r="I91" i="69"/>
  <c r="I91" i="72"/>
  <c r="J91" i="72" s="1"/>
  <c r="O91" i="72" s="1"/>
  <c r="I91" i="79"/>
  <c r="I106" i="80"/>
  <c r="J106" i="80" s="1"/>
  <c r="I106" i="84"/>
  <c r="J106" i="84" s="1"/>
  <c r="I106" i="69"/>
  <c r="J106" i="69" s="1"/>
  <c r="I106" i="93"/>
  <c r="J106" i="93" s="1"/>
  <c r="I106" i="71"/>
  <c r="J106" i="71" s="1"/>
  <c r="I106" i="72"/>
  <c r="J106" i="72" s="1"/>
  <c r="I106" i="79"/>
  <c r="J106" i="79" s="1"/>
  <c r="I108" i="80"/>
  <c r="J108" i="80" s="1"/>
  <c r="I108" i="84"/>
  <c r="J108" i="84" s="1"/>
  <c r="O108" i="84" s="1"/>
  <c r="I108" i="69"/>
  <c r="J108" i="69" s="1"/>
  <c r="O108" i="69" s="1"/>
  <c r="I108" i="93"/>
  <c r="J108" i="93" s="1"/>
  <c r="I108" i="71"/>
  <c r="J108" i="71" s="1"/>
  <c r="O108" i="71" s="1"/>
  <c r="I108" i="72"/>
  <c r="J108" i="72" s="1"/>
  <c r="O108" i="72" s="1"/>
  <c r="I108" i="79"/>
  <c r="J108" i="79" s="1"/>
  <c r="I110" i="80"/>
  <c r="J110" i="80" s="1"/>
  <c r="I110" i="84"/>
  <c r="J110" i="84" s="1"/>
  <c r="I110" i="69"/>
  <c r="J110" i="69" s="1"/>
  <c r="I110" i="93"/>
  <c r="J110" i="93" s="1"/>
  <c r="I110" i="71"/>
  <c r="J110" i="71" s="1"/>
  <c r="I110" i="72"/>
  <c r="J110" i="72" s="1"/>
  <c r="I110" i="79"/>
  <c r="J110" i="79" s="1"/>
  <c r="I133" i="80"/>
  <c r="J133" i="80" s="1"/>
  <c r="I133" i="84"/>
  <c r="I133" i="69"/>
  <c r="J133" i="69" s="1"/>
  <c r="I133" i="93"/>
  <c r="J133" i="93" s="1"/>
  <c r="I133" i="71"/>
  <c r="I133" i="72"/>
  <c r="J133" i="72" s="1"/>
  <c r="I133" i="79"/>
  <c r="J133" i="79" s="1"/>
  <c r="I135" i="80"/>
  <c r="J135" i="80" s="1"/>
  <c r="I135" i="84"/>
  <c r="I135" i="69"/>
  <c r="J135" i="69" s="1"/>
  <c r="O135" i="69" s="1"/>
  <c r="I135" i="93"/>
  <c r="J135" i="93" s="1"/>
  <c r="O135" i="93" s="1"/>
  <c r="I135" i="71"/>
  <c r="J135" i="71" s="1"/>
  <c r="I135" i="72"/>
  <c r="J135" i="72" s="1"/>
  <c r="O135" i="72" s="1"/>
  <c r="I135" i="79"/>
  <c r="J135" i="79" s="1"/>
  <c r="I140" i="93"/>
  <c r="J140" i="93" s="1"/>
  <c r="I140" i="80"/>
  <c r="J140" i="80" s="1"/>
  <c r="I140" i="84"/>
  <c r="J140" i="84" s="1"/>
  <c r="I140" i="69"/>
  <c r="J140" i="69" s="1"/>
  <c r="I140" i="71"/>
  <c r="J140" i="71" s="1"/>
  <c r="I140" i="72"/>
  <c r="J140" i="72" s="1"/>
  <c r="I140" i="79"/>
  <c r="J140" i="79" s="1"/>
  <c r="I142" i="93"/>
  <c r="J142" i="93" s="1"/>
  <c r="O142" i="93" s="1"/>
  <c r="I142" i="80"/>
  <c r="J142" i="80" s="1"/>
  <c r="O142" i="80" s="1"/>
  <c r="I142" i="84"/>
  <c r="J142" i="84" s="1"/>
  <c r="O142" i="84" s="1"/>
  <c r="I142" i="69"/>
  <c r="J142" i="69" s="1"/>
  <c r="O142" i="69" s="1"/>
  <c r="I142" i="71"/>
  <c r="J142" i="71" s="1"/>
  <c r="O142" i="71" s="1"/>
  <c r="I142" i="72"/>
  <c r="J142" i="72" s="1"/>
  <c r="O142" i="72" s="1"/>
  <c r="I142" i="79"/>
  <c r="J142" i="79" s="1"/>
  <c r="O142" i="79" s="1"/>
  <c r="I144" i="93"/>
  <c r="J144" i="93" s="1"/>
  <c r="O144" i="93" s="1"/>
  <c r="I144" i="80"/>
  <c r="J144" i="80" s="1"/>
  <c r="O144" i="80" s="1"/>
  <c r="I144" i="84"/>
  <c r="J144" i="84" s="1"/>
  <c r="O144" i="84" s="1"/>
  <c r="I144" i="69"/>
  <c r="J144" i="69" s="1"/>
  <c r="O144" i="69" s="1"/>
  <c r="I144" i="71"/>
  <c r="J144" i="71" s="1"/>
  <c r="O144" i="71" s="1"/>
  <c r="I144" i="72"/>
  <c r="J144" i="72" s="1"/>
  <c r="O144" i="72" s="1"/>
  <c r="I144" i="79"/>
  <c r="J144" i="79" s="1"/>
  <c r="O144" i="79" s="1"/>
  <c r="I146" i="93"/>
  <c r="J146" i="93" s="1"/>
  <c r="O146" i="93" s="1"/>
  <c r="I146" i="80"/>
  <c r="J146" i="80" s="1"/>
  <c r="O146" i="80" s="1"/>
  <c r="I146" i="84"/>
  <c r="J146" i="84" s="1"/>
  <c r="O146" i="84" s="1"/>
  <c r="I146" i="69"/>
  <c r="J146" i="69" s="1"/>
  <c r="O146" i="69" s="1"/>
  <c r="I146" i="71"/>
  <c r="J146" i="71" s="1"/>
  <c r="O146" i="71" s="1"/>
  <c r="I146" i="72"/>
  <c r="J146" i="72" s="1"/>
  <c r="O146" i="72" s="1"/>
  <c r="I146" i="79"/>
  <c r="J146" i="79" s="1"/>
  <c r="O146" i="79" s="1"/>
  <c r="I148" i="93"/>
  <c r="J148" i="93" s="1"/>
  <c r="O148" i="93" s="1"/>
  <c r="I148" i="80"/>
  <c r="J148" i="80" s="1"/>
  <c r="O148" i="80" s="1"/>
  <c r="I148" i="84"/>
  <c r="J148" i="84" s="1"/>
  <c r="O148" i="84" s="1"/>
  <c r="I148" i="69"/>
  <c r="J148" i="69" s="1"/>
  <c r="O148" i="69" s="1"/>
  <c r="I148" i="71"/>
  <c r="J148" i="71" s="1"/>
  <c r="O148" i="71" s="1"/>
  <c r="I148" i="72"/>
  <c r="J148" i="72" s="1"/>
  <c r="O148" i="72" s="1"/>
  <c r="I148" i="79"/>
  <c r="J148" i="79" s="1"/>
  <c r="O148" i="79" s="1"/>
  <c r="I153" i="80"/>
  <c r="J153" i="80" s="1"/>
  <c r="I153" i="84"/>
  <c r="J153" i="84" s="1"/>
  <c r="I153" i="69"/>
  <c r="J153" i="69" s="1"/>
  <c r="I153" i="93"/>
  <c r="J153" i="93" s="1"/>
  <c r="I153" i="71"/>
  <c r="I153" i="72"/>
  <c r="J153" i="72" s="1"/>
  <c r="I153" i="79"/>
  <c r="J153" i="79" s="1"/>
  <c r="I165" i="80"/>
  <c r="J165" i="80" s="1"/>
  <c r="O165" i="80" s="1"/>
  <c r="I165" i="84"/>
  <c r="J165" i="84" s="1"/>
  <c r="O165" i="84" s="1"/>
  <c r="I165" i="69"/>
  <c r="J165" i="69" s="1"/>
  <c r="O165" i="69" s="1"/>
  <c r="I165" i="93"/>
  <c r="J165" i="93" s="1"/>
  <c r="O165" i="93" s="1"/>
  <c r="I165" i="71"/>
  <c r="I165" i="72"/>
  <c r="J165" i="72" s="1"/>
  <c r="O165" i="72" s="1"/>
  <c r="I165" i="79"/>
  <c r="J165" i="79" s="1"/>
  <c r="O165" i="79" s="1"/>
  <c r="I174" i="93"/>
  <c r="J174" i="93" s="1"/>
  <c r="I174" i="80"/>
  <c r="J174" i="80" s="1"/>
  <c r="I174" i="84"/>
  <c r="J174" i="84" s="1"/>
  <c r="I174" i="69"/>
  <c r="J174" i="69" s="1"/>
  <c r="I174" i="71"/>
  <c r="I174" i="72"/>
  <c r="J174" i="72" s="1"/>
  <c r="I176" i="80"/>
  <c r="J176" i="80" s="1"/>
  <c r="I176" i="93"/>
  <c r="J176" i="93" s="1"/>
  <c r="O176" i="93" s="1"/>
  <c r="I176" i="84"/>
  <c r="I176" i="69"/>
  <c r="J176" i="69" s="1"/>
  <c r="I176" i="71"/>
  <c r="J176" i="71" s="1"/>
  <c r="O176" i="71" s="1"/>
  <c r="I176" i="72"/>
  <c r="J176" i="72" s="1"/>
  <c r="O176" i="72" s="1"/>
  <c r="I182" i="80"/>
  <c r="J182" i="80" s="1"/>
  <c r="I182" i="84"/>
  <c r="J182" i="84" s="1"/>
  <c r="I182" i="69"/>
  <c r="J182" i="69" s="1"/>
  <c r="I182" i="93"/>
  <c r="J182" i="93" s="1"/>
  <c r="I182" i="71"/>
  <c r="J182" i="71" s="1"/>
  <c r="I182" i="72"/>
  <c r="I182" i="79"/>
  <c r="J182" i="79" s="1"/>
  <c r="I195" i="80"/>
  <c r="J195" i="80" s="1"/>
  <c r="I195" i="84"/>
  <c r="J195" i="84" s="1"/>
  <c r="I195" i="69"/>
  <c r="I195" i="93"/>
  <c r="J195" i="93" s="1"/>
  <c r="I195" i="71"/>
  <c r="J195" i="71" s="1"/>
  <c r="I195" i="72"/>
  <c r="J195" i="72" s="1"/>
  <c r="I195" i="79"/>
  <c r="I199" i="80"/>
  <c r="J199" i="80" s="1"/>
  <c r="I199" i="84"/>
  <c r="J199" i="84" s="1"/>
  <c r="I199" i="69"/>
  <c r="I199" i="93"/>
  <c r="J199" i="93" s="1"/>
  <c r="I199" i="71"/>
  <c r="J199" i="71" s="1"/>
  <c r="I199" i="72"/>
  <c r="J199" i="72" s="1"/>
  <c r="I199" i="79"/>
  <c r="J199" i="79" s="1"/>
  <c r="I201" i="80"/>
  <c r="J201" i="80" s="1"/>
  <c r="I201" i="84"/>
  <c r="J201" i="84" s="1"/>
  <c r="I201" i="69"/>
  <c r="I201" i="93"/>
  <c r="J201" i="93" s="1"/>
  <c r="I201" i="71"/>
  <c r="J201" i="71" s="1"/>
  <c r="I201" i="72"/>
  <c r="J201" i="72" s="1"/>
  <c r="I201" i="79"/>
  <c r="J201" i="79" s="1"/>
  <c r="J91" i="69"/>
  <c r="O91" i="69" s="1"/>
  <c r="J22" i="71"/>
  <c r="O22" i="71" s="1"/>
  <c r="J24" i="71"/>
  <c r="O24" i="71" s="1"/>
  <c r="J32" i="71"/>
  <c r="O188" i="71"/>
  <c r="O190" i="71" s="1"/>
  <c r="C31" i="86" s="1"/>
  <c r="J182" i="72"/>
  <c r="J183" i="79"/>
  <c r="O183" i="79" s="1"/>
  <c r="O188" i="79"/>
  <c r="O190" i="79" s="1"/>
  <c r="C31" i="85" s="1"/>
  <c r="M17" i="80"/>
  <c r="O188" i="80"/>
  <c r="O190" i="80" s="1"/>
  <c r="E31" i="136" s="1"/>
  <c r="M17" i="84"/>
  <c r="J79" i="84"/>
  <c r="O79" i="84" s="1"/>
  <c r="J85" i="84"/>
  <c r="O85" i="84" s="1"/>
  <c r="J91" i="84"/>
  <c r="O91" i="84" s="1"/>
  <c r="O188" i="84"/>
  <c r="O190" i="84" s="1"/>
  <c r="J39" i="93"/>
  <c r="J70" i="93"/>
  <c r="J55" i="84"/>
  <c r="J55" i="71"/>
  <c r="J174" i="71"/>
  <c r="I198" i="63"/>
  <c r="I204" i="63"/>
  <c r="I198" i="79"/>
  <c r="I198" i="80"/>
  <c r="I197" i="93"/>
  <c r="I203" i="93"/>
  <c r="I197" i="84"/>
  <c r="I203" i="84"/>
  <c r="I198" i="71"/>
  <c r="I197" i="72"/>
  <c r="I203" i="72"/>
  <c r="I198" i="69"/>
  <c r="I176" i="79"/>
  <c r="J176" i="79" s="1"/>
  <c r="M164" i="79"/>
  <c r="M164" i="72"/>
  <c r="M107" i="93"/>
  <c r="M107" i="80"/>
  <c r="M107" i="79"/>
  <c r="M109" i="80"/>
  <c r="M109" i="93"/>
  <c r="M109" i="79"/>
  <c r="M111" i="93"/>
  <c r="M111" i="80"/>
  <c r="M111" i="79"/>
  <c r="M55" i="80"/>
  <c r="M63" i="80" s="1"/>
  <c r="M164" i="84"/>
  <c r="M164" i="71"/>
  <c r="M164" i="69"/>
  <c r="I30" i="63"/>
  <c r="J30" i="63" s="1"/>
  <c r="I30" i="60"/>
  <c r="J30" i="60" s="1"/>
  <c r="I22" i="63"/>
  <c r="J22" i="63" s="1"/>
  <c r="O22" i="63" s="1"/>
  <c r="I22" i="60"/>
  <c r="J22" i="60" s="1"/>
  <c r="O22" i="60" s="1"/>
  <c r="I24" i="63"/>
  <c r="J24" i="63" s="1"/>
  <c r="O24" i="63" s="1"/>
  <c r="I24" i="60"/>
  <c r="J24" i="60" s="1"/>
  <c r="O24" i="60" s="1"/>
  <c r="I40" i="63"/>
  <c r="J40" i="63" s="1"/>
  <c r="O40" i="63" s="1"/>
  <c r="I40" i="60"/>
  <c r="J40" i="60" s="1"/>
  <c r="O40" i="60" s="1"/>
  <c r="I46" i="63"/>
  <c r="J46" i="63" s="1"/>
  <c r="O46" i="63" s="1"/>
  <c r="I46" i="60"/>
  <c r="J46" i="60" s="1"/>
  <c r="O46" i="60" s="1"/>
  <c r="I48" i="63"/>
  <c r="J48" i="63" s="1"/>
  <c r="O48" i="63" s="1"/>
  <c r="I48" i="60"/>
  <c r="J48" i="60" s="1"/>
  <c r="O48" i="60" s="1"/>
  <c r="I56" i="63"/>
  <c r="J56" i="63" s="1"/>
  <c r="O56" i="63" s="1"/>
  <c r="I56" i="60"/>
  <c r="J56" i="60" s="1"/>
  <c r="O56" i="60" s="1"/>
  <c r="I58" i="63"/>
  <c r="J58" i="63" s="1"/>
  <c r="O58" i="63" s="1"/>
  <c r="I58" i="60"/>
  <c r="J58" i="60" s="1"/>
  <c r="O58" i="60" s="1"/>
  <c r="I60" i="63"/>
  <c r="J60" i="63" s="1"/>
  <c r="O60" i="63" s="1"/>
  <c r="I60" i="60"/>
  <c r="J60" i="60" s="1"/>
  <c r="O60" i="60" s="1"/>
  <c r="I69" i="63"/>
  <c r="J69" i="63" s="1"/>
  <c r="I69" i="60"/>
  <c r="J69" i="60" s="1"/>
  <c r="I71" i="63"/>
  <c r="J71" i="63" s="1"/>
  <c r="O71" i="63" s="1"/>
  <c r="I71" i="60"/>
  <c r="J71" i="60" s="1"/>
  <c r="O78" i="60"/>
  <c r="I82" i="63"/>
  <c r="J82" i="63" s="1"/>
  <c r="I82" i="60"/>
  <c r="J82" i="60" s="1"/>
  <c r="O82" i="60" s="1"/>
  <c r="O86" i="63"/>
  <c r="O88" i="60"/>
  <c r="I90" i="63"/>
  <c r="J90" i="63" s="1"/>
  <c r="I90" i="60"/>
  <c r="J90" i="60" s="1"/>
  <c r="I106" i="63"/>
  <c r="J106" i="63" s="1"/>
  <c r="I106" i="60"/>
  <c r="J106" i="60" s="1"/>
  <c r="I108" i="63"/>
  <c r="J108" i="63" s="1"/>
  <c r="O108" i="63" s="1"/>
  <c r="I108" i="60"/>
  <c r="J108" i="60" s="1"/>
  <c r="O108" i="60" s="1"/>
  <c r="I110" i="63"/>
  <c r="J110" i="63" s="1"/>
  <c r="I110" i="60"/>
  <c r="J110" i="60" s="1"/>
  <c r="I133" i="63"/>
  <c r="J133" i="63" s="1"/>
  <c r="I133" i="60"/>
  <c r="J133" i="60" s="1"/>
  <c r="I135" i="63"/>
  <c r="J135" i="63" s="1"/>
  <c r="O135" i="63" s="1"/>
  <c r="I135" i="60"/>
  <c r="J135" i="60" s="1"/>
  <c r="I140" i="63"/>
  <c r="J140" i="63" s="1"/>
  <c r="I140" i="60"/>
  <c r="J140" i="60" s="1"/>
  <c r="I142" i="63"/>
  <c r="J142" i="63" s="1"/>
  <c r="O142" i="63" s="1"/>
  <c r="I142" i="60"/>
  <c r="J142" i="60" s="1"/>
  <c r="O142" i="60" s="1"/>
  <c r="I144" i="63"/>
  <c r="J144" i="63" s="1"/>
  <c r="O144" i="63" s="1"/>
  <c r="I144" i="60"/>
  <c r="J144" i="60" s="1"/>
  <c r="O144" i="60" s="1"/>
  <c r="I146" i="63"/>
  <c r="J146" i="63" s="1"/>
  <c r="O146" i="63" s="1"/>
  <c r="I146" i="60"/>
  <c r="J146" i="60" s="1"/>
  <c r="O146" i="60" s="1"/>
  <c r="I148" i="63"/>
  <c r="J148" i="63" s="1"/>
  <c r="O148" i="63" s="1"/>
  <c r="I148" i="60"/>
  <c r="J148" i="60" s="1"/>
  <c r="O148" i="60" s="1"/>
  <c r="I153" i="63"/>
  <c r="J153" i="63" s="1"/>
  <c r="I153" i="60"/>
  <c r="J153" i="60" s="1"/>
  <c r="I164" i="63"/>
  <c r="J164" i="63" s="1"/>
  <c r="I164" i="60"/>
  <c r="J164" i="60" s="1"/>
  <c r="I166" i="63"/>
  <c r="J166" i="63" s="1"/>
  <c r="O166" i="63" s="1"/>
  <c r="I166" i="60"/>
  <c r="J166" i="60" s="1"/>
  <c r="O166" i="60" s="1"/>
  <c r="I175" i="63"/>
  <c r="J175" i="63" s="1"/>
  <c r="O175" i="63" s="1"/>
  <c r="I175" i="60"/>
  <c r="J175" i="60" s="1"/>
  <c r="O175" i="60" s="1"/>
  <c r="I177" i="63"/>
  <c r="J177" i="63" s="1"/>
  <c r="O177" i="63" s="1"/>
  <c r="I177" i="60"/>
  <c r="J177" i="60" s="1"/>
  <c r="I183" i="63"/>
  <c r="J183" i="63" s="1"/>
  <c r="O183" i="63" s="1"/>
  <c r="I183" i="60"/>
  <c r="J183" i="60" s="1"/>
  <c r="O183" i="60" s="1"/>
  <c r="I196" i="63"/>
  <c r="J196" i="63" s="1"/>
  <c r="I196" i="60"/>
  <c r="J196" i="60" s="1"/>
  <c r="I200" i="63"/>
  <c r="J200" i="63" s="1"/>
  <c r="I200" i="60"/>
  <c r="J200" i="60" s="1"/>
  <c r="O200" i="60" s="1"/>
  <c r="I202" i="63"/>
  <c r="J202" i="63" s="1"/>
  <c r="I202" i="60"/>
  <c r="J202" i="60" s="1"/>
  <c r="I21" i="80"/>
  <c r="J21" i="80" s="1"/>
  <c r="I21" i="93"/>
  <c r="J21" i="93" s="1"/>
  <c r="I21" i="84"/>
  <c r="J21" i="84" s="1"/>
  <c r="I21" i="69"/>
  <c r="J21" i="69" s="1"/>
  <c r="I21" i="71"/>
  <c r="J21" i="71" s="1"/>
  <c r="I21" i="72"/>
  <c r="J21" i="72" s="1"/>
  <c r="I21" i="79"/>
  <c r="I23" i="80"/>
  <c r="J23" i="80" s="1"/>
  <c r="O23" i="80" s="1"/>
  <c r="I23" i="93"/>
  <c r="J23" i="93" s="1"/>
  <c r="O23" i="93" s="1"/>
  <c r="I23" i="84"/>
  <c r="J23" i="84" s="1"/>
  <c r="O23" i="84" s="1"/>
  <c r="I23" i="69"/>
  <c r="J23" i="69" s="1"/>
  <c r="O23" i="69" s="1"/>
  <c r="I23" i="71"/>
  <c r="J23" i="71" s="1"/>
  <c r="O23" i="71" s="1"/>
  <c r="I23" i="72"/>
  <c r="J23" i="72" s="1"/>
  <c r="O23" i="72" s="1"/>
  <c r="I23" i="79"/>
  <c r="J23" i="79" s="1"/>
  <c r="O23" i="79" s="1"/>
  <c r="I25" i="80"/>
  <c r="J25" i="80" s="1"/>
  <c r="O25" i="80" s="1"/>
  <c r="I25" i="93"/>
  <c r="J25" i="93" s="1"/>
  <c r="O25" i="93" s="1"/>
  <c r="I25" i="84"/>
  <c r="J25" i="84" s="1"/>
  <c r="O25" i="84" s="1"/>
  <c r="I25" i="69"/>
  <c r="J25" i="69" s="1"/>
  <c r="O25" i="69" s="1"/>
  <c r="I25" i="71"/>
  <c r="J25" i="71" s="1"/>
  <c r="O25" i="71" s="1"/>
  <c r="I25" i="72"/>
  <c r="J25" i="72" s="1"/>
  <c r="O25" i="72" s="1"/>
  <c r="I25" i="79"/>
  <c r="J25" i="79" s="1"/>
  <c r="O25" i="79" s="1"/>
  <c r="I33" i="80"/>
  <c r="J33" i="80" s="1"/>
  <c r="O33" i="80" s="1"/>
  <c r="I33" i="93"/>
  <c r="J33" i="93" s="1"/>
  <c r="O33" i="93" s="1"/>
  <c r="I33" i="84"/>
  <c r="J33" i="84" s="1"/>
  <c r="O33" i="84" s="1"/>
  <c r="I33" i="69"/>
  <c r="J33" i="69" s="1"/>
  <c r="O33" i="69" s="1"/>
  <c r="I33" i="71"/>
  <c r="J33" i="71" s="1"/>
  <c r="O33" i="71" s="1"/>
  <c r="I33" i="72"/>
  <c r="J33" i="72" s="1"/>
  <c r="O33" i="72" s="1"/>
  <c r="I33" i="79"/>
  <c r="J33" i="79" s="1"/>
  <c r="O33" i="79" s="1"/>
  <c r="I40" i="80"/>
  <c r="J40" i="80" s="1"/>
  <c r="O40" i="80" s="1"/>
  <c r="I40" i="93"/>
  <c r="J40" i="93" s="1"/>
  <c r="O40" i="93" s="1"/>
  <c r="I40" i="84"/>
  <c r="J40" i="84" s="1"/>
  <c r="O40" i="84" s="1"/>
  <c r="I40" i="69"/>
  <c r="J40" i="69" s="1"/>
  <c r="O40" i="69" s="1"/>
  <c r="I40" i="71"/>
  <c r="J40" i="71" s="1"/>
  <c r="O40" i="71" s="1"/>
  <c r="I40" i="72"/>
  <c r="J40" i="72" s="1"/>
  <c r="O40" i="72" s="1"/>
  <c r="I40" i="79"/>
  <c r="J40" i="79" s="1"/>
  <c r="O40" i="79" s="1"/>
  <c r="I46" i="80"/>
  <c r="J46" i="80" s="1"/>
  <c r="O46" i="80" s="1"/>
  <c r="I46" i="93"/>
  <c r="J46" i="93" s="1"/>
  <c r="O46" i="93" s="1"/>
  <c r="I46" i="84"/>
  <c r="J46" i="84" s="1"/>
  <c r="O46" i="84" s="1"/>
  <c r="I46" i="69"/>
  <c r="J46" i="69" s="1"/>
  <c r="O46" i="69" s="1"/>
  <c r="I46" i="79"/>
  <c r="J46" i="79" s="1"/>
  <c r="O46" i="79" s="1"/>
  <c r="I48" i="80"/>
  <c r="J48" i="80" s="1"/>
  <c r="O48" i="80" s="1"/>
  <c r="I48" i="84"/>
  <c r="J48" i="84" s="1"/>
  <c r="O48" i="84" s="1"/>
  <c r="I48" i="69"/>
  <c r="J48" i="69" s="1"/>
  <c r="O48" i="69" s="1"/>
  <c r="I48" i="93"/>
  <c r="J48" i="93" s="1"/>
  <c r="O48" i="93" s="1"/>
  <c r="I48" i="79"/>
  <c r="J48" i="79" s="1"/>
  <c r="O48" i="79" s="1"/>
  <c r="I56" i="80"/>
  <c r="J56" i="80" s="1"/>
  <c r="O56" i="80" s="1"/>
  <c r="I56" i="93"/>
  <c r="J56" i="93" s="1"/>
  <c r="O56" i="93" s="1"/>
  <c r="I56" i="84"/>
  <c r="J56" i="84" s="1"/>
  <c r="O56" i="84" s="1"/>
  <c r="I56" i="69"/>
  <c r="J56" i="69" s="1"/>
  <c r="O56" i="69" s="1"/>
  <c r="I56" i="71"/>
  <c r="J56" i="71" s="1"/>
  <c r="O56" i="71" s="1"/>
  <c r="I56" i="72"/>
  <c r="J56" i="72" s="1"/>
  <c r="O56" i="72" s="1"/>
  <c r="I56" i="79"/>
  <c r="J56" i="79" s="1"/>
  <c r="O56" i="79" s="1"/>
  <c r="I58" i="80"/>
  <c r="J58" i="80" s="1"/>
  <c r="O58" i="80" s="1"/>
  <c r="I58" i="93"/>
  <c r="I58" i="84"/>
  <c r="J58" i="84" s="1"/>
  <c r="O58" i="84" s="1"/>
  <c r="I58" i="69"/>
  <c r="J58" i="69" s="1"/>
  <c r="O58" i="69" s="1"/>
  <c r="I58" i="71"/>
  <c r="J58" i="71" s="1"/>
  <c r="O58" i="71" s="1"/>
  <c r="I58" i="72"/>
  <c r="J58" i="72" s="1"/>
  <c r="O58" i="72" s="1"/>
  <c r="I58" i="79"/>
  <c r="J58" i="79" s="1"/>
  <c r="O58" i="79" s="1"/>
  <c r="I60" i="80"/>
  <c r="I60" i="93"/>
  <c r="J60" i="93" s="1"/>
  <c r="O60" i="93" s="1"/>
  <c r="I60" i="84"/>
  <c r="J60" i="84" s="1"/>
  <c r="O60" i="84" s="1"/>
  <c r="I60" i="69"/>
  <c r="J60" i="69" s="1"/>
  <c r="O60" i="69" s="1"/>
  <c r="I60" i="71"/>
  <c r="J60" i="71" s="1"/>
  <c r="O60" i="71" s="1"/>
  <c r="I60" i="72"/>
  <c r="J60" i="72" s="1"/>
  <c r="O60" i="72" s="1"/>
  <c r="I60" i="79"/>
  <c r="J60" i="79" s="1"/>
  <c r="O60" i="79" s="1"/>
  <c r="I69" i="80"/>
  <c r="J69" i="80" s="1"/>
  <c r="I69" i="84"/>
  <c r="J69" i="84" s="1"/>
  <c r="I69" i="69"/>
  <c r="J69" i="69" s="1"/>
  <c r="I69" i="93"/>
  <c r="J69" i="93" s="1"/>
  <c r="I69" i="71"/>
  <c r="J69" i="71" s="1"/>
  <c r="I69" i="72"/>
  <c r="J69" i="72" s="1"/>
  <c r="I69" i="79"/>
  <c r="J69" i="79" s="1"/>
  <c r="I71" i="80"/>
  <c r="J71" i="80" s="1"/>
  <c r="I71" i="84"/>
  <c r="J71" i="84" s="1"/>
  <c r="O71" i="84" s="1"/>
  <c r="I71" i="69"/>
  <c r="J71" i="69" s="1"/>
  <c r="O71" i="69" s="1"/>
  <c r="I71" i="93"/>
  <c r="J71" i="93" s="1"/>
  <c r="O71" i="93" s="1"/>
  <c r="I71" i="71"/>
  <c r="J71" i="71" s="1"/>
  <c r="I71" i="72"/>
  <c r="J71" i="72" s="1"/>
  <c r="O71" i="72" s="1"/>
  <c r="I71" i="79"/>
  <c r="J71" i="79" s="1"/>
  <c r="O80" i="93"/>
  <c r="O80" i="84"/>
  <c r="I82" i="80"/>
  <c r="J82" i="80" s="1"/>
  <c r="I82" i="93"/>
  <c r="J82" i="93" s="1"/>
  <c r="I82" i="84"/>
  <c r="J82" i="84" s="1"/>
  <c r="I82" i="69"/>
  <c r="J82" i="69" s="1"/>
  <c r="I82" i="71"/>
  <c r="J82" i="71" s="1"/>
  <c r="I82" i="72"/>
  <c r="J82" i="72" s="1"/>
  <c r="O82" i="72" s="1"/>
  <c r="I82" i="79"/>
  <c r="J82" i="79" s="1"/>
  <c r="O84" i="69"/>
  <c r="O84" i="71"/>
  <c r="O84" i="72"/>
  <c r="O86" i="80"/>
  <c r="O86" i="84"/>
  <c r="O86" i="79"/>
  <c r="O88" i="71"/>
  <c r="O88" i="79"/>
  <c r="I90" i="80"/>
  <c r="J90" i="80" s="1"/>
  <c r="I90" i="93"/>
  <c r="J90" i="93" s="1"/>
  <c r="O90" i="93" s="1"/>
  <c r="I90" i="84"/>
  <c r="J90" i="84" s="1"/>
  <c r="I90" i="69"/>
  <c r="J90" i="69" s="1"/>
  <c r="I90" i="71"/>
  <c r="J90" i="71" s="1"/>
  <c r="I90" i="72"/>
  <c r="J90" i="72" s="1"/>
  <c r="O90" i="72" s="1"/>
  <c r="I90" i="79"/>
  <c r="J90" i="79" s="1"/>
  <c r="I95" i="80"/>
  <c r="J95" i="80" s="1"/>
  <c r="I95" i="84"/>
  <c r="J95" i="84" s="1"/>
  <c r="I95" i="69"/>
  <c r="J95" i="69" s="1"/>
  <c r="I95" i="93"/>
  <c r="J95" i="93" s="1"/>
  <c r="I95" i="71"/>
  <c r="J95" i="71" s="1"/>
  <c r="I95" i="72"/>
  <c r="J95" i="72" s="1"/>
  <c r="I95" i="79"/>
  <c r="J95" i="79" s="1"/>
  <c r="I107" i="80"/>
  <c r="J107" i="80" s="1"/>
  <c r="I107" i="93"/>
  <c r="J107" i="93" s="1"/>
  <c r="I107" i="84"/>
  <c r="J107" i="84" s="1"/>
  <c r="O107" i="84" s="1"/>
  <c r="I107" i="69"/>
  <c r="J107" i="69" s="1"/>
  <c r="O107" i="69" s="1"/>
  <c r="I107" i="71"/>
  <c r="J107" i="71" s="1"/>
  <c r="O107" i="71" s="1"/>
  <c r="I107" i="72"/>
  <c r="J107" i="72" s="1"/>
  <c r="O107" i="72" s="1"/>
  <c r="I107" i="79"/>
  <c r="J107" i="79" s="1"/>
  <c r="I109" i="93"/>
  <c r="J109" i="93" s="1"/>
  <c r="I109" i="80"/>
  <c r="J109" i="80" s="1"/>
  <c r="I109" i="84"/>
  <c r="J109" i="84" s="1"/>
  <c r="O109" i="84" s="1"/>
  <c r="I109" i="69"/>
  <c r="J109" i="69" s="1"/>
  <c r="O109" i="69" s="1"/>
  <c r="I109" i="71"/>
  <c r="J109" i="71" s="1"/>
  <c r="O109" i="71" s="1"/>
  <c r="I109" i="72"/>
  <c r="J109" i="72" s="1"/>
  <c r="O109" i="72" s="1"/>
  <c r="I109" i="79"/>
  <c r="J109" i="79" s="1"/>
  <c r="I111" i="80"/>
  <c r="J111" i="80" s="1"/>
  <c r="I111" i="93"/>
  <c r="J111" i="93" s="1"/>
  <c r="I111" i="84"/>
  <c r="J111" i="84" s="1"/>
  <c r="O111" i="84" s="1"/>
  <c r="I111" i="69"/>
  <c r="J111" i="69" s="1"/>
  <c r="O111" i="69" s="1"/>
  <c r="I111" i="71"/>
  <c r="J111" i="71" s="1"/>
  <c r="O111" i="71" s="1"/>
  <c r="I111" i="72"/>
  <c r="J111" i="72" s="1"/>
  <c r="O111" i="72" s="1"/>
  <c r="I111" i="79"/>
  <c r="J111" i="79" s="1"/>
  <c r="I132" i="93"/>
  <c r="J132" i="93" s="1"/>
  <c r="I132" i="80"/>
  <c r="J132" i="80" s="1"/>
  <c r="I132" i="84"/>
  <c r="J132" i="84" s="1"/>
  <c r="I132" i="69"/>
  <c r="J132" i="69" s="1"/>
  <c r="I132" i="71"/>
  <c r="J132" i="71" s="1"/>
  <c r="I132" i="72"/>
  <c r="J132" i="72" s="1"/>
  <c r="I132" i="79"/>
  <c r="J132" i="79" s="1"/>
  <c r="I134" i="80"/>
  <c r="J134" i="80" s="1"/>
  <c r="I134" i="93"/>
  <c r="J134" i="93" s="1"/>
  <c r="I134" i="84"/>
  <c r="J134" i="84" s="1"/>
  <c r="I134" i="69"/>
  <c r="J134" i="69" s="1"/>
  <c r="I134" i="71"/>
  <c r="J134" i="71" s="1"/>
  <c r="O134" i="71" s="1"/>
  <c r="I134" i="72"/>
  <c r="J134" i="72" s="1"/>
  <c r="O134" i="72" s="1"/>
  <c r="I134" i="79"/>
  <c r="J134" i="79" s="1"/>
  <c r="I136" i="93"/>
  <c r="J136" i="93" s="1"/>
  <c r="O136" i="93" s="1"/>
  <c r="I136" i="80"/>
  <c r="J136" i="80" s="1"/>
  <c r="I136" i="84"/>
  <c r="J136" i="84" s="1"/>
  <c r="I136" i="69"/>
  <c r="J136" i="69" s="1"/>
  <c r="I136" i="71"/>
  <c r="J136" i="71" s="1"/>
  <c r="I136" i="72"/>
  <c r="J136" i="72" s="1"/>
  <c r="I136" i="79"/>
  <c r="J136" i="79" s="1"/>
  <c r="I141" i="80"/>
  <c r="J141" i="80" s="1"/>
  <c r="O141" i="80" s="1"/>
  <c r="I141" i="84"/>
  <c r="J141" i="84" s="1"/>
  <c r="O141" i="84" s="1"/>
  <c r="I141" i="69"/>
  <c r="J141" i="69" s="1"/>
  <c r="O141" i="69" s="1"/>
  <c r="I141" i="93"/>
  <c r="J141" i="93" s="1"/>
  <c r="O141" i="93" s="1"/>
  <c r="I141" i="71"/>
  <c r="J141" i="71" s="1"/>
  <c r="O141" i="71" s="1"/>
  <c r="I141" i="72"/>
  <c r="J141" i="72" s="1"/>
  <c r="O141" i="72" s="1"/>
  <c r="I141" i="79"/>
  <c r="J141" i="79" s="1"/>
  <c r="O141" i="79" s="1"/>
  <c r="I143" i="80"/>
  <c r="J143" i="80" s="1"/>
  <c r="O143" i="80" s="1"/>
  <c r="I143" i="84"/>
  <c r="J143" i="84" s="1"/>
  <c r="O143" i="84" s="1"/>
  <c r="I143" i="69"/>
  <c r="J143" i="69" s="1"/>
  <c r="O143" i="69" s="1"/>
  <c r="I143" i="93"/>
  <c r="J143" i="93" s="1"/>
  <c r="O143" i="93" s="1"/>
  <c r="I143" i="71"/>
  <c r="J143" i="71" s="1"/>
  <c r="O143" i="71" s="1"/>
  <c r="I143" i="72"/>
  <c r="J143" i="72" s="1"/>
  <c r="O143" i="72" s="1"/>
  <c r="I143" i="79"/>
  <c r="J143" i="79" s="1"/>
  <c r="O143" i="79" s="1"/>
  <c r="I145" i="80"/>
  <c r="J145" i="80" s="1"/>
  <c r="O145" i="80" s="1"/>
  <c r="I145" i="84"/>
  <c r="J145" i="84" s="1"/>
  <c r="O145" i="84" s="1"/>
  <c r="I145" i="69"/>
  <c r="J145" i="69" s="1"/>
  <c r="O145" i="69" s="1"/>
  <c r="I145" i="93"/>
  <c r="J145" i="93" s="1"/>
  <c r="O145" i="93" s="1"/>
  <c r="I145" i="71"/>
  <c r="J145" i="71" s="1"/>
  <c r="O145" i="71" s="1"/>
  <c r="I145" i="72"/>
  <c r="J145" i="72" s="1"/>
  <c r="O145" i="72" s="1"/>
  <c r="I145" i="79"/>
  <c r="J145" i="79" s="1"/>
  <c r="O145" i="79" s="1"/>
  <c r="I147" i="80"/>
  <c r="J147" i="80" s="1"/>
  <c r="O147" i="80" s="1"/>
  <c r="I147" i="84"/>
  <c r="J147" i="84" s="1"/>
  <c r="O147" i="84" s="1"/>
  <c r="I147" i="69"/>
  <c r="J147" i="69" s="1"/>
  <c r="O147" i="69" s="1"/>
  <c r="I147" i="93"/>
  <c r="J147" i="93" s="1"/>
  <c r="O147" i="93" s="1"/>
  <c r="I147" i="71"/>
  <c r="J147" i="71" s="1"/>
  <c r="O147" i="71" s="1"/>
  <c r="I147" i="72"/>
  <c r="J147" i="72" s="1"/>
  <c r="O147" i="72" s="1"/>
  <c r="I147" i="79"/>
  <c r="J147" i="79" s="1"/>
  <c r="O147" i="79" s="1"/>
  <c r="I149" i="80"/>
  <c r="J149" i="80" s="1"/>
  <c r="O149" i="80" s="1"/>
  <c r="I149" i="84"/>
  <c r="J149" i="84" s="1"/>
  <c r="O149" i="84" s="1"/>
  <c r="I149" i="69"/>
  <c r="J149" i="69" s="1"/>
  <c r="O149" i="69" s="1"/>
  <c r="I149" i="93"/>
  <c r="J149" i="93" s="1"/>
  <c r="O149" i="93" s="1"/>
  <c r="I149" i="71"/>
  <c r="J149" i="71" s="1"/>
  <c r="O149" i="71" s="1"/>
  <c r="I149" i="72"/>
  <c r="J149" i="72" s="1"/>
  <c r="O149" i="72" s="1"/>
  <c r="I149" i="79"/>
  <c r="J149" i="79" s="1"/>
  <c r="O149" i="79" s="1"/>
  <c r="I164" i="80"/>
  <c r="J164" i="80" s="1"/>
  <c r="I164" i="93"/>
  <c r="J164" i="93" s="1"/>
  <c r="I164" i="84"/>
  <c r="J164" i="84" s="1"/>
  <c r="I164" i="69"/>
  <c r="J164" i="69" s="1"/>
  <c r="I164" i="71"/>
  <c r="J164" i="71" s="1"/>
  <c r="I164" i="72"/>
  <c r="J164" i="72" s="1"/>
  <c r="I164" i="79"/>
  <c r="J164" i="79" s="1"/>
  <c r="I166" i="80"/>
  <c r="J166" i="80" s="1"/>
  <c r="O166" i="80" s="1"/>
  <c r="I166" i="93"/>
  <c r="J166" i="93" s="1"/>
  <c r="O166" i="93" s="1"/>
  <c r="I166" i="84"/>
  <c r="J166" i="84" s="1"/>
  <c r="O166" i="84" s="1"/>
  <c r="I166" i="69"/>
  <c r="J166" i="69" s="1"/>
  <c r="O166" i="69" s="1"/>
  <c r="I166" i="71"/>
  <c r="J166" i="71" s="1"/>
  <c r="O166" i="71" s="1"/>
  <c r="I166" i="72"/>
  <c r="J166" i="72" s="1"/>
  <c r="O166" i="72" s="1"/>
  <c r="I166" i="79"/>
  <c r="J166" i="79" s="1"/>
  <c r="O166" i="79" s="1"/>
  <c r="I175" i="80"/>
  <c r="J175" i="80" s="1"/>
  <c r="O175" i="80" s="1"/>
  <c r="I175" i="84"/>
  <c r="J175" i="84" s="1"/>
  <c r="O175" i="84" s="1"/>
  <c r="I175" i="69"/>
  <c r="J175" i="69" s="1"/>
  <c r="O175" i="69" s="1"/>
  <c r="I175" i="93"/>
  <c r="J175" i="93" s="1"/>
  <c r="O175" i="93" s="1"/>
  <c r="I175" i="71"/>
  <c r="J175" i="71" s="1"/>
  <c r="O175" i="71" s="1"/>
  <c r="I175" i="72"/>
  <c r="J175" i="72" s="1"/>
  <c r="O175" i="72" s="1"/>
  <c r="I175" i="79"/>
  <c r="J175" i="79" s="1"/>
  <c r="O175" i="79" s="1"/>
  <c r="I177" i="80"/>
  <c r="J177" i="80" s="1"/>
  <c r="I177" i="84"/>
  <c r="J177" i="84" s="1"/>
  <c r="O177" i="84" s="1"/>
  <c r="I177" i="69"/>
  <c r="J177" i="69" s="1"/>
  <c r="O177" i="69" s="1"/>
  <c r="I177" i="93"/>
  <c r="J177" i="93" s="1"/>
  <c r="O177" i="93" s="1"/>
  <c r="I177" i="71"/>
  <c r="J177" i="71" s="1"/>
  <c r="I177" i="72"/>
  <c r="J177" i="72" s="1"/>
  <c r="I177" i="79"/>
  <c r="J177" i="79" s="1"/>
  <c r="I183" i="80"/>
  <c r="J183" i="80" s="1"/>
  <c r="O183" i="80" s="1"/>
  <c r="I183" i="93"/>
  <c r="J183" i="93" s="1"/>
  <c r="O183" i="93" s="1"/>
  <c r="I183" i="84"/>
  <c r="J183" i="84" s="1"/>
  <c r="O183" i="84" s="1"/>
  <c r="I183" i="69"/>
  <c r="J183" i="69" s="1"/>
  <c r="O183" i="69" s="1"/>
  <c r="I183" i="71"/>
  <c r="J183" i="71" s="1"/>
  <c r="O183" i="71" s="1"/>
  <c r="I183" i="72"/>
  <c r="J183" i="72" s="1"/>
  <c r="O183" i="72" s="1"/>
  <c r="I196" i="93"/>
  <c r="J196" i="93" s="1"/>
  <c r="O196" i="93" s="1"/>
  <c r="I196" i="80"/>
  <c r="J196" i="80" s="1"/>
  <c r="O196" i="80" s="1"/>
  <c r="I196" i="84"/>
  <c r="J196" i="84" s="1"/>
  <c r="O196" i="84" s="1"/>
  <c r="I196" i="69"/>
  <c r="J196" i="69" s="1"/>
  <c r="O196" i="69" s="1"/>
  <c r="I196" i="71"/>
  <c r="J196" i="71" s="1"/>
  <c r="O196" i="71" s="1"/>
  <c r="I196" i="72"/>
  <c r="J196" i="72" s="1"/>
  <c r="O196" i="72" s="1"/>
  <c r="I200" i="80"/>
  <c r="J200" i="80" s="1"/>
  <c r="I200" i="84"/>
  <c r="J200" i="84" s="1"/>
  <c r="I200" i="69"/>
  <c r="J200" i="69" s="1"/>
  <c r="I200" i="93"/>
  <c r="J200" i="93" s="1"/>
  <c r="I200" i="71"/>
  <c r="J200" i="71" s="1"/>
  <c r="I200" i="72"/>
  <c r="J200" i="72" s="1"/>
  <c r="I200" i="79"/>
  <c r="J200" i="79" s="1"/>
  <c r="I202" i="80"/>
  <c r="J202" i="80" s="1"/>
  <c r="I202" i="84"/>
  <c r="J202" i="84" s="1"/>
  <c r="I202" i="69"/>
  <c r="J202" i="69" s="1"/>
  <c r="I202" i="93"/>
  <c r="J202" i="93" s="1"/>
  <c r="I202" i="71"/>
  <c r="J202" i="71" s="1"/>
  <c r="I202" i="72"/>
  <c r="J202" i="72" s="1"/>
  <c r="I202" i="79"/>
  <c r="J202" i="79" s="1"/>
  <c r="I204" i="80"/>
  <c r="J204" i="80" s="1"/>
  <c r="I204" i="84"/>
  <c r="J204" i="84" s="1"/>
  <c r="I204" i="69"/>
  <c r="J204" i="69" s="1"/>
  <c r="I204" i="93"/>
  <c r="J204" i="93" s="1"/>
  <c r="I204" i="71"/>
  <c r="J204" i="71" s="1"/>
  <c r="I204" i="72"/>
  <c r="J204" i="72" s="1"/>
  <c r="I204" i="79"/>
  <c r="J204" i="79" s="1"/>
  <c r="O188" i="69"/>
  <c r="O190" i="69" s="1"/>
  <c r="C31" i="90" s="1"/>
  <c r="O194" i="69"/>
  <c r="J195" i="69"/>
  <c r="J199" i="69"/>
  <c r="J201" i="69"/>
  <c r="O34" i="71"/>
  <c r="J39" i="71"/>
  <c r="J57" i="71"/>
  <c r="O57" i="71" s="1"/>
  <c r="J59" i="71"/>
  <c r="O59" i="71" s="1"/>
  <c r="J61" i="71"/>
  <c r="O61" i="71" s="1"/>
  <c r="J70" i="71"/>
  <c r="J79" i="71"/>
  <c r="J83" i="71"/>
  <c r="O83" i="71" s="1"/>
  <c r="J133" i="71"/>
  <c r="J153" i="71"/>
  <c r="J165" i="71"/>
  <c r="O165" i="71" s="1"/>
  <c r="O194" i="71"/>
  <c r="J24" i="72"/>
  <c r="O24" i="72" s="1"/>
  <c r="M69" i="72"/>
  <c r="O206" i="72"/>
  <c r="J21" i="79"/>
  <c r="O34" i="79"/>
  <c r="J39" i="79"/>
  <c r="J61" i="79"/>
  <c r="O61" i="79" s="1"/>
  <c r="J83" i="79"/>
  <c r="J91" i="79"/>
  <c r="O91" i="79" s="1"/>
  <c r="J195" i="79"/>
  <c r="J60" i="80"/>
  <c r="O60" i="80" s="1"/>
  <c r="O194" i="80"/>
  <c r="J133" i="84"/>
  <c r="J135" i="84"/>
  <c r="O135" i="84" s="1"/>
  <c r="J176" i="84"/>
  <c r="O206" i="84"/>
  <c r="J22" i="93"/>
  <c r="O22" i="93" s="1"/>
  <c r="J24" i="93"/>
  <c r="O24" i="93" s="1"/>
  <c r="J58" i="93"/>
  <c r="O58" i="93" s="1"/>
  <c r="M69" i="93"/>
  <c r="O181" i="93"/>
  <c r="O206" i="93"/>
  <c r="J55" i="60"/>
  <c r="I199" i="60"/>
  <c r="I199" i="63"/>
  <c r="I197" i="79"/>
  <c r="I203" i="79"/>
  <c r="I197" i="80"/>
  <c r="I203" i="80"/>
  <c r="I198" i="93"/>
  <c r="I198" i="84"/>
  <c r="I197" i="71"/>
  <c r="I203" i="71"/>
  <c r="I196" i="79"/>
  <c r="J196" i="79" s="1"/>
  <c r="O196" i="79" s="1"/>
  <c r="I174" i="79"/>
  <c r="J174" i="79" s="1"/>
  <c r="M55" i="72"/>
  <c r="M55" i="71"/>
  <c r="M55" i="69"/>
  <c r="M55" i="84"/>
  <c r="M63" i="84" s="1"/>
  <c r="M164" i="93"/>
  <c r="M164" i="80"/>
  <c r="M55" i="60"/>
  <c r="O88" i="63" l="1"/>
  <c r="H14" i="74"/>
  <c r="H65" i="112"/>
  <c r="G14" i="68" s="1"/>
  <c r="G14" i="137" s="1"/>
  <c r="H14" i="83"/>
  <c r="G14" i="72"/>
  <c r="C36" i="165"/>
  <c r="G19" i="159" s="1"/>
  <c r="C18" i="166"/>
  <c r="E64" i="136"/>
  <c r="C18" i="163"/>
  <c r="C64" i="85"/>
  <c r="D36" i="164"/>
  <c r="F19" i="159" s="1"/>
  <c r="C36" i="167"/>
  <c r="I19" i="159" s="1"/>
  <c r="E36" i="166"/>
  <c r="H19" i="159" s="1"/>
  <c r="D18" i="166"/>
  <c r="D64" i="136"/>
  <c r="C36" i="177"/>
  <c r="J19" i="159" s="1"/>
  <c r="I78" i="112"/>
  <c r="H78" i="112" s="1"/>
  <c r="G14" i="66" s="1"/>
  <c r="G224" i="63"/>
  <c r="O80" i="63"/>
  <c r="C18" i="170"/>
  <c r="C36" i="170" s="1"/>
  <c r="L19" i="159" s="1"/>
  <c r="J178" i="137"/>
  <c r="J192" i="137" s="1"/>
  <c r="O175" i="137"/>
  <c r="O178" i="137" s="1"/>
  <c r="C29" i="91" s="1"/>
  <c r="J178" i="141"/>
  <c r="J192" i="141" s="1"/>
  <c r="O175" i="141"/>
  <c r="O178" i="141" s="1"/>
  <c r="C29" i="136" s="1"/>
  <c r="J178" i="149"/>
  <c r="J192" i="149" s="1"/>
  <c r="O175" i="149"/>
  <c r="O178" i="149" s="1"/>
  <c r="C29" i="152" s="1"/>
  <c r="J92" i="137"/>
  <c r="O92" i="137" s="1"/>
  <c r="J92" i="141"/>
  <c r="O92" i="141" s="1"/>
  <c r="J92" i="149"/>
  <c r="O92" i="149" s="1"/>
  <c r="I20" i="112"/>
  <c r="H20" i="112" s="1"/>
  <c r="G14" i="78" s="1"/>
  <c r="G14" i="181" s="1"/>
  <c r="I92" i="112"/>
  <c r="H92" i="112" s="1"/>
  <c r="G14" i="70" s="1"/>
  <c r="G14" i="69" s="1"/>
  <c r="O176" i="60"/>
  <c r="O90" i="60"/>
  <c r="D15" i="100"/>
  <c r="D20" i="100" s="1"/>
  <c r="D60" i="88" s="1"/>
  <c r="C15" i="100"/>
  <c r="C20" i="100" s="1"/>
  <c r="C60" i="85" s="1"/>
  <c r="C32" i="163" s="1"/>
  <c r="E15" i="100"/>
  <c r="E20" i="100" s="1"/>
  <c r="C60" i="91" s="1"/>
  <c r="G15" i="100"/>
  <c r="G20" i="100" s="1"/>
  <c r="H15" i="100"/>
  <c r="H20" i="100" s="1"/>
  <c r="F15" i="100"/>
  <c r="F20" i="100" s="1"/>
  <c r="G224" i="72"/>
  <c r="O82" i="84"/>
  <c r="I46" i="71"/>
  <c r="J46" i="71" s="1"/>
  <c r="O46" i="71" s="1"/>
  <c r="I47" i="71"/>
  <c r="J47" i="71" s="1"/>
  <c r="O47" i="71" s="1"/>
  <c r="O87" i="69"/>
  <c r="O134" i="79"/>
  <c r="O177" i="71"/>
  <c r="I45" i="72"/>
  <c r="J45" i="72" s="1"/>
  <c r="O45" i="72" s="1"/>
  <c r="O108" i="79"/>
  <c r="G224" i="93"/>
  <c r="I48" i="72"/>
  <c r="J48" i="72" s="1"/>
  <c r="O48" i="72" s="1"/>
  <c r="I48" i="71"/>
  <c r="J48" i="71" s="1"/>
  <c r="O48" i="71" s="1"/>
  <c r="O82" i="80"/>
  <c r="O80" i="72"/>
  <c r="O86" i="72"/>
  <c r="G224" i="79"/>
  <c r="O134" i="80"/>
  <c r="O83" i="72"/>
  <c r="M178" i="72"/>
  <c r="O86" i="60"/>
  <c r="M169" i="60"/>
  <c r="O84" i="63"/>
  <c r="O86" i="93"/>
  <c r="O82" i="63"/>
  <c r="O81" i="60"/>
  <c r="O79" i="60"/>
  <c r="O90" i="63"/>
  <c r="O90" i="84"/>
  <c r="O70" i="63"/>
  <c r="G223" i="72"/>
  <c r="O177" i="79"/>
  <c r="M178" i="79"/>
  <c r="O135" i="80"/>
  <c r="M137" i="93"/>
  <c r="O87" i="79"/>
  <c r="O85" i="80"/>
  <c r="O81" i="63"/>
  <c r="G223" i="69"/>
  <c r="O136" i="69"/>
  <c r="O79" i="63"/>
  <c r="O134" i="60"/>
  <c r="O80" i="80"/>
  <c r="J185" i="69"/>
  <c r="J185" i="71"/>
  <c r="O184" i="71"/>
  <c r="O84" i="79"/>
  <c r="O84" i="84"/>
  <c r="O82" i="79"/>
  <c r="O70" i="79"/>
  <c r="M93" i="79"/>
  <c r="J185" i="72"/>
  <c r="O184" i="72"/>
  <c r="O184" i="69"/>
  <c r="O133" i="60"/>
  <c r="M74" i="79"/>
  <c r="M93" i="93"/>
  <c r="G224" i="80"/>
  <c r="M184" i="60"/>
  <c r="M185" i="60" s="1"/>
  <c r="J184" i="60"/>
  <c r="J185" i="84"/>
  <c r="O184" i="84"/>
  <c r="J185" i="93"/>
  <c r="O184" i="93"/>
  <c r="O184" i="63"/>
  <c r="O177" i="80"/>
  <c r="I47" i="72"/>
  <c r="J47" i="72" s="1"/>
  <c r="O47" i="72" s="1"/>
  <c r="M93" i="84"/>
  <c r="J185" i="63"/>
  <c r="J185" i="80"/>
  <c r="O184" i="80"/>
  <c r="M93" i="72"/>
  <c r="M93" i="80"/>
  <c r="M93" i="63"/>
  <c r="M93" i="69"/>
  <c r="M74" i="69"/>
  <c r="G223" i="71"/>
  <c r="M93" i="71"/>
  <c r="O90" i="71"/>
  <c r="G14" i="84"/>
  <c r="J185" i="79"/>
  <c r="O184" i="79"/>
  <c r="M93" i="60"/>
  <c r="O107" i="79"/>
  <c r="O176" i="84"/>
  <c r="O133" i="79"/>
  <c r="O79" i="79"/>
  <c r="O109" i="93"/>
  <c r="I45" i="71"/>
  <c r="J45" i="71" s="1"/>
  <c r="O45" i="71" s="1"/>
  <c r="M137" i="80"/>
  <c r="O85" i="79"/>
  <c r="I46" i="72"/>
  <c r="J46" i="72" s="1"/>
  <c r="O46" i="72" s="1"/>
  <c r="O176" i="79"/>
  <c r="O188" i="93"/>
  <c r="O190" i="93" s="1"/>
  <c r="D31" i="136" s="1"/>
  <c r="O87" i="93"/>
  <c r="O70" i="69"/>
  <c r="M192" i="63"/>
  <c r="O176" i="69"/>
  <c r="G224" i="84"/>
  <c r="M127" i="79"/>
  <c r="O108" i="80"/>
  <c r="J127" i="79"/>
  <c r="M127" i="93"/>
  <c r="O109" i="80"/>
  <c r="M127" i="80"/>
  <c r="O110" i="84"/>
  <c r="J127" i="84"/>
  <c r="O110" i="63"/>
  <c r="J127" i="63"/>
  <c r="O110" i="93"/>
  <c r="J127" i="93"/>
  <c r="O110" i="80"/>
  <c r="J127" i="80"/>
  <c r="O110" i="72"/>
  <c r="J127" i="72"/>
  <c r="O110" i="60"/>
  <c r="J127" i="60"/>
  <c r="O110" i="69"/>
  <c r="J127" i="69"/>
  <c r="O110" i="71"/>
  <c r="J127" i="71"/>
  <c r="O90" i="69"/>
  <c r="M137" i="69"/>
  <c r="M159" i="69" s="1"/>
  <c r="M178" i="69"/>
  <c r="O133" i="72"/>
  <c r="G224" i="71"/>
  <c r="M137" i="72"/>
  <c r="M159" i="72" s="1"/>
  <c r="M74" i="71"/>
  <c r="G223" i="84"/>
  <c r="O134" i="84"/>
  <c r="O79" i="71"/>
  <c r="M74" i="84"/>
  <c r="O70" i="84"/>
  <c r="O133" i="84"/>
  <c r="O188" i="72"/>
  <c r="O190" i="72" s="1"/>
  <c r="D31" i="88" s="1"/>
  <c r="O86" i="71"/>
  <c r="M137" i="84"/>
  <c r="M159" i="84" s="1"/>
  <c r="O87" i="71"/>
  <c r="O134" i="69"/>
  <c r="O86" i="69"/>
  <c r="O82" i="69"/>
  <c r="O80" i="69"/>
  <c r="O85" i="72"/>
  <c r="O136" i="72"/>
  <c r="O136" i="84"/>
  <c r="O135" i="71"/>
  <c r="O81" i="71"/>
  <c r="O70" i="72"/>
  <c r="M137" i="71"/>
  <c r="M159" i="71" s="1"/>
  <c r="O177" i="72"/>
  <c r="O133" i="69"/>
  <c r="M74" i="72"/>
  <c r="O133" i="71"/>
  <c r="O70" i="71"/>
  <c r="O136" i="71"/>
  <c r="O82" i="71"/>
  <c r="O71" i="71"/>
  <c r="O82" i="93"/>
  <c r="O90" i="80"/>
  <c r="O133" i="80"/>
  <c r="O79" i="80"/>
  <c r="O135" i="79"/>
  <c r="M178" i="80"/>
  <c r="O134" i="93"/>
  <c r="M137" i="79"/>
  <c r="M74" i="80"/>
  <c r="O84" i="93"/>
  <c r="O71" i="80"/>
  <c r="O85" i="93"/>
  <c r="O83" i="80"/>
  <c r="O83" i="79"/>
  <c r="O110" i="79"/>
  <c r="O81" i="79"/>
  <c r="O71" i="79"/>
  <c r="O136" i="79"/>
  <c r="O90" i="79"/>
  <c r="O80" i="79"/>
  <c r="O70" i="93"/>
  <c r="O133" i="93"/>
  <c r="O108" i="93"/>
  <c r="O81" i="80"/>
  <c r="O70" i="80"/>
  <c r="O111" i="79"/>
  <c r="M74" i="93"/>
  <c r="O136" i="80"/>
  <c r="O84" i="80"/>
  <c r="O176" i="80"/>
  <c r="O133" i="63"/>
  <c r="M74" i="63"/>
  <c r="O78" i="63"/>
  <c r="O136" i="63"/>
  <c r="O87" i="63"/>
  <c r="O85" i="63"/>
  <c r="O83" i="63"/>
  <c r="O177" i="60"/>
  <c r="M178" i="60"/>
  <c r="O135" i="60"/>
  <c r="M137" i="60"/>
  <c r="M159" i="60" s="1"/>
  <c r="G223" i="60"/>
  <c r="O84" i="60"/>
  <c r="O83" i="60"/>
  <c r="O71" i="60"/>
  <c r="M74" i="60"/>
  <c r="O136" i="60"/>
  <c r="O87" i="60"/>
  <c r="O190" i="60"/>
  <c r="C31" i="61" s="1"/>
  <c r="O80" i="60"/>
  <c r="B4" i="100"/>
  <c r="F219" i="80"/>
  <c r="O111" i="80"/>
  <c r="O109" i="79"/>
  <c r="O107" i="80"/>
  <c r="O200" i="63"/>
  <c r="O111" i="93"/>
  <c r="O107" i="93"/>
  <c r="G223" i="79"/>
  <c r="F219" i="84"/>
  <c r="O174" i="79"/>
  <c r="J178" i="79"/>
  <c r="O164" i="71"/>
  <c r="O169" i="71" s="1"/>
  <c r="C27" i="86" s="1"/>
  <c r="J169" i="71"/>
  <c r="O132" i="80"/>
  <c r="J137" i="80"/>
  <c r="F223" i="71"/>
  <c r="F220" i="71" s="1"/>
  <c r="O95" i="79"/>
  <c r="O98" i="79" s="1"/>
  <c r="C14" i="85" s="1"/>
  <c r="J98" i="79"/>
  <c r="O69" i="72"/>
  <c r="J74" i="72"/>
  <c r="O69" i="69"/>
  <c r="J74" i="69"/>
  <c r="O69" i="84"/>
  <c r="J74" i="84"/>
  <c r="O21" i="72"/>
  <c r="O26" i="72" s="1"/>
  <c r="D5" i="88" s="1"/>
  <c r="J26" i="72"/>
  <c r="O21" i="93"/>
  <c r="O26" i="93" s="1"/>
  <c r="D5" i="136" s="1"/>
  <c r="J26" i="93"/>
  <c r="O164" i="60"/>
  <c r="O169" i="60" s="1"/>
  <c r="C27" i="61" s="1"/>
  <c r="J169" i="60"/>
  <c r="O140" i="60"/>
  <c r="O150" i="60" s="1"/>
  <c r="C22" i="61" s="1"/>
  <c r="J150" i="60"/>
  <c r="O106" i="63"/>
  <c r="O69" i="63"/>
  <c r="J74" i="63"/>
  <c r="O30" i="60"/>
  <c r="O35" i="60" s="1"/>
  <c r="C7" i="61" s="1"/>
  <c r="J35" i="60"/>
  <c r="F219" i="60"/>
  <c r="O55" i="93"/>
  <c r="O63" i="93" s="1"/>
  <c r="D10" i="136" s="1"/>
  <c r="J63" i="93"/>
  <c r="O195" i="63"/>
  <c r="J208" i="63"/>
  <c r="O182" i="60"/>
  <c r="O174" i="60"/>
  <c r="J178" i="60"/>
  <c r="O95" i="60"/>
  <c r="O98" i="60" s="1"/>
  <c r="C14" i="61" s="1"/>
  <c r="J98" i="60"/>
  <c r="O132" i="60"/>
  <c r="J137" i="60"/>
  <c r="O109" i="60"/>
  <c r="F223" i="60"/>
  <c r="F220" i="60" s="1"/>
  <c r="O77" i="63"/>
  <c r="J92" i="63"/>
  <c r="O92" i="63" s="1"/>
  <c r="O45" i="60"/>
  <c r="O50" i="60" s="1"/>
  <c r="C9" i="61" s="1"/>
  <c r="J50" i="60"/>
  <c r="O45" i="63"/>
  <c r="O50" i="63" s="1"/>
  <c r="C9" i="65" s="1"/>
  <c r="J50" i="63"/>
  <c r="O39" i="60"/>
  <c r="O42" i="60" s="1"/>
  <c r="C8" i="61" s="1"/>
  <c r="J42" i="60"/>
  <c r="O21" i="63"/>
  <c r="O26" i="63" s="1"/>
  <c r="C5" i="65" s="1"/>
  <c r="J26" i="63"/>
  <c r="C31" i="65"/>
  <c r="O164" i="69"/>
  <c r="O169" i="69" s="1"/>
  <c r="C27" i="90" s="1"/>
  <c r="J169" i="69"/>
  <c r="O164" i="84"/>
  <c r="O169" i="84" s="1"/>
  <c r="C27" i="88" s="1"/>
  <c r="J169" i="84"/>
  <c r="O132" i="69"/>
  <c r="J137" i="69"/>
  <c r="O132" i="93"/>
  <c r="J137" i="93"/>
  <c r="F223" i="84"/>
  <c r="F220" i="84" s="1"/>
  <c r="O95" i="80"/>
  <c r="O98" i="80" s="1"/>
  <c r="E14" i="136" s="1"/>
  <c r="J98" i="80"/>
  <c r="O69" i="93"/>
  <c r="J74" i="93"/>
  <c r="O69" i="80"/>
  <c r="J74" i="80"/>
  <c r="O21" i="84"/>
  <c r="O26" i="84" s="1"/>
  <c r="C5" i="88" s="1"/>
  <c r="J26" i="84"/>
  <c r="O21" i="80"/>
  <c r="O26" i="80" s="1"/>
  <c r="E5" i="136" s="1"/>
  <c r="J26" i="80"/>
  <c r="O153" i="60"/>
  <c r="O156" i="60" s="1"/>
  <c r="J156" i="60"/>
  <c r="O153" i="63"/>
  <c r="O156" i="63" s="1"/>
  <c r="J156" i="63"/>
  <c r="O140" i="63"/>
  <c r="O150" i="63" s="1"/>
  <c r="C22" i="65" s="1"/>
  <c r="J150" i="63"/>
  <c r="O106" i="60"/>
  <c r="O69" i="60"/>
  <c r="J74" i="60"/>
  <c r="O30" i="63"/>
  <c r="O35" i="63" s="1"/>
  <c r="C7" i="65" s="1"/>
  <c r="J35" i="63"/>
  <c r="O182" i="79"/>
  <c r="O55" i="79"/>
  <c r="O63" i="79" s="1"/>
  <c r="C10" i="85" s="1"/>
  <c r="J63" i="79"/>
  <c r="O195" i="60"/>
  <c r="J208" i="60"/>
  <c r="O182" i="63"/>
  <c r="O95" i="63"/>
  <c r="O98" i="63" s="1"/>
  <c r="C14" i="65" s="1"/>
  <c r="J98" i="63"/>
  <c r="O132" i="63"/>
  <c r="J137" i="63"/>
  <c r="O109" i="63"/>
  <c r="F223" i="63"/>
  <c r="F220" i="63" s="1"/>
  <c r="O77" i="60"/>
  <c r="J92" i="60"/>
  <c r="O92" i="60" s="1"/>
  <c r="O39" i="63"/>
  <c r="O42" i="63" s="1"/>
  <c r="C8" i="65" s="1"/>
  <c r="J42" i="63"/>
  <c r="O21" i="60"/>
  <c r="O26" i="60" s="1"/>
  <c r="C5" i="61" s="1"/>
  <c r="J26" i="60"/>
  <c r="M63" i="69"/>
  <c r="M63" i="72"/>
  <c r="O164" i="72"/>
  <c r="O169" i="72" s="1"/>
  <c r="D27" i="88" s="1"/>
  <c r="J169" i="72"/>
  <c r="O164" i="93"/>
  <c r="O169" i="93" s="1"/>
  <c r="D27" i="136" s="1"/>
  <c r="J169" i="93"/>
  <c r="O164" i="79"/>
  <c r="O169" i="79" s="1"/>
  <c r="C27" i="85" s="1"/>
  <c r="J169" i="79"/>
  <c r="O55" i="72"/>
  <c r="O63" i="72" s="1"/>
  <c r="D10" i="88" s="1"/>
  <c r="J63" i="72"/>
  <c r="O95" i="93"/>
  <c r="O98" i="93" s="1"/>
  <c r="D14" i="136" s="1"/>
  <c r="J98" i="93"/>
  <c r="O45" i="93"/>
  <c r="O50" i="93" s="1"/>
  <c r="D9" i="136" s="1"/>
  <c r="J50" i="93"/>
  <c r="O32" i="93"/>
  <c r="O35" i="93" s="1"/>
  <c r="J35" i="93"/>
  <c r="O140" i="84"/>
  <c r="O150" i="84" s="1"/>
  <c r="C22" i="88" s="1"/>
  <c r="J150" i="84"/>
  <c r="O95" i="84"/>
  <c r="O98" i="84" s="1"/>
  <c r="C14" i="88" s="1"/>
  <c r="J98" i="84"/>
  <c r="O32" i="84"/>
  <c r="O35" i="84" s="1"/>
  <c r="J35" i="84"/>
  <c r="J208" i="80"/>
  <c r="F223" i="80"/>
  <c r="F220" i="80" s="1"/>
  <c r="O32" i="80"/>
  <c r="O35" i="80" s="1"/>
  <c r="J35" i="80"/>
  <c r="J208" i="79"/>
  <c r="O132" i="79"/>
  <c r="J137" i="79"/>
  <c r="F223" i="79"/>
  <c r="F220" i="79" s="1"/>
  <c r="O69" i="79"/>
  <c r="J74" i="79"/>
  <c r="O21" i="79"/>
  <c r="O26" i="79" s="1"/>
  <c r="C5" i="85" s="1"/>
  <c r="J26" i="79"/>
  <c r="O153" i="72"/>
  <c r="O156" i="72" s="1"/>
  <c r="D23" i="88" s="1"/>
  <c r="J156" i="72"/>
  <c r="O132" i="72"/>
  <c r="J137" i="72"/>
  <c r="F223" i="72"/>
  <c r="F220" i="72" s="1"/>
  <c r="O95" i="72"/>
  <c r="O98" i="72" s="1"/>
  <c r="D14" i="88" s="1"/>
  <c r="J98" i="72"/>
  <c r="O32" i="72"/>
  <c r="O35" i="72" s="1"/>
  <c r="J35" i="72"/>
  <c r="J208" i="71"/>
  <c r="O153" i="71"/>
  <c r="O156" i="71" s="1"/>
  <c r="C23" i="86" s="1"/>
  <c r="J156" i="71"/>
  <c r="O132" i="71"/>
  <c r="J137" i="71"/>
  <c r="O69" i="71"/>
  <c r="J74" i="71"/>
  <c r="O21" i="71"/>
  <c r="O26" i="71" s="1"/>
  <c r="C5" i="86" s="1"/>
  <c r="J26" i="71"/>
  <c r="J208" i="69"/>
  <c r="O39" i="69"/>
  <c r="O42" i="69" s="1"/>
  <c r="C8" i="90" s="1"/>
  <c r="J42" i="69"/>
  <c r="C31" i="88"/>
  <c r="F224" i="69"/>
  <c r="F221" i="69" s="1"/>
  <c r="M169" i="69"/>
  <c r="F224" i="71"/>
  <c r="F221" i="71" s="1"/>
  <c r="M169" i="71"/>
  <c r="M192" i="71" s="1"/>
  <c r="F224" i="84"/>
  <c r="F221" i="84" s="1"/>
  <c r="M169" i="84"/>
  <c r="M192" i="84" s="1"/>
  <c r="F224" i="72"/>
  <c r="F221" i="72" s="1"/>
  <c r="M169" i="72"/>
  <c r="O174" i="71"/>
  <c r="J178" i="71"/>
  <c r="O174" i="93"/>
  <c r="O178" i="93" s="1"/>
  <c r="D29" i="136" s="1"/>
  <c r="J178" i="93"/>
  <c r="O55" i="84"/>
  <c r="O63" i="84" s="1"/>
  <c r="C10" i="88" s="1"/>
  <c r="J63" i="84"/>
  <c r="O153" i="93"/>
  <c r="O156" i="93" s="1"/>
  <c r="D23" i="136" s="1"/>
  <c r="J156" i="93"/>
  <c r="O106" i="93"/>
  <c r="O77" i="93"/>
  <c r="J92" i="93"/>
  <c r="O92" i="93" s="1"/>
  <c r="J208" i="84"/>
  <c r="O106" i="84"/>
  <c r="O77" i="84"/>
  <c r="J92" i="84"/>
  <c r="O92" i="84" s="1"/>
  <c r="O39" i="84"/>
  <c r="O42" i="84" s="1"/>
  <c r="C8" i="88" s="1"/>
  <c r="J42" i="84"/>
  <c r="O182" i="80"/>
  <c r="O153" i="80"/>
  <c r="O156" i="80" s="1"/>
  <c r="E23" i="136" s="1"/>
  <c r="J156" i="80"/>
  <c r="O45" i="79"/>
  <c r="O50" i="79" s="1"/>
  <c r="C9" i="85" s="1"/>
  <c r="F219" i="79"/>
  <c r="J50" i="79"/>
  <c r="O32" i="79"/>
  <c r="O35" i="79" s="1"/>
  <c r="J35" i="79"/>
  <c r="O39" i="72"/>
  <c r="O42" i="72" s="1"/>
  <c r="D8" i="88" s="1"/>
  <c r="J42" i="72"/>
  <c r="O106" i="71"/>
  <c r="O140" i="69"/>
  <c r="O150" i="69" s="1"/>
  <c r="C22" i="90" s="1"/>
  <c r="J150" i="69"/>
  <c r="O32" i="69"/>
  <c r="O35" i="69" s="1"/>
  <c r="J35" i="69"/>
  <c r="M63" i="93"/>
  <c r="M63" i="79"/>
  <c r="M137" i="63"/>
  <c r="M159" i="63" s="1"/>
  <c r="G223" i="63"/>
  <c r="G223" i="80"/>
  <c r="M63" i="60"/>
  <c r="F224" i="80"/>
  <c r="F221" i="80" s="1"/>
  <c r="M169" i="80"/>
  <c r="O55" i="69"/>
  <c r="O63" i="69" s="1"/>
  <c r="C10" i="90" s="1"/>
  <c r="J63" i="69"/>
  <c r="O106" i="69"/>
  <c r="F224" i="93"/>
  <c r="F221" i="93" s="1"/>
  <c r="M169" i="93"/>
  <c r="M192" i="93" s="1"/>
  <c r="M63" i="71"/>
  <c r="O164" i="80"/>
  <c r="O169" i="80" s="1"/>
  <c r="E27" i="136" s="1"/>
  <c r="J169" i="80"/>
  <c r="O164" i="63"/>
  <c r="O169" i="63" s="1"/>
  <c r="C27" i="65" s="1"/>
  <c r="J169" i="63"/>
  <c r="O55" i="60"/>
  <c r="O63" i="60" s="1"/>
  <c r="C10" i="61" s="1"/>
  <c r="J63" i="60"/>
  <c r="O182" i="93"/>
  <c r="F223" i="93"/>
  <c r="F220" i="93" s="1"/>
  <c r="O182" i="84"/>
  <c r="O132" i="84"/>
  <c r="J137" i="84"/>
  <c r="O45" i="84"/>
  <c r="O50" i="84" s="1"/>
  <c r="C9" i="88" s="1"/>
  <c r="J50" i="84"/>
  <c r="O106" i="80"/>
  <c r="O77" i="80"/>
  <c r="O45" i="80"/>
  <c r="O50" i="80" s="1"/>
  <c r="E9" i="136" s="1"/>
  <c r="J50" i="80"/>
  <c r="O140" i="79"/>
  <c r="O150" i="79" s="1"/>
  <c r="C22" i="85" s="1"/>
  <c r="J150" i="79"/>
  <c r="O106" i="79"/>
  <c r="O77" i="79"/>
  <c r="J92" i="79"/>
  <c r="O92" i="79" s="1"/>
  <c r="O39" i="79"/>
  <c r="O42" i="79" s="1"/>
  <c r="C8" i="85" s="1"/>
  <c r="J42" i="79"/>
  <c r="O140" i="72"/>
  <c r="O150" i="72" s="1"/>
  <c r="D22" i="88" s="1"/>
  <c r="J150" i="72"/>
  <c r="O106" i="72"/>
  <c r="O140" i="71"/>
  <c r="O150" i="71" s="1"/>
  <c r="C22" i="86" s="1"/>
  <c r="J150" i="71"/>
  <c r="O95" i="71"/>
  <c r="O98" i="71" s="1"/>
  <c r="C14" i="86" s="1"/>
  <c r="J98" i="71"/>
  <c r="O77" i="71"/>
  <c r="J92" i="71"/>
  <c r="O92" i="71" s="1"/>
  <c r="O39" i="71"/>
  <c r="O42" i="71" s="1"/>
  <c r="C8" i="86" s="1"/>
  <c r="J42" i="71"/>
  <c r="O153" i="69"/>
  <c r="O156" i="69" s="1"/>
  <c r="C23" i="90" s="1"/>
  <c r="J156" i="69"/>
  <c r="O95" i="69"/>
  <c r="O98" i="69" s="1"/>
  <c r="C14" i="90" s="1"/>
  <c r="J98" i="69"/>
  <c r="O21" i="69"/>
  <c r="O26" i="69" s="1"/>
  <c r="C5" i="90" s="1"/>
  <c r="J26" i="69"/>
  <c r="F223" i="69"/>
  <c r="F220" i="69" s="1"/>
  <c r="O55" i="80"/>
  <c r="O63" i="80" s="1"/>
  <c r="E10" i="136" s="1"/>
  <c r="J63" i="80"/>
  <c r="F224" i="79"/>
  <c r="F221" i="79" s="1"/>
  <c r="M169" i="79"/>
  <c r="O174" i="69"/>
  <c r="J178" i="69"/>
  <c r="O174" i="72"/>
  <c r="J178" i="72"/>
  <c r="O174" i="84"/>
  <c r="J178" i="84"/>
  <c r="O174" i="80"/>
  <c r="J178" i="80"/>
  <c r="O174" i="63"/>
  <c r="O178" i="63" s="1"/>
  <c r="J178" i="63"/>
  <c r="O55" i="71"/>
  <c r="O63" i="71" s="1"/>
  <c r="C10" i="86" s="1"/>
  <c r="J63" i="71"/>
  <c r="J208" i="93"/>
  <c r="O140" i="93"/>
  <c r="O150" i="93" s="1"/>
  <c r="D22" i="136" s="1"/>
  <c r="J150" i="93"/>
  <c r="O39" i="93"/>
  <c r="O42" i="93" s="1"/>
  <c r="D8" i="136" s="1"/>
  <c r="J42" i="93"/>
  <c r="O153" i="84"/>
  <c r="O156" i="84" s="1"/>
  <c r="J156" i="84"/>
  <c r="O140" i="80"/>
  <c r="O150" i="80" s="1"/>
  <c r="E22" i="136" s="1"/>
  <c r="J150" i="80"/>
  <c r="O39" i="80"/>
  <c r="O42" i="80" s="1"/>
  <c r="E8" i="136" s="1"/>
  <c r="J42" i="80"/>
  <c r="O153" i="79"/>
  <c r="O156" i="79" s="1"/>
  <c r="C23" i="85" s="1"/>
  <c r="J156" i="79"/>
  <c r="J208" i="72"/>
  <c r="O182" i="72"/>
  <c r="O77" i="72"/>
  <c r="J92" i="72"/>
  <c r="O92" i="72" s="1"/>
  <c r="O182" i="71"/>
  <c r="O32" i="71"/>
  <c r="O35" i="71" s="1"/>
  <c r="J35" i="71"/>
  <c r="O182" i="69"/>
  <c r="O77" i="69"/>
  <c r="J92" i="69"/>
  <c r="O92" i="69" s="1"/>
  <c r="O45" i="69"/>
  <c r="O50" i="69" s="1"/>
  <c r="C9" i="90" s="1"/>
  <c r="F219" i="69"/>
  <c r="J50" i="69"/>
  <c r="J55" i="63"/>
  <c r="M55" i="63"/>
  <c r="M63" i="63" s="1"/>
  <c r="G223" i="93"/>
  <c r="F219" i="93"/>
  <c r="C60" i="90" l="1"/>
  <c r="C60" i="185"/>
  <c r="C62" i="85"/>
  <c r="C32" i="165"/>
  <c r="C34" i="165" s="1"/>
  <c r="C62" i="91"/>
  <c r="D32" i="164"/>
  <c r="D34" i="164" s="1"/>
  <c r="D62" i="88"/>
  <c r="D60" i="136"/>
  <c r="D32" i="166" s="1"/>
  <c r="D34" i="166" s="1"/>
  <c r="C60" i="136"/>
  <c r="E60" i="136"/>
  <c r="C60" i="86"/>
  <c r="C60" i="152"/>
  <c r="C62" i="152" s="1"/>
  <c r="M192" i="79"/>
  <c r="J93" i="149"/>
  <c r="J94" i="149" s="1"/>
  <c r="H14" i="68"/>
  <c r="I14" i="137"/>
  <c r="J14" i="137" s="1"/>
  <c r="O14" i="137" s="1"/>
  <c r="G14" i="141"/>
  <c r="G14" i="80"/>
  <c r="G14" i="93"/>
  <c r="I14" i="93" s="1"/>
  <c r="I14" i="181"/>
  <c r="D36" i="166"/>
  <c r="C36" i="166"/>
  <c r="C34" i="163"/>
  <c r="E17" i="159" s="1"/>
  <c r="C36" i="163"/>
  <c r="E19" i="159" s="1"/>
  <c r="O93" i="137"/>
  <c r="C13" i="91" s="1"/>
  <c r="G224" i="60"/>
  <c r="O192" i="149"/>
  <c r="O192" i="141"/>
  <c r="O192" i="137"/>
  <c r="O93" i="141"/>
  <c r="C13" i="136" s="1"/>
  <c r="J101" i="149"/>
  <c r="J213" i="149" s="1"/>
  <c r="J93" i="137"/>
  <c r="J94" i="137" s="1"/>
  <c r="J93" i="141"/>
  <c r="J94" i="141" s="1"/>
  <c r="O93" i="149"/>
  <c r="C13" i="152" s="1"/>
  <c r="I14" i="69"/>
  <c r="H14" i="78"/>
  <c r="M192" i="60"/>
  <c r="F219" i="72"/>
  <c r="F228" i="72" s="1"/>
  <c r="D71" i="88" s="1"/>
  <c r="D46" i="164" s="1"/>
  <c r="O178" i="71"/>
  <c r="C29" i="86" s="1"/>
  <c r="M101" i="84"/>
  <c r="O185" i="84"/>
  <c r="C30" i="88" s="1"/>
  <c r="O50" i="71"/>
  <c r="C9" i="86" s="1"/>
  <c r="M192" i="72"/>
  <c r="O178" i="69"/>
  <c r="C29" i="90" s="1"/>
  <c r="O50" i="72"/>
  <c r="D9" i="88" s="1"/>
  <c r="O178" i="84"/>
  <c r="O178" i="72"/>
  <c r="D29" i="88" s="1"/>
  <c r="J50" i="72"/>
  <c r="M101" i="69"/>
  <c r="M101" i="60"/>
  <c r="O178" i="80"/>
  <c r="E29" i="136" s="1"/>
  <c r="M101" i="93"/>
  <c r="M101" i="80"/>
  <c r="O178" i="60"/>
  <c r="C29" i="61" s="1"/>
  <c r="O93" i="72"/>
  <c r="D13" i="88" s="1"/>
  <c r="O185" i="63"/>
  <c r="C30" i="65" s="1"/>
  <c r="O93" i="71"/>
  <c r="C13" i="86" s="1"/>
  <c r="O93" i="60"/>
  <c r="C13" i="61" s="1"/>
  <c r="O93" i="84"/>
  <c r="C13" i="88" s="1"/>
  <c r="J185" i="60"/>
  <c r="O184" i="60"/>
  <c r="O185" i="60" s="1"/>
  <c r="C30" i="61" s="1"/>
  <c r="G14" i="63"/>
  <c r="H14" i="63" s="1"/>
  <c r="G14" i="60"/>
  <c r="H14" i="60" s="1"/>
  <c r="O74" i="60"/>
  <c r="C12" i="61" s="1"/>
  <c r="O93" i="63"/>
  <c r="C13" i="65" s="1"/>
  <c r="O93" i="80"/>
  <c r="E13" i="136" s="1"/>
  <c r="O93" i="93"/>
  <c r="D13" i="136" s="1"/>
  <c r="O93" i="69"/>
  <c r="C13" i="90" s="1"/>
  <c r="I14" i="84"/>
  <c r="M192" i="80"/>
  <c r="C29" i="65"/>
  <c r="O93" i="79"/>
  <c r="C13" i="85" s="1"/>
  <c r="O185" i="72"/>
  <c r="D30" i="88" s="1"/>
  <c r="O185" i="79"/>
  <c r="C30" i="85" s="1"/>
  <c r="O185" i="80"/>
  <c r="E30" i="136" s="1"/>
  <c r="O185" i="71"/>
  <c r="C30" i="86" s="1"/>
  <c r="O185" i="69"/>
  <c r="C30" i="90" s="1"/>
  <c r="O185" i="93"/>
  <c r="D30" i="136" s="1"/>
  <c r="J93" i="69"/>
  <c r="J94" i="69" s="1"/>
  <c r="J93" i="72"/>
  <c r="J94" i="72" s="1"/>
  <c r="J93" i="80"/>
  <c r="J94" i="80" s="1"/>
  <c r="J93" i="79"/>
  <c r="J94" i="79" s="1"/>
  <c r="J93" i="63"/>
  <c r="J94" i="63" s="1"/>
  <c r="J93" i="71"/>
  <c r="J94" i="71" s="1"/>
  <c r="J93" i="84"/>
  <c r="J94" i="84" s="1"/>
  <c r="J93" i="93"/>
  <c r="J94" i="93" s="1"/>
  <c r="J93" i="60"/>
  <c r="J94" i="60" s="1"/>
  <c r="J50" i="71"/>
  <c r="M101" i="79"/>
  <c r="M159" i="80"/>
  <c r="F219" i="71"/>
  <c r="F228" i="71" s="1"/>
  <c r="C71" i="86" s="1"/>
  <c r="C46" i="177" s="1"/>
  <c r="O178" i="79"/>
  <c r="C29" i="85" s="1"/>
  <c r="M192" i="69"/>
  <c r="O137" i="93"/>
  <c r="D21" i="136" s="1"/>
  <c r="O137" i="79"/>
  <c r="C21" i="85" s="1"/>
  <c r="O137" i="71"/>
  <c r="C21" i="86" s="1"/>
  <c r="O137" i="63"/>
  <c r="O127" i="71"/>
  <c r="C19" i="86" s="1"/>
  <c r="O127" i="72"/>
  <c r="D19" i="88" s="1"/>
  <c r="O127" i="84"/>
  <c r="C19" i="88" s="1"/>
  <c r="O127" i="79"/>
  <c r="C19" i="85" s="1"/>
  <c r="O127" i="69"/>
  <c r="C19" i="90" s="1"/>
  <c r="O127" i="93"/>
  <c r="D19" i="136" s="1"/>
  <c r="O127" i="63"/>
  <c r="C19" i="65" s="1"/>
  <c r="O127" i="60"/>
  <c r="C19" i="61" s="1"/>
  <c r="O127" i="80"/>
  <c r="E19" i="136" s="1"/>
  <c r="O74" i="69"/>
  <c r="C12" i="90" s="1"/>
  <c r="O137" i="72"/>
  <c r="D21" i="88" s="1"/>
  <c r="M101" i="72"/>
  <c r="O137" i="84"/>
  <c r="M101" i="71"/>
  <c r="O74" i="71"/>
  <c r="C12" i="86" s="1"/>
  <c r="O74" i="84"/>
  <c r="C12" i="88" s="1"/>
  <c r="O74" i="72"/>
  <c r="D12" i="88" s="1"/>
  <c r="O137" i="69"/>
  <c r="C21" i="90" s="1"/>
  <c r="O137" i="80"/>
  <c r="E21" i="136" s="1"/>
  <c r="O74" i="80"/>
  <c r="E12" i="136" s="1"/>
  <c r="O74" i="93"/>
  <c r="D12" i="136" s="1"/>
  <c r="O74" i="79"/>
  <c r="C12" i="85" s="1"/>
  <c r="J192" i="79"/>
  <c r="O74" i="63"/>
  <c r="C12" i="65" s="1"/>
  <c r="O137" i="60"/>
  <c r="J159" i="84"/>
  <c r="J159" i="69"/>
  <c r="F228" i="93"/>
  <c r="D71" i="136" s="1"/>
  <c r="D46" i="166" s="1"/>
  <c r="F228" i="69"/>
  <c r="C71" i="90" s="1"/>
  <c r="C46" i="167" s="1"/>
  <c r="O199" i="93"/>
  <c r="O199" i="71"/>
  <c r="O55" i="63"/>
  <c r="O63" i="63" s="1"/>
  <c r="C10" i="65" s="1"/>
  <c r="J63" i="63"/>
  <c r="C23" i="88"/>
  <c r="O199" i="80"/>
  <c r="O199" i="84"/>
  <c r="O199" i="72"/>
  <c r="O199" i="69"/>
  <c r="F228" i="79"/>
  <c r="C71" i="85" s="1"/>
  <c r="C46" i="163" s="1"/>
  <c r="J159" i="79"/>
  <c r="J159" i="71"/>
  <c r="J159" i="72"/>
  <c r="J192" i="93"/>
  <c r="J192" i="72"/>
  <c r="M101" i="63"/>
  <c r="M159" i="79"/>
  <c r="J192" i="63"/>
  <c r="J192" i="80"/>
  <c r="M159" i="93"/>
  <c r="J159" i="80"/>
  <c r="J159" i="93"/>
  <c r="J159" i="63"/>
  <c r="J159" i="60"/>
  <c r="J192" i="84"/>
  <c r="J192" i="69"/>
  <c r="F228" i="84"/>
  <c r="C71" i="88" s="1"/>
  <c r="C46" i="164" s="1"/>
  <c r="J192" i="60"/>
  <c r="J192" i="71"/>
  <c r="C23" i="65"/>
  <c r="C23" i="61"/>
  <c r="F228" i="60"/>
  <c r="C71" i="61" s="1"/>
  <c r="C46" i="160" s="1"/>
  <c r="O199" i="79"/>
  <c r="F219" i="63"/>
  <c r="F228" i="80"/>
  <c r="E71" i="136" s="1"/>
  <c r="C46" i="166" s="1"/>
  <c r="C32" i="166" l="1"/>
  <c r="C34" i="166" s="1"/>
  <c r="E62" i="136"/>
  <c r="E32" i="166"/>
  <c r="E34" i="166" s="1"/>
  <c r="C62" i="136"/>
  <c r="C62" i="185"/>
  <c r="C66" i="185" s="1"/>
  <c r="C32" i="186"/>
  <c r="C34" i="186" s="1"/>
  <c r="C32" i="177"/>
  <c r="C34" i="177" s="1"/>
  <c r="J17" i="159" s="1"/>
  <c r="C62" i="86"/>
  <c r="C32" i="167"/>
  <c r="C34" i="167" s="1"/>
  <c r="I17" i="159" s="1"/>
  <c r="C62" i="90"/>
  <c r="J14" i="93"/>
  <c r="E219" i="93" s="1"/>
  <c r="E228" i="93" s="1"/>
  <c r="D70" i="136" s="1"/>
  <c r="D45" i="166" s="1"/>
  <c r="I14" i="141"/>
  <c r="J14" i="181"/>
  <c r="J17" i="181" s="1"/>
  <c r="J101" i="181" s="1"/>
  <c r="J213" i="181" s="1"/>
  <c r="O101" i="149"/>
  <c r="C32" i="170"/>
  <c r="C34" i="170" s="1"/>
  <c r="L17" i="159" s="1"/>
  <c r="H14" i="66"/>
  <c r="J14" i="69"/>
  <c r="J17" i="69" s="1"/>
  <c r="J101" i="69" s="1"/>
  <c r="J213" i="69" s="1"/>
  <c r="I14" i="79"/>
  <c r="J14" i="79" s="1"/>
  <c r="I14" i="80"/>
  <c r="J14" i="80" s="1"/>
  <c r="O14" i="80" s="1"/>
  <c r="O17" i="80" s="1"/>
  <c r="E4" i="136" s="1"/>
  <c r="H14" i="70"/>
  <c r="O192" i="84"/>
  <c r="C29" i="88"/>
  <c r="E219" i="137"/>
  <c r="E228" i="137" s="1"/>
  <c r="C70" i="91" s="1"/>
  <c r="C45" i="165" s="1"/>
  <c r="O192" i="63"/>
  <c r="O192" i="79"/>
  <c r="J17" i="137"/>
  <c r="J101" i="137" s="1"/>
  <c r="J213" i="137" s="1"/>
  <c r="O17" i="137"/>
  <c r="C4" i="91" s="1"/>
  <c r="J14" i="84"/>
  <c r="O14" i="84" s="1"/>
  <c r="O17" i="84" s="1"/>
  <c r="C4" i="88" s="1"/>
  <c r="I14" i="63"/>
  <c r="I14" i="60"/>
  <c r="O192" i="69"/>
  <c r="O192" i="71"/>
  <c r="O192" i="72"/>
  <c r="O192" i="93"/>
  <c r="O192" i="80"/>
  <c r="O192" i="60"/>
  <c r="O159" i="80"/>
  <c r="O159" i="72"/>
  <c r="C21" i="65"/>
  <c r="O159" i="63"/>
  <c r="O159" i="69"/>
  <c r="C21" i="88"/>
  <c r="O159" i="84"/>
  <c r="O159" i="71"/>
  <c r="O159" i="93"/>
  <c r="O159" i="79"/>
  <c r="C21" i="61"/>
  <c r="O159" i="60"/>
  <c r="C9" i="100"/>
  <c r="C60" i="65" s="1"/>
  <c r="C32" i="161" s="1"/>
  <c r="C34" i="161" s="1"/>
  <c r="B9" i="100"/>
  <c r="C60" i="61" s="1"/>
  <c r="B20" i="100"/>
  <c r="C60" i="89" s="1"/>
  <c r="C60" i="88"/>
  <c r="C32" i="164" s="1"/>
  <c r="C34" i="164" s="1"/>
  <c r="F17" i="159" s="1"/>
  <c r="G17" i="159"/>
  <c r="F228" i="63"/>
  <c r="C71" i="65" s="1"/>
  <c r="C46" i="161" s="1"/>
  <c r="J14" i="141" l="1"/>
  <c r="O14" i="141"/>
  <c r="O17" i="141" s="1"/>
  <c r="C4" i="136" s="1"/>
  <c r="H17" i="159"/>
  <c r="K17" i="159"/>
  <c r="K20" i="159" s="1"/>
  <c r="C38" i="186"/>
  <c r="C52" i="186" s="1"/>
  <c r="C62" i="89"/>
  <c r="C32" i="162"/>
  <c r="C34" i="162" s="1"/>
  <c r="D17" i="159" s="1"/>
  <c r="O14" i="181"/>
  <c r="E219" i="181"/>
  <c r="E228" i="181" s="1"/>
  <c r="O17" i="181"/>
  <c r="C4" i="89" s="1"/>
  <c r="M204" i="149"/>
  <c r="O204" i="149" s="1"/>
  <c r="M202" i="149"/>
  <c r="O202" i="149" s="1"/>
  <c r="M200" i="149"/>
  <c r="O200" i="149" s="1"/>
  <c r="M201" i="149"/>
  <c r="O201" i="149" s="1"/>
  <c r="M195" i="149"/>
  <c r="C17" i="159"/>
  <c r="I14" i="72"/>
  <c r="I14" i="71"/>
  <c r="E219" i="69"/>
  <c r="E228" i="69" s="1"/>
  <c r="C70" i="90" s="1"/>
  <c r="C45" i="167" s="1"/>
  <c r="O101" i="137"/>
  <c r="O14" i="69"/>
  <c r="O17" i="69" s="1"/>
  <c r="C4" i="90" s="1"/>
  <c r="O101" i="141"/>
  <c r="M201" i="141" s="1"/>
  <c r="O201" i="141" s="1"/>
  <c r="J17" i="84"/>
  <c r="J101" i="84" s="1"/>
  <c r="J213" i="84" s="1"/>
  <c r="E219" i="84"/>
  <c r="E228" i="84" s="1"/>
  <c r="C70" i="88" s="1"/>
  <c r="C45" i="164" s="1"/>
  <c r="O101" i="84"/>
  <c r="M200" i="84" s="1"/>
  <c r="O200" i="84" s="1"/>
  <c r="J17" i="93"/>
  <c r="J101" i="93" s="1"/>
  <c r="J213" i="93" s="1"/>
  <c r="O14" i="93"/>
  <c r="J14" i="63"/>
  <c r="E219" i="63" s="1"/>
  <c r="E228" i="63" s="1"/>
  <c r="C70" i="65" s="1"/>
  <c r="C45" i="161" s="1"/>
  <c r="J17" i="80"/>
  <c r="J101" i="80" s="1"/>
  <c r="J213" i="80" s="1"/>
  <c r="E219" i="80"/>
  <c r="E228" i="80" s="1"/>
  <c r="E70" i="136" s="1"/>
  <c r="C45" i="166" s="1"/>
  <c r="J14" i="60"/>
  <c r="O101" i="80"/>
  <c r="E219" i="79"/>
  <c r="E228" i="79" s="1"/>
  <c r="C70" i="85" s="1"/>
  <c r="C45" i="163" s="1"/>
  <c r="J17" i="79"/>
  <c r="J101" i="79" s="1"/>
  <c r="J213" i="79" s="1"/>
  <c r="O14" i="79"/>
  <c r="C62" i="88"/>
  <c r="D62" i="136"/>
  <c r="C62" i="65"/>
  <c r="J17" i="141" l="1"/>
  <c r="J101" i="141" s="1"/>
  <c r="J213" i="141" s="1"/>
  <c r="E219" i="141"/>
  <c r="E228" i="141" s="1"/>
  <c r="C70" i="136" s="1"/>
  <c r="E45" i="166" s="1"/>
  <c r="C56" i="186"/>
  <c r="K28" i="159" s="1"/>
  <c r="C54" i="186"/>
  <c r="C55" i="186"/>
  <c r="K27" i="159" s="1"/>
  <c r="K21" i="159"/>
  <c r="K22" i="159" s="1"/>
  <c r="O101" i="181"/>
  <c r="M204" i="181" s="1"/>
  <c r="O204" i="181" s="1"/>
  <c r="C70" i="89"/>
  <c r="C45" i="162" s="1"/>
  <c r="M200" i="137"/>
  <c r="O200" i="137" s="1"/>
  <c r="M201" i="80"/>
  <c r="O201" i="80" s="1"/>
  <c r="M208" i="149"/>
  <c r="M213" i="149" s="1"/>
  <c r="O195" i="149"/>
  <c r="O208" i="149" s="1"/>
  <c r="C62" i="61"/>
  <c r="C32" i="160"/>
  <c r="C34" i="160" s="1"/>
  <c r="B17" i="159" s="1"/>
  <c r="J14" i="71"/>
  <c r="J14" i="72"/>
  <c r="M195" i="137"/>
  <c r="O195" i="137" s="1"/>
  <c r="M204" i="137"/>
  <c r="O204" i="137" s="1"/>
  <c r="M201" i="137"/>
  <c r="O201" i="137" s="1"/>
  <c r="M202" i="137"/>
  <c r="O202" i="137" s="1"/>
  <c r="O101" i="69"/>
  <c r="M195" i="141"/>
  <c r="O195" i="141" s="1"/>
  <c r="M202" i="141"/>
  <c r="O202" i="141" s="1"/>
  <c r="M204" i="141"/>
  <c r="O204" i="141" s="1"/>
  <c r="M200" i="141"/>
  <c r="O200" i="141" s="1"/>
  <c r="M202" i="84"/>
  <c r="O202" i="84" s="1"/>
  <c r="M204" i="84"/>
  <c r="O204" i="84" s="1"/>
  <c r="M195" i="84"/>
  <c r="O195" i="84" s="1"/>
  <c r="M201" i="84"/>
  <c r="O201" i="84" s="1"/>
  <c r="J17" i="63"/>
  <c r="J101" i="63" s="1"/>
  <c r="J213" i="63" s="1"/>
  <c r="O17" i="93"/>
  <c r="D4" i="136" s="1"/>
  <c r="M195" i="80"/>
  <c r="O14" i="63"/>
  <c r="O17" i="63" s="1"/>
  <c r="C4" i="65" s="1"/>
  <c r="M204" i="80"/>
  <c r="O204" i="80" s="1"/>
  <c r="M200" i="80"/>
  <c r="O200" i="80" s="1"/>
  <c r="M202" i="80"/>
  <c r="O202" i="80" s="1"/>
  <c r="J17" i="60"/>
  <c r="J101" i="60" s="1"/>
  <c r="J213" i="60" s="1"/>
  <c r="O14" i="60"/>
  <c r="E219" i="60"/>
  <c r="E228" i="60" s="1"/>
  <c r="C70" i="61" s="1"/>
  <c r="C45" i="160" s="1"/>
  <c r="O17" i="79"/>
  <c r="C4" i="85" s="1"/>
  <c r="K26" i="159" l="1"/>
  <c r="K29" i="159" s="1"/>
  <c r="C57" i="186"/>
  <c r="M201" i="181"/>
  <c r="O201" i="181" s="1"/>
  <c r="M202" i="181"/>
  <c r="O202" i="181" s="1"/>
  <c r="M195" i="181"/>
  <c r="O195" i="181" s="1"/>
  <c r="M200" i="181"/>
  <c r="O200" i="181" s="1"/>
  <c r="G234" i="149"/>
  <c r="G221" i="149" s="1"/>
  <c r="H221" i="149" s="1"/>
  <c r="I221" i="149" s="1"/>
  <c r="C86" i="152" s="1"/>
  <c r="C35" i="152"/>
  <c r="M204" i="69"/>
  <c r="O204" i="69" s="1"/>
  <c r="O213" i="149"/>
  <c r="E234" i="149"/>
  <c r="G219" i="149" s="1"/>
  <c r="F234" i="149"/>
  <c r="G220" i="149" s="1"/>
  <c r="H220" i="149" s="1"/>
  <c r="K220" i="149" s="1"/>
  <c r="C84" i="152" s="1"/>
  <c r="O208" i="137"/>
  <c r="M208" i="137"/>
  <c r="M213" i="137" s="1"/>
  <c r="J17" i="72"/>
  <c r="J101" i="72" s="1"/>
  <c r="J213" i="72" s="1"/>
  <c r="E219" i="72"/>
  <c r="E228" i="72" s="1"/>
  <c r="D70" i="88" s="1"/>
  <c r="D45" i="164" s="1"/>
  <c r="O14" i="72"/>
  <c r="O17" i="72" s="1"/>
  <c r="D4" i="88" s="1"/>
  <c r="J17" i="71"/>
  <c r="J101" i="71" s="1"/>
  <c r="J213" i="71" s="1"/>
  <c r="O14" i="71"/>
  <c r="E219" i="71"/>
  <c r="E228" i="71" s="1"/>
  <c r="C70" i="86" s="1"/>
  <c r="C45" i="177" s="1"/>
  <c r="M200" i="69"/>
  <c r="O200" i="69" s="1"/>
  <c r="M201" i="69"/>
  <c r="O201" i="69" s="1"/>
  <c r="M195" i="69"/>
  <c r="O195" i="69" s="1"/>
  <c r="M202" i="69"/>
  <c r="O202" i="69" s="1"/>
  <c r="M208" i="141"/>
  <c r="M213" i="141" s="1"/>
  <c r="O208" i="141"/>
  <c r="O208" i="84"/>
  <c r="E234" i="84" s="1"/>
  <c r="G219" i="84" s="1"/>
  <c r="O101" i="93"/>
  <c r="M208" i="84"/>
  <c r="M213" i="84" s="1"/>
  <c r="M208" i="80"/>
  <c r="M213" i="80" s="1"/>
  <c r="O195" i="80"/>
  <c r="O208" i="80" s="1"/>
  <c r="O101" i="79"/>
  <c r="O101" i="63"/>
  <c r="O17" i="60"/>
  <c r="C4" i="61" s="1"/>
  <c r="O213" i="141" l="1"/>
  <c r="C35" i="136"/>
  <c r="O208" i="181"/>
  <c r="C35" i="89" s="1"/>
  <c r="M208" i="181"/>
  <c r="M213" i="181" s="1"/>
  <c r="J221" i="149"/>
  <c r="C87" i="152" s="1"/>
  <c r="K221" i="149"/>
  <c r="C88" i="152" s="1"/>
  <c r="G234" i="181"/>
  <c r="G221" i="181" s="1"/>
  <c r="F234" i="181"/>
  <c r="G220" i="181" s="1"/>
  <c r="H220" i="181" s="1"/>
  <c r="E234" i="181"/>
  <c r="O213" i="181"/>
  <c r="C33" i="152"/>
  <c r="C24" i="152"/>
  <c r="C25" i="152"/>
  <c r="C44" i="152" s="1"/>
  <c r="C32" i="152"/>
  <c r="C15" i="152"/>
  <c r="C16" i="152"/>
  <c r="C43" i="152" s="1"/>
  <c r="G234" i="137"/>
  <c r="G221" i="137" s="1"/>
  <c r="H221" i="137" s="1"/>
  <c r="K221" i="137" s="1"/>
  <c r="C88" i="91" s="1"/>
  <c r="C35" i="91"/>
  <c r="M202" i="93"/>
  <c r="O202" i="93" s="1"/>
  <c r="F234" i="80"/>
  <c r="G220" i="80" s="1"/>
  <c r="H220" i="80" s="1"/>
  <c r="K220" i="80" s="1"/>
  <c r="E84" i="136" s="1"/>
  <c r="E35" i="136"/>
  <c r="M202" i="79"/>
  <c r="O202" i="79" s="1"/>
  <c r="H234" i="149"/>
  <c r="I234" i="149" s="1"/>
  <c r="G228" i="149"/>
  <c r="C72" i="152" s="1"/>
  <c r="C73" i="152" s="1"/>
  <c r="H219" i="149"/>
  <c r="K219" i="149" s="1"/>
  <c r="C80" i="152" s="1"/>
  <c r="J220" i="149"/>
  <c r="C83" i="152" s="1"/>
  <c r="I220" i="149"/>
  <c r="C82" i="152" s="1"/>
  <c r="O213" i="137"/>
  <c r="F234" i="137"/>
  <c r="G220" i="137" s="1"/>
  <c r="H220" i="137" s="1"/>
  <c r="K220" i="137" s="1"/>
  <c r="C84" i="91" s="1"/>
  <c r="E234" i="137"/>
  <c r="G219" i="137" s="1"/>
  <c r="O101" i="72"/>
  <c r="O17" i="71"/>
  <c r="C4" i="86" s="1"/>
  <c r="O208" i="69"/>
  <c r="M208" i="69"/>
  <c r="M213" i="69" s="1"/>
  <c r="M201" i="93"/>
  <c r="O201" i="93" s="1"/>
  <c r="E234" i="141"/>
  <c r="G219" i="141" s="1"/>
  <c r="F234" i="141"/>
  <c r="G220" i="141" s="1"/>
  <c r="H220" i="141" s="1"/>
  <c r="K220" i="141" s="1"/>
  <c r="C84" i="136" s="1"/>
  <c r="G234" i="141"/>
  <c r="G221" i="141" s="1"/>
  <c r="H221" i="141" s="1"/>
  <c r="K221" i="141" s="1"/>
  <c r="C88" i="136" s="1"/>
  <c r="G234" i="80"/>
  <c r="G221" i="80" s="1"/>
  <c r="H221" i="80" s="1"/>
  <c r="M195" i="93"/>
  <c r="O195" i="93" s="1"/>
  <c r="M200" i="93"/>
  <c r="O200" i="93" s="1"/>
  <c r="M204" i="93"/>
  <c r="O204" i="93" s="1"/>
  <c r="O213" i="84"/>
  <c r="F234" i="84"/>
  <c r="G220" i="84" s="1"/>
  <c r="H220" i="84" s="1"/>
  <c r="I220" i="84" s="1"/>
  <c r="C82" i="88" s="1"/>
  <c r="G234" i="84"/>
  <c r="G221" i="84" s="1"/>
  <c r="H221" i="84" s="1"/>
  <c r="K221" i="84" s="1"/>
  <c r="C88" i="88" s="1"/>
  <c r="C35" i="88"/>
  <c r="C24" i="88" s="1"/>
  <c r="E234" i="80"/>
  <c r="G219" i="80" s="1"/>
  <c r="O213" i="80"/>
  <c r="M204" i="79"/>
  <c r="O204" i="79" s="1"/>
  <c r="M195" i="79"/>
  <c r="M200" i="79"/>
  <c r="O200" i="79" s="1"/>
  <c r="M201" i="79"/>
  <c r="O201" i="79" s="1"/>
  <c r="M205" i="63"/>
  <c r="O205" i="63" s="1"/>
  <c r="M196" i="63"/>
  <c r="M203" i="63"/>
  <c r="O203" i="63" s="1"/>
  <c r="M201" i="63"/>
  <c r="O201" i="63" s="1"/>
  <c r="M202" i="63"/>
  <c r="O202" i="63" s="1"/>
  <c r="O101" i="60"/>
  <c r="M205" i="60" s="1"/>
  <c r="O205" i="60" s="1"/>
  <c r="H219" i="84"/>
  <c r="K219" i="84" s="1"/>
  <c r="C80" i="88" s="1"/>
  <c r="L221" i="149" l="1"/>
  <c r="K220" i="181"/>
  <c r="C84" i="89" s="1"/>
  <c r="J220" i="181"/>
  <c r="C83" i="89" s="1"/>
  <c r="I220" i="181"/>
  <c r="H221" i="181"/>
  <c r="K221" i="181" s="1"/>
  <c r="C88" i="89" s="1"/>
  <c r="H234" i="181"/>
  <c r="I234" i="181" s="1"/>
  <c r="G219" i="181"/>
  <c r="C33" i="89"/>
  <c r="C15" i="89"/>
  <c r="C32" i="89"/>
  <c r="C24" i="89"/>
  <c r="C25" i="89"/>
  <c r="C44" i="89" s="1"/>
  <c r="C16" i="89"/>
  <c r="C43" i="89" s="1"/>
  <c r="C38" i="152"/>
  <c r="C74" i="152" s="1"/>
  <c r="C45" i="152"/>
  <c r="C66" i="152" s="1"/>
  <c r="E234" i="69"/>
  <c r="G219" i="69" s="1"/>
  <c r="H219" i="69" s="1"/>
  <c r="K219" i="69" s="1"/>
  <c r="C80" i="90" s="1"/>
  <c r="C35" i="90"/>
  <c r="C33" i="91"/>
  <c r="C25" i="91"/>
  <c r="C44" i="91" s="1"/>
  <c r="C24" i="91"/>
  <c r="C15" i="91"/>
  <c r="C32" i="91"/>
  <c r="C16" i="91"/>
  <c r="C43" i="91" s="1"/>
  <c r="M200" i="72"/>
  <c r="O200" i="72" s="1"/>
  <c r="E33" i="136"/>
  <c r="E15" i="136"/>
  <c r="E24" i="136"/>
  <c r="E25" i="136"/>
  <c r="E44" i="136" s="1"/>
  <c r="E32" i="136"/>
  <c r="E16" i="136"/>
  <c r="E43" i="136" s="1"/>
  <c r="H225" i="149"/>
  <c r="J219" i="149"/>
  <c r="C79" i="152" s="1"/>
  <c r="I219" i="149"/>
  <c r="C78" i="152" s="1"/>
  <c r="C21" i="170"/>
  <c r="L12" i="159" s="1"/>
  <c r="L220" i="149"/>
  <c r="H228" i="149"/>
  <c r="G230" i="149" s="1"/>
  <c r="C94" i="152" s="1"/>
  <c r="H234" i="137"/>
  <c r="I234" i="137" s="1"/>
  <c r="M202" i="72"/>
  <c r="O202" i="72" s="1"/>
  <c r="O101" i="71"/>
  <c r="M195" i="72"/>
  <c r="O195" i="72" s="1"/>
  <c r="M201" i="72"/>
  <c r="O201" i="72" s="1"/>
  <c r="M204" i="72"/>
  <c r="O204" i="72" s="1"/>
  <c r="G234" i="69"/>
  <c r="G221" i="69" s="1"/>
  <c r="H221" i="69" s="1"/>
  <c r="I221" i="69" s="1"/>
  <c r="C86" i="90" s="1"/>
  <c r="F234" i="69"/>
  <c r="G220" i="69" s="1"/>
  <c r="H220" i="69" s="1"/>
  <c r="K220" i="69" s="1"/>
  <c r="C84" i="90" s="1"/>
  <c r="O213" i="69"/>
  <c r="C25" i="88"/>
  <c r="C44" i="88" s="1"/>
  <c r="C33" i="88"/>
  <c r="C45" i="88" s="1"/>
  <c r="C15" i="88"/>
  <c r="C32" i="88"/>
  <c r="H234" i="80"/>
  <c r="I234" i="80" s="1"/>
  <c r="I221" i="84"/>
  <c r="C86" i="88" s="1"/>
  <c r="K220" i="84"/>
  <c r="C84" i="88" s="1"/>
  <c r="J220" i="84"/>
  <c r="C83" i="88" s="1"/>
  <c r="G228" i="84"/>
  <c r="C72" i="88" s="1"/>
  <c r="O208" i="93"/>
  <c r="M208" i="93"/>
  <c r="M213" i="93" s="1"/>
  <c r="H234" i="141"/>
  <c r="I234" i="141" s="1"/>
  <c r="H234" i="84"/>
  <c r="I234" i="84" s="1"/>
  <c r="J221" i="84"/>
  <c r="C87" i="88" s="1"/>
  <c r="C16" i="88"/>
  <c r="C43" i="88" s="1"/>
  <c r="M208" i="79"/>
  <c r="M213" i="79" s="1"/>
  <c r="I220" i="137"/>
  <c r="C82" i="91" s="1"/>
  <c r="J220" i="137"/>
  <c r="C83" i="91" s="1"/>
  <c r="J221" i="141"/>
  <c r="C87" i="136" s="1"/>
  <c r="I221" i="141"/>
  <c r="C86" i="136" s="1"/>
  <c r="I221" i="137"/>
  <c r="C86" i="91" s="1"/>
  <c r="J221" i="137"/>
  <c r="C87" i="91" s="1"/>
  <c r="G228" i="141"/>
  <c r="C72" i="136" s="1"/>
  <c r="H219" i="141"/>
  <c r="G228" i="137"/>
  <c r="C72" i="91" s="1"/>
  <c r="H219" i="137"/>
  <c r="J220" i="141"/>
  <c r="C83" i="136" s="1"/>
  <c r="I220" i="141"/>
  <c r="C82" i="136" s="1"/>
  <c r="O195" i="79"/>
  <c r="O208" i="79" s="1"/>
  <c r="M202" i="60"/>
  <c r="O202" i="60" s="1"/>
  <c r="M208" i="63"/>
  <c r="M213" i="63" s="1"/>
  <c r="O196" i="63"/>
  <c r="O208" i="63" s="1"/>
  <c r="M201" i="60"/>
  <c r="O201" i="60" s="1"/>
  <c r="M196" i="60"/>
  <c r="O196" i="60" s="1"/>
  <c r="M203" i="60"/>
  <c r="O203" i="60" s="1"/>
  <c r="G228" i="80"/>
  <c r="E72" i="136" s="1"/>
  <c r="H219" i="80"/>
  <c r="K219" i="80" s="1"/>
  <c r="E80" i="136" s="1"/>
  <c r="H225" i="84"/>
  <c r="J219" i="84"/>
  <c r="C79" i="88" s="1"/>
  <c r="I219" i="84"/>
  <c r="C78" i="88" s="1"/>
  <c r="I220" i="80"/>
  <c r="E82" i="136" s="1"/>
  <c r="J220" i="80"/>
  <c r="E83" i="136" s="1"/>
  <c r="I221" i="80"/>
  <c r="E86" i="136" s="1"/>
  <c r="J221" i="80"/>
  <c r="E87" i="136" s="1"/>
  <c r="K221" i="80"/>
  <c r="E88" i="136" s="1"/>
  <c r="C22" i="170" l="1"/>
  <c r="L14" i="159" s="1"/>
  <c r="G228" i="181"/>
  <c r="H219" i="181"/>
  <c r="L220" i="181"/>
  <c r="C82" i="89"/>
  <c r="C21" i="162" s="1"/>
  <c r="D12" i="159" s="1"/>
  <c r="C45" i="89"/>
  <c r="C38" i="89"/>
  <c r="C47" i="89" s="1"/>
  <c r="I221" i="181"/>
  <c r="J221" i="181"/>
  <c r="C87" i="89" s="1"/>
  <c r="C47" i="152"/>
  <c r="C39" i="152"/>
  <c r="M201" i="71"/>
  <c r="O201" i="71" s="1"/>
  <c r="C32" i="90"/>
  <c r="C24" i="90"/>
  <c r="C25" i="90"/>
  <c r="C44" i="90" s="1"/>
  <c r="C33" i="90"/>
  <c r="C15" i="90"/>
  <c r="C16" i="90"/>
  <c r="C43" i="90" s="1"/>
  <c r="C73" i="91"/>
  <c r="C47" i="165"/>
  <c r="C21" i="165"/>
  <c r="C38" i="91"/>
  <c r="C47" i="91" s="1"/>
  <c r="C45" i="91"/>
  <c r="C22" i="165" s="1"/>
  <c r="C73" i="136"/>
  <c r="E48" i="166"/>
  <c r="C21" i="166"/>
  <c r="G234" i="93"/>
  <c r="G221" i="93" s="1"/>
  <c r="H221" i="93" s="1"/>
  <c r="K221" i="93" s="1"/>
  <c r="D88" i="136" s="1"/>
  <c r="D35" i="136"/>
  <c r="E73" i="136"/>
  <c r="E38" i="136"/>
  <c r="E47" i="136" s="1"/>
  <c r="E45" i="136"/>
  <c r="C22" i="166" s="1"/>
  <c r="C35" i="85"/>
  <c r="C22" i="164"/>
  <c r="C21" i="164"/>
  <c r="L219" i="149"/>
  <c r="C20" i="170"/>
  <c r="C20" i="164"/>
  <c r="C48" i="164"/>
  <c r="I228" i="149"/>
  <c r="F230" i="149"/>
  <c r="C93" i="152" s="1"/>
  <c r="E230" i="149"/>
  <c r="C92" i="152" s="1"/>
  <c r="M208" i="72"/>
  <c r="M213" i="72" s="1"/>
  <c r="M195" i="71"/>
  <c r="O195" i="71" s="1"/>
  <c r="M204" i="71"/>
  <c r="O204" i="71" s="1"/>
  <c r="M202" i="71"/>
  <c r="O202" i="71" s="1"/>
  <c r="M200" i="71"/>
  <c r="O200" i="71" s="1"/>
  <c r="O208" i="72"/>
  <c r="H234" i="69"/>
  <c r="I234" i="69" s="1"/>
  <c r="K221" i="69"/>
  <c r="C88" i="90" s="1"/>
  <c r="J221" i="69"/>
  <c r="C87" i="90" s="1"/>
  <c r="G228" i="69"/>
  <c r="C72" i="90" s="1"/>
  <c r="J220" i="69"/>
  <c r="C83" i="90" s="1"/>
  <c r="I220" i="69"/>
  <c r="C82" i="90" s="1"/>
  <c r="C66" i="88"/>
  <c r="L221" i="84"/>
  <c r="H228" i="84"/>
  <c r="G230" i="84" s="1"/>
  <c r="C94" i="88" s="1"/>
  <c r="C73" i="88"/>
  <c r="C38" i="88"/>
  <c r="C47" i="88" s="1"/>
  <c r="L220" i="84"/>
  <c r="F234" i="93"/>
  <c r="G220" i="93" s="1"/>
  <c r="H220" i="93" s="1"/>
  <c r="K220" i="93" s="1"/>
  <c r="D84" i="136" s="1"/>
  <c r="O213" i="93"/>
  <c r="E234" i="93"/>
  <c r="G219" i="93" s="1"/>
  <c r="F234" i="79"/>
  <c r="G220" i="79" s="1"/>
  <c r="H220" i="79" s="1"/>
  <c r="K220" i="79" s="1"/>
  <c r="C84" i="85" s="1"/>
  <c r="E234" i="79"/>
  <c r="G219" i="79" s="1"/>
  <c r="G234" i="79"/>
  <c r="G221" i="79" s="1"/>
  <c r="H221" i="79" s="1"/>
  <c r="I221" i="79" s="1"/>
  <c r="C86" i="85" s="1"/>
  <c r="O213" i="79"/>
  <c r="L220" i="141"/>
  <c r="L221" i="141"/>
  <c r="K219" i="141"/>
  <c r="C80" i="136" s="1"/>
  <c r="H225" i="141"/>
  <c r="J219" i="141"/>
  <c r="C79" i="136" s="1"/>
  <c r="I219" i="141"/>
  <c r="C78" i="136" s="1"/>
  <c r="H228" i="141"/>
  <c r="L221" i="137"/>
  <c r="H225" i="137"/>
  <c r="J219" i="137"/>
  <c r="C79" i="91" s="1"/>
  <c r="I219" i="137"/>
  <c r="C78" i="91" s="1"/>
  <c r="K219" i="137"/>
  <c r="C80" i="91" s="1"/>
  <c r="H228" i="137"/>
  <c r="L220" i="137"/>
  <c r="O208" i="60"/>
  <c r="E234" i="60" s="1"/>
  <c r="E234" i="63"/>
  <c r="C35" i="65"/>
  <c r="F234" i="63"/>
  <c r="G220" i="63" s="1"/>
  <c r="G234" i="63"/>
  <c r="G221" i="63" s="1"/>
  <c r="O213" i="63"/>
  <c r="M208" i="60"/>
  <c r="M213" i="60" s="1"/>
  <c r="L221" i="80"/>
  <c r="H225" i="69"/>
  <c r="J219" i="69"/>
  <c r="C79" i="90" s="1"/>
  <c r="I219" i="69"/>
  <c r="C78" i="90" s="1"/>
  <c r="L220" i="80"/>
  <c r="L219" i="84"/>
  <c r="H225" i="80"/>
  <c r="J219" i="80"/>
  <c r="E79" i="136" s="1"/>
  <c r="I219" i="80"/>
  <c r="E78" i="136" s="1"/>
  <c r="H228" i="80"/>
  <c r="G230" i="80" s="1"/>
  <c r="E94" i="136" s="1"/>
  <c r="C21" i="167" l="1"/>
  <c r="I12" i="159" s="1"/>
  <c r="C20" i="166"/>
  <c r="C24" i="166" s="1"/>
  <c r="C20" i="165"/>
  <c r="C38" i="165" s="1"/>
  <c r="C95" i="152"/>
  <c r="C96" i="152" s="1"/>
  <c r="C86" i="89"/>
  <c r="C22" i="162" s="1"/>
  <c r="D14" i="159" s="1"/>
  <c r="L221" i="181"/>
  <c r="C72" i="89"/>
  <c r="H228" i="181"/>
  <c r="H225" i="181"/>
  <c r="J219" i="181"/>
  <c r="C79" i="89" s="1"/>
  <c r="I219" i="181"/>
  <c r="K219" i="181"/>
  <c r="C80" i="89" s="1"/>
  <c r="C66" i="89"/>
  <c r="C66" i="91"/>
  <c r="C38" i="90"/>
  <c r="C47" i="90" s="1"/>
  <c r="C45" i="90"/>
  <c r="C22" i="167" s="1"/>
  <c r="I14" i="159" s="1"/>
  <c r="C20" i="167"/>
  <c r="C73" i="90"/>
  <c r="C48" i="165"/>
  <c r="C74" i="91"/>
  <c r="G234" i="72"/>
  <c r="G221" i="72" s="1"/>
  <c r="H221" i="72" s="1"/>
  <c r="K221" i="72" s="1"/>
  <c r="D88" i="88" s="1"/>
  <c r="D35" i="88"/>
  <c r="I221" i="93"/>
  <c r="D86" i="136" s="1"/>
  <c r="C48" i="166"/>
  <c r="D32" i="136"/>
  <c r="D33" i="136"/>
  <c r="D25" i="136"/>
  <c r="D44" i="136" s="1"/>
  <c r="D15" i="136"/>
  <c r="D24" i="136"/>
  <c r="D16" i="136"/>
  <c r="D43" i="136" s="1"/>
  <c r="J221" i="93"/>
  <c r="D87" i="136" s="1"/>
  <c r="E74" i="136"/>
  <c r="E66" i="136"/>
  <c r="C33" i="85"/>
  <c r="C15" i="85"/>
  <c r="C32" i="85"/>
  <c r="C25" i="85"/>
  <c r="C44" i="85" s="1"/>
  <c r="C24" i="85"/>
  <c r="C16" i="85"/>
  <c r="C43" i="85" s="1"/>
  <c r="C32" i="136"/>
  <c r="C33" i="136"/>
  <c r="C25" i="136"/>
  <c r="C44" i="136" s="1"/>
  <c r="E21" i="166" s="1"/>
  <c r="H12" i="159" s="1"/>
  <c r="C15" i="136"/>
  <c r="C16" i="136"/>
  <c r="C43" i="136" s="1"/>
  <c r="C24" i="136"/>
  <c r="G14" i="159"/>
  <c r="G12" i="159"/>
  <c r="H230" i="149"/>
  <c r="C38" i="164"/>
  <c r="C24" i="164"/>
  <c r="L10" i="159"/>
  <c r="L20" i="159" s="1"/>
  <c r="C24" i="170"/>
  <c r="C38" i="170"/>
  <c r="C48" i="170"/>
  <c r="O208" i="71"/>
  <c r="M208" i="71"/>
  <c r="M213" i="71" s="1"/>
  <c r="L221" i="69"/>
  <c r="E234" i="72"/>
  <c r="G219" i="72" s="1"/>
  <c r="H219" i="72" s="1"/>
  <c r="F234" i="72"/>
  <c r="G220" i="72" s="1"/>
  <c r="H220" i="72" s="1"/>
  <c r="K220" i="72" s="1"/>
  <c r="D84" i="88" s="1"/>
  <c r="O213" i="72"/>
  <c r="H228" i="69"/>
  <c r="F230" i="69" s="1"/>
  <c r="C93" i="90" s="1"/>
  <c r="L220" i="69"/>
  <c r="I220" i="93"/>
  <c r="D82" i="136" s="1"/>
  <c r="C74" i="88"/>
  <c r="H234" i="93"/>
  <c r="I234" i="93" s="1"/>
  <c r="I228" i="84"/>
  <c r="F230" i="84"/>
  <c r="C93" i="88" s="1"/>
  <c r="E230" i="84"/>
  <c r="C92" i="88" s="1"/>
  <c r="G234" i="60"/>
  <c r="G221" i="60" s="1"/>
  <c r="H221" i="60" s="1"/>
  <c r="K221" i="60" s="1"/>
  <c r="C88" i="61" s="1"/>
  <c r="F234" i="60"/>
  <c r="G220" i="60" s="1"/>
  <c r="H220" i="60" s="1"/>
  <c r="K220" i="60" s="1"/>
  <c r="C84" i="61" s="1"/>
  <c r="O213" i="60"/>
  <c r="C35" i="61"/>
  <c r="C33" i="61" s="1"/>
  <c r="J220" i="93"/>
  <c r="D83" i="136" s="1"/>
  <c r="K221" i="79"/>
  <c r="C88" i="85" s="1"/>
  <c r="J220" i="79"/>
  <c r="C83" i="85" s="1"/>
  <c r="I220" i="79"/>
  <c r="C82" i="85" s="1"/>
  <c r="H234" i="79"/>
  <c r="I234" i="79" s="1"/>
  <c r="J221" i="79"/>
  <c r="C87" i="85" s="1"/>
  <c r="L219" i="137"/>
  <c r="I228" i="137"/>
  <c r="F230" i="137"/>
  <c r="C93" i="91" s="1"/>
  <c r="E230" i="137"/>
  <c r="C92" i="91" s="1"/>
  <c r="G230" i="137"/>
  <c r="C94" i="91" s="1"/>
  <c r="I228" i="141"/>
  <c r="F230" i="141"/>
  <c r="C93" i="136" s="1"/>
  <c r="E230" i="141"/>
  <c r="C92" i="136" s="1"/>
  <c r="G230" i="141"/>
  <c r="C94" i="136" s="1"/>
  <c r="L219" i="141"/>
  <c r="G228" i="93"/>
  <c r="D72" i="136" s="1"/>
  <c r="H219" i="93"/>
  <c r="H221" i="63"/>
  <c r="K221" i="63" s="1"/>
  <c r="C88" i="65" s="1"/>
  <c r="H220" i="63"/>
  <c r="H234" i="63"/>
  <c r="I234" i="63" s="1"/>
  <c r="G219" i="63"/>
  <c r="C32" i="65"/>
  <c r="C25" i="65"/>
  <c r="C44" i="65" s="1"/>
  <c r="C24" i="65"/>
  <c r="C33" i="65"/>
  <c r="C15" i="65"/>
  <c r="C16" i="65"/>
  <c r="C43" i="65" s="1"/>
  <c r="G219" i="60"/>
  <c r="G228" i="79"/>
  <c r="C72" i="85" s="1"/>
  <c r="H219" i="79"/>
  <c r="L219" i="69"/>
  <c r="I228" i="80"/>
  <c r="E230" i="80"/>
  <c r="E92" i="136" s="1"/>
  <c r="F230" i="80"/>
  <c r="E93" i="136" s="1"/>
  <c r="L219" i="80"/>
  <c r="C38" i="166" l="1"/>
  <c r="C52" i="166" s="1"/>
  <c r="C56" i="166" s="1"/>
  <c r="C24" i="165"/>
  <c r="C66" i="90"/>
  <c r="C74" i="90"/>
  <c r="C78" i="89"/>
  <c r="C20" i="162" s="1"/>
  <c r="L219" i="181"/>
  <c r="C73" i="89"/>
  <c r="C74" i="89" s="1"/>
  <c r="I228" i="181"/>
  <c r="F230" i="181"/>
  <c r="C93" i="89" s="1"/>
  <c r="E230" i="181"/>
  <c r="G230" i="181"/>
  <c r="C94" i="89" s="1"/>
  <c r="C21" i="163"/>
  <c r="E12" i="159" s="1"/>
  <c r="J221" i="72"/>
  <c r="D87" i="88" s="1"/>
  <c r="I221" i="72"/>
  <c r="D86" i="88" s="1"/>
  <c r="E234" i="71"/>
  <c r="G219" i="71" s="1"/>
  <c r="C35" i="86"/>
  <c r="I10" i="159"/>
  <c r="C24" i="167"/>
  <c r="C38" i="167"/>
  <c r="C48" i="167"/>
  <c r="C95" i="91"/>
  <c r="C96" i="91" s="1"/>
  <c r="C52" i="165"/>
  <c r="C56" i="165" s="1"/>
  <c r="D32" i="88"/>
  <c r="D25" i="88"/>
  <c r="D44" i="88" s="1"/>
  <c r="D15" i="88"/>
  <c r="D24" i="88"/>
  <c r="D33" i="88"/>
  <c r="D16" i="88"/>
  <c r="D43" i="88" s="1"/>
  <c r="C95" i="136"/>
  <c r="C96" i="136" s="1"/>
  <c r="D21" i="166"/>
  <c r="L221" i="93"/>
  <c r="D73" i="136"/>
  <c r="D38" i="136"/>
  <c r="D47" i="136" s="1"/>
  <c r="D45" i="136"/>
  <c r="D22" i="166" s="1"/>
  <c r="E95" i="136"/>
  <c r="E96" i="136" s="1"/>
  <c r="E20" i="166"/>
  <c r="H10" i="159" s="1"/>
  <c r="C38" i="136"/>
  <c r="C45" i="136"/>
  <c r="E22" i="166" s="1"/>
  <c r="H14" i="159" s="1"/>
  <c r="C73" i="85"/>
  <c r="C38" i="85"/>
  <c r="C47" i="85" s="1"/>
  <c r="C45" i="85"/>
  <c r="C22" i="163" s="1"/>
  <c r="E14" i="159" s="1"/>
  <c r="L21" i="159"/>
  <c r="L22" i="159" s="1"/>
  <c r="C52" i="170"/>
  <c r="C56" i="170" s="1"/>
  <c r="L28" i="159" s="1"/>
  <c r="C52" i="164"/>
  <c r="G10" i="159"/>
  <c r="G20" i="159" s="1"/>
  <c r="G234" i="71"/>
  <c r="G221" i="71" s="1"/>
  <c r="H221" i="71" s="1"/>
  <c r="J221" i="71" s="1"/>
  <c r="C87" i="86" s="1"/>
  <c r="F234" i="71"/>
  <c r="G220" i="71" s="1"/>
  <c r="H220" i="71" s="1"/>
  <c r="I220" i="71" s="1"/>
  <c r="C82" i="86" s="1"/>
  <c r="O213" i="71"/>
  <c r="J220" i="72"/>
  <c r="D83" i="88" s="1"/>
  <c r="I220" i="72"/>
  <c r="D82" i="88" s="1"/>
  <c r="H234" i="72"/>
  <c r="I234" i="72" s="1"/>
  <c r="E230" i="69"/>
  <c r="C92" i="90" s="1"/>
  <c r="I228" i="69"/>
  <c r="G228" i="72"/>
  <c r="D72" i="88" s="1"/>
  <c r="G230" i="69"/>
  <c r="C94" i="90" s="1"/>
  <c r="C95" i="88"/>
  <c r="C96" i="88" s="1"/>
  <c r="H230" i="84"/>
  <c r="C25" i="61"/>
  <c r="C44" i="61" s="1"/>
  <c r="C24" i="61"/>
  <c r="C16" i="61"/>
  <c r="C43" i="61" s="1"/>
  <c r="C32" i="61"/>
  <c r="C15" i="61"/>
  <c r="H234" i="60"/>
  <c r="I234" i="60" s="1"/>
  <c r="L220" i="93"/>
  <c r="L220" i="79"/>
  <c r="L221" i="79"/>
  <c r="K219" i="72"/>
  <c r="D80" i="88" s="1"/>
  <c r="H225" i="72"/>
  <c r="J219" i="72"/>
  <c r="D79" i="88" s="1"/>
  <c r="I219" i="72"/>
  <c r="D78" i="88" s="1"/>
  <c r="H230" i="141"/>
  <c r="H230" i="137"/>
  <c r="K219" i="93"/>
  <c r="D80" i="136" s="1"/>
  <c r="I219" i="93"/>
  <c r="D78" i="136" s="1"/>
  <c r="H225" i="93"/>
  <c r="J219" i="93"/>
  <c r="D79" i="136" s="1"/>
  <c r="H228" i="93"/>
  <c r="C45" i="65"/>
  <c r="C38" i="65"/>
  <c r="C47" i="65" s="1"/>
  <c r="I220" i="63"/>
  <c r="J220" i="63"/>
  <c r="C83" i="65" s="1"/>
  <c r="J221" i="63"/>
  <c r="C87" i="65" s="1"/>
  <c r="I221" i="63"/>
  <c r="G228" i="63"/>
  <c r="H219" i="63"/>
  <c r="K220" i="63"/>
  <c r="C84" i="65" s="1"/>
  <c r="I221" i="60"/>
  <c r="J221" i="60"/>
  <c r="C87" i="61" s="1"/>
  <c r="I220" i="60"/>
  <c r="J220" i="60"/>
  <c r="C83" i="61" s="1"/>
  <c r="C45" i="61"/>
  <c r="G228" i="60"/>
  <c r="H219" i="60"/>
  <c r="K219" i="79"/>
  <c r="C80" i="85" s="1"/>
  <c r="H225" i="79"/>
  <c r="I219" i="79"/>
  <c r="C78" i="85" s="1"/>
  <c r="J219" i="79"/>
  <c r="C79" i="85" s="1"/>
  <c r="H228" i="79"/>
  <c r="H230" i="80"/>
  <c r="L221" i="72" l="1"/>
  <c r="C20" i="163"/>
  <c r="E10" i="159" s="1"/>
  <c r="E20" i="159" s="1"/>
  <c r="C95" i="90"/>
  <c r="C96" i="90" s="1"/>
  <c r="C48" i="162"/>
  <c r="C92" i="89"/>
  <c r="C95" i="89" s="1"/>
  <c r="C96" i="89" s="1"/>
  <c r="H230" i="181"/>
  <c r="D10" i="159"/>
  <c r="C24" i="162"/>
  <c r="C38" i="162"/>
  <c r="C54" i="165"/>
  <c r="C32" i="86"/>
  <c r="C33" i="86"/>
  <c r="C24" i="86"/>
  <c r="C25" i="86"/>
  <c r="C44" i="86" s="1"/>
  <c r="C15" i="86"/>
  <c r="C16" i="86"/>
  <c r="C43" i="86" s="1"/>
  <c r="I21" i="159"/>
  <c r="C52" i="167"/>
  <c r="C56" i="167" s="1"/>
  <c r="I28" i="159" s="1"/>
  <c r="D66" i="136"/>
  <c r="C55" i="165"/>
  <c r="D20" i="164"/>
  <c r="F10" i="159" s="1"/>
  <c r="D38" i="88"/>
  <c r="D45" i="88"/>
  <c r="D22" i="164" s="1"/>
  <c r="F14" i="159" s="1"/>
  <c r="D73" i="88"/>
  <c r="D21" i="164"/>
  <c r="F12" i="159" s="1"/>
  <c r="C66" i="136"/>
  <c r="D20" i="166"/>
  <c r="D24" i="166" s="1"/>
  <c r="D74" i="136"/>
  <c r="D48" i="166"/>
  <c r="C55" i="166"/>
  <c r="C54" i="166"/>
  <c r="C74" i="136"/>
  <c r="C47" i="136"/>
  <c r="C48" i="163"/>
  <c r="C74" i="85"/>
  <c r="C66" i="85"/>
  <c r="E24" i="166"/>
  <c r="E38" i="166"/>
  <c r="H21" i="159" s="1"/>
  <c r="C66" i="65"/>
  <c r="G21" i="159"/>
  <c r="G22" i="159" s="1"/>
  <c r="C54" i="164"/>
  <c r="C56" i="164"/>
  <c r="C55" i="164"/>
  <c r="C54" i="170"/>
  <c r="C55" i="170"/>
  <c r="L27" i="159" s="1"/>
  <c r="J220" i="71"/>
  <c r="C83" i="86" s="1"/>
  <c r="K220" i="71"/>
  <c r="C84" i="86" s="1"/>
  <c r="H234" i="71"/>
  <c r="I234" i="71" s="1"/>
  <c r="I221" i="71"/>
  <c r="C86" i="86" s="1"/>
  <c r="K221" i="71"/>
  <c r="C88" i="86" s="1"/>
  <c r="L220" i="72"/>
  <c r="H228" i="72"/>
  <c r="F230" i="72" s="1"/>
  <c r="D93" i="88" s="1"/>
  <c r="H230" i="69"/>
  <c r="H219" i="71"/>
  <c r="G228" i="71"/>
  <c r="C72" i="86" s="1"/>
  <c r="C38" i="61"/>
  <c r="C47" i="61" s="1"/>
  <c r="L219" i="72"/>
  <c r="I228" i="93"/>
  <c r="E230" i="93"/>
  <c r="D92" i="136" s="1"/>
  <c r="G230" i="93"/>
  <c r="D94" i="136" s="1"/>
  <c r="F230" i="93"/>
  <c r="D93" i="136" s="1"/>
  <c r="L219" i="93"/>
  <c r="K219" i="63"/>
  <c r="C80" i="65" s="1"/>
  <c r="H225" i="63"/>
  <c r="J219" i="63"/>
  <c r="C79" i="65" s="1"/>
  <c r="I219" i="63"/>
  <c r="C86" i="65"/>
  <c r="C22" i="161" s="1"/>
  <c r="C14" i="159" s="1"/>
  <c r="L221" i="63"/>
  <c r="C72" i="65"/>
  <c r="H228" i="63"/>
  <c r="C82" i="65"/>
  <c r="C21" i="161" s="1"/>
  <c r="C12" i="159" s="1"/>
  <c r="L220" i="63"/>
  <c r="C82" i="61"/>
  <c r="C21" i="160" s="1"/>
  <c r="B12" i="159" s="1"/>
  <c r="L220" i="60"/>
  <c r="C66" i="61"/>
  <c r="K219" i="60"/>
  <c r="C80" i="61" s="1"/>
  <c r="J219" i="60"/>
  <c r="C79" i="61" s="1"/>
  <c r="I219" i="60"/>
  <c r="H225" i="60"/>
  <c r="C72" i="61"/>
  <c r="H228" i="60"/>
  <c r="C86" i="61"/>
  <c r="C22" i="160" s="1"/>
  <c r="B14" i="159" s="1"/>
  <c r="L221" i="60"/>
  <c r="G230" i="79"/>
  <c r="C94" i="85" s="1"/>
  <c r="I228" i="79"/>
  <c r="E230" i="79"/>
  <c r="C92" i="85" s="1"/>
  <c r="F230" i="79"/>
  <c r="C93" i="85" s="1"/>
  <c r="L219" i="79"/>
  <c r="F20" i="159" l="1"/>
  <c r="C38" i="163"/>
  <c r="C52" i="163" s="1"/>
  <c r="C55" i="163" s="1"/>
  <c r="E27" i="159" s="1"/>
  <c r="C24" i="163"/>
  <c r="C55" i="167"/>
  <c r="I27" i="159" s="1"/>
  <c r="C54" i="167"/>
  <c r="D74" i="88"/>
  <c r="D38" i="166"/>
  <c r="D52" i="166" s="1"/>
  <c r="D56" i="166" s="1"/>
  <c r="D21" i="159"/>
  <c r="C52" i="162"/>
  <c r="C55" i="162" s="1"/>
  <c r="D27" i="159" s="1"/>
  <c r="C73" i="86"/>
  <c r="C38" i="86"/>
  <c r="C47" i="86" s="1"/>
  <c r="C45" i="86"/>
  <c r="C22" i="177" s="1"/>
  <c r="J14" i="159" s="1"/>
  <c r="C21" i="177"/>
  <c r="J12" i="159" s="1"/>
  <c r="C57" i="165"/>
  <c r="D66" i="88"/>
  <c r="D48" i="164"/>
  <c r="D47" i="88"/>
  <c r="D39" i="88"/>
  <c r="D38" i="164"/>
  <c r="D24" i="164"/>
  <c r="C57" i="166"/>
  <c r="D95" i="136"/>
  <c r="D96" i="136" s="1"/>
  <c r="E21" i="159"/>
  <c r="E22" i="159" s="1"/>
  <c r="C95" i="85"/>
  <c r="C96" i="85" s="1"/>
  <c r="E52" i="166"/>
  <c r="G28" i="159"/>
  <c r="C48" i="161"/>
  <c r="C48" i="160"/>
  <c r="G27" i="159"/>
  <c r="D20" i="159"/>
  <c r="I20" i="159"/>
  <c r="C57" i="164"/>
  <c r="G26" i="159"/>
  <c r="L26" i="159"/>
  <c r="L29" i="159" s="1"/>
  <c r="C57" i="170"/>
  <c r="H228" i="71"/>
  <c r="G230" i="71" s="1"/>
  <c r="C94" i="86" s="1"/>
  <c r="L220" i="71"/>
  <c r="L221" i="71"/>
  <c r="G230" i="72"/>
  <c r="D94" i="88" s="1"/>
  <c r="E230" i="72"/>
  <c r="D92" i="88" s="1"/>
  <c r="I228" i="72"/>
  <c r="K219" i="71"/>
  <c r="C80" i="86" s="1"/>
  <c r="J219" i="71"/>
  <c r="C79" i="86" s="1"/>
  <c r="H225" i="71"/>
  <c r="I219" i="71"/>
  <c r="C78" i="86" s="1"/>
  <c r="H230" i="93"/>
  <c r="C78" i="65"/>
  <c r="C20" i="161" s="1"/>
  <c r="L219" i="63"/>
  <c r="G230" i="63"/>
  <c r="C94" i="65" s="1"/>
  <c r="E230" i="63"/>
  <c r="F230" i="63"/>
  <c r="C93" i="65" s="1"/>
  <c r="I228" i="63"/>
  <c r="C73" i="65"/>
  <c r="C74" i="65" s="1"/>
  <c r="C78" i="61"/>
  <c r="C20" i="160" s="1"/>
  <c r="B10" i="159" s="1"/>
  <c r="B20" i="159" s="1"/>
  <c r="L219" i="60"/>
  <c r="C73" i="61"/>
  <c r="C74" i="61" s="1"/>
  <c r="G230" i="60"/>
  <c r="C94" i="61" s="1"/>
  <c r="E230" i="60"/>
  <c r="F230" i="60"/>
  <c r="C93" i="61" s="1"/>
  <c r="I228" i="60"/>
  <c r="H230" i="79"/>
  <c r="C20" i="177" l="1"/>
  <c r="C38" i="177" s="1"/>
  <c r="D52" i="164"/>
  <c r="D54" i="164" s="1"/>
  <c r="F26" i="159" s="1"/>
  <c r="F21" i="159"/>
  <c r="F22" i="159" s="1"/>
  <c r="C57" i="167"/>
  <c r="I26" i="159"/>
  <c r="D55" i="166"/>
  <c r="D54" i="166"/>
  <c r="C56" i="162"/>
  <c r="D28" i="159" s="1"/>
  <c r="C54" i="162"/>
  <c r="D95" i="88"/>
  <c r="D96" i="88" s="1"/>
  <c r="C48" i="177"/>
  <c r="C74" i="86"/>
  <c r="C66" i="86"/>
  <c r="E55" i="166"/>
  <c r="H27" i="159" s="1"/>
  <c r="E54" i="166"/>
  <c r="H26" i="159" s="1"/>
  <c r="E56" i="166"/>
  <c r="H28" i="159" s="1"/>
  <c r="C56" i="163"/>
  <c r="E28" i="159" s="1"/>
  <c r="C54" i="163"/>
  <c r="G29" i="159"/>
  <c r="C10" i="159"/>
  <c r="C20" i="159" s="1"/>
  <c r="C24" i="161"/>
  <c r="C38" i="161"/>
  <c r="C24" i="160"/>
  <c r="C38" i="160"/>
  <c r="B21" i="159" s="1"/>
  <c r="B22" i="159" s="1"/>
  <c r="D22" i="159"/>
  <c r="I228" i="71"/>
  <c r="F230" i="71"/>
  <c r="C93" i="86" s="1"/>
  <c r="I22" i="159"/>
  <c r="E230" i="71"/>
  <c r="C92" i="86" s="1"/>
  <c r="H230" i="72"/>
  <c r="L219" i="71"/>
  <c r="C92" i="65"/>
  <c r="C95" i="65" s="1"/>
  <c r="C96" i="65" s="1"/>
  <c r="H230" i="63"/>
  <c r="C92" i="61"/>
  <c r="C95" i="61" s="1"/>
  <c r="C96" i="61" s="1"/>
  <c r="H230" i="60"/>
  <c r="D57" i="166" l="1"/>
  <c r="D55" i="164"/>
  <c r="F27" i="159" s="1"/>
  <c r="J10" i="159"/>
  <c r="J20" i="159" s="1"/>
  <c r="D56" i="164"/>
  <c r="F28" i="159" s="1"/>
  <c r="C24" i="177"/>
  <c r="C95" i="86"/>
  <c r="C96" i="86" s="1"/>
  <c r="D26" i="159"/>
  <c r="C57" i="162"/>
  <c r="C52" i="177"/>
  <c r="C56" i="177" s="1"/>
  <c r="J28" i="159" s="1"/>
  <c r="J21" i="159"/>
  <c r="E26" i="159"/>
  <c r="E29" i="159" s="1"/>
  <c r="C57" i="163"/>
  <c r="E57" i="166"/>
  <c r="H230" i="71"/>
  <c r="C52" i="160"/>
  <c r="C52" i="161"/>
  <c r="C21" i="159"/>
  <c r="C22" i="159" s="1"/>
  <c r="H20" i="159"/>
  <c r="F29" i="159" l="1"/>
  <c r="J22" i="159"/>
  <c r="D57" i="164"/>
  <c r="C54" i="177"/>
  <c r="J26" i="159" s="1"/>
  <c r="C55" i="177"/>
  <c r="J27" i="159" s="1"/>
  <c r="C56" i="161"/>
  <c r="C28" i="159" s="1"/>
  <c r="C55" i="161"/>
  <c r="C27" i="159" s="1"/>
  <c r="C54" i="161"/>
  <c r="C56" i="160"/>
  <c r="B28" i="159" s="1"/>
  <c r="C54" i="160"/>
  <c r="B26" i="159" s="1"/>
  <c r="C55" i="160"/>
  <c r="B27" i="159" s="1"/>
  <c r="H22" i="159"/>
  <c r="I29" i="159"/>
  <c r="C57" i="177" l="1"/>
  <c r="J29" i="159"/>
  <c r="B29" i="159"/>
  <c r="D29" i="159"/>
  <c r="C57" i="160"/>
  <c r="C26" i="159"/>
  <c r="C29" i="159" s="1"/>
  <c r="C57" i="161"/>
  <c r="H29" i="15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14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4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4" authorId="0" shapeId="0" xr:uid="{00000000-0006-0000-15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16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7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7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7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8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8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8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9E5250D2-1511-4923-9BFE-AD86A122E714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3C22535F-5487-4A84-9821-AA79615E013C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A8A6B7DE-68D6-41E5-AF75-949C85C26787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9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9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9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B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B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B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A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7" authorId="0" shapeId="0" xr:uid="{1862C914-4A76-4EA1-960C-4939343AD7B2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A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D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D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D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00000000-0006-0000-1C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1C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00000000-0006-0000-1C00-000003000000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61A6F40F-12D0-4803-AAB9-90ABF799AB43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51B00B03-308D-4062-AE44-181234F29047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A808FAF1-D87B-4631-9BCA-F28EA6454CA4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  <author>haguero</author>
  </authors>
  <commentList>
    <comment ref="C15" authorId="0" shapeId="0" xr:uid="{70343B0F-1E4B-4CCA-BC3A-88662327D507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E90E97C3-EDE4-42D9-94FE-0D54A86A91F2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  <comment ref="C53" authorId="1" shapeId="0" xr:uid="{28CD0F56-8B8B-4369-B470-30E6B9671C28}">
      <text>
        <r>
          <rPr>
            <b/>
            <sz val="8"/>
            <color indexed="81"/>
            <rFont val="Tahoma"/>
            <family val="2"/>
          </rPr>
          <t>haguero:</t>
        </r>
        <r>
          <rPr>
            <sz val="8"/>
            <color indexed="81"/>
            <rFont val="Tahoma"/>
            <family val="2"/>
          </rPr>
          <t xml:space="preserve">
Item agregado po rHAV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tc={10EB0503-1BA3-4A9E-A4A4-44CFA4B67CE3}</author>
    <author>gverdejo</author>
  </authors>
  <commentList>
    <comment ref="H14" authorId="0" shapeId="0" xr:uid="{10EB0503-1BA3-4A9E-A4A4-44CFA4B67CE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Cotización Considera CIF Punta Arenas. No se considera este recargo para este caso</t>
      </text>
    </comment>
    <comment ref="C15" authorId="1" shapeId="0" xr:uid="{00000000-0006-0000-1F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1" shapeId="0" xr:uid="{00000000-0006-0000-1F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tc={DD0D5299-4EFC-406E-B88D-16EF311169BE}</author>
    <author>gverdejo</author>
  </authors>
  <commentList>
    <comment ref="H14" authorId="0" shapeId="0" xr:uid="{DD0D5299-4EFC-406E-B88D-16EF311169B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Cotización Considera CIF Punta Arenas. No se considera este recargo para este caso</t>
      </text>
    </comment>
    <comment ref="C15" authorId="1" shapeId="0" xr:uid="{00000000-0006-0000-20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1" shapeId="0" xr:uid="{00000000-0006-0000-20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9712865E-408C-43C0-9D44-83226C7398D9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66F9E2DF-6CB3-43D9-8F80-3FDDFDFAB8DB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3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3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2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2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4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4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7A4F3232-5BFA-4198-B57D-4B38576F0E1B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763B224B-C79A-4766-943E-EA79A845E3E3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2759F3E-A3AD-4FAD-A114-CB9C1176E8FF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1DB2B7CF-6283-4677-A82D-CC28CCAFF29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9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9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B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B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D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D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00000000-0006-0000-2A00-000001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00000000-0006-0000-2A00-000002000000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EE12E26B-FC7C-4C77-8240-2938BA006422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982532CB-3F8C-407D-A949-7C5B511D11FC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gverdejo</author>
  </authors>
  <commentList>
    <comment ref="C15" authorId="0" shapeId="0" xr:uid="{21B5EB47-B8C3-4407-BFAF-1EC314F14146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Eliminar</t>
        </r>
      </text>
    </comment>
    <comment ref="C25" authorId="0" shapeId="0" xr:uid="{ACCE2B96-F6AF-4055-8198-F90933A9350F}">
      <text>
        <r>
          <rPr>
            <b/>
            <sz val="8"/>
            <color indexed="81"/>
            <rFont val="Tahoma"/>
            <family val="2"/>
          </rPr>
          <t>gverdejo:</t>
        </r>
        <r>
          <rPr>
            <sz val="8"/>
            <color indexed="81"/>
            <rFont val="Tahoma"/>
            <family val="2"/>
          </rPr>
          <t xml:space="preserve">
Se agregó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haguero</author>
  </authors>
  <commentList>
    <comment ref="G3" authorId="0" shapeId="0" xr:uid="{00000000-0006-0000-3800-000001000000}">
      <text>
        <r>
          <rPr>
            <b/>
            <sz val="9"/>
            <color indexed="81"/>
            <rFont val="Tahoma"/>
            <family val="2"/>
          </rPr>
          <t>haguero:</t>
        </r>
        <r>
          <rPr>
            <sz val="9"/>
            <color indexed="81"/>
            <rFont val="Tahoma"/>
            <family val="2"/>
          </rPr>
          <t xml:space="preserve">
No Modificar</t>
        </r>
      </text>
    </comment>
  </commentList>
</comments>
</file>

<file path=xl/sharedStrings.xml><?xml version="1.0" encoding="utf-8"?>
<sst xmlns="http://schemas.openxmlformats.org/spreadsheetml/2006/main" count="15298" uniqueCount="901">
  <si>
    <t>Nombre hoja</t>
  </si>
  <si>
    <t>Breve explicación</t>
  </si>
  <si>
    <t>Fuente de información</t>
  </si>
  <si>
    <t>Registro Index Semestral</t>
  </si>
  <si>
    <t>Hoja con el objeto de dejar registro de los parametros de las indexaciones</t>
  </si>
  <si>
    <t>N/A</t>
  </si>
  <si>
    <t>Glosario</t>
  </si>
  <si>
    <t>Definiciones de Terminos</t>
  </si>
  <si>
    <t>Indexadores</t>
  </si>
  <si>
    <t>Contine los valores de los indexadores</t>
  </si>
  <si>
    <t>Según se indica en instructivo</t>
  </si>
  <si>
    <t>Parámetros</t>
  </si>
  <si>
    <t>Contiene parámetros de la tasa de descuento y el MRT</t>
  </si>
  <si>
    <t>LGSE</t>
  </si>
  <si>
    <t>RESUMEN</t>
  </si>
  <si>
    <t>Resumen  General</t>
  </si>
  <si>
    <t>R ACT  X MW_ MT  Y</t>
  </si>
  <si>
    <t xml:space="preserve">Resumen  Indexado para cada  potencia X MW y tecnloigia considerada Y </t>
  </si>
  <si>
    <t>Resumen X MW_ MT  Y</t>
  </si>
  <si>
    <t xml:space="preserve">Resumen  para cada  potencia X MW y tecnloigia considerada Y </t>
  </si>
  <si>
    <t>Recargos</t>
  </si>
  <si>
    <t>Recargos considerados en Gastos Generales</t>
  </si>
  <si>
    <t>BIENES DE CAPITAL TG</t>
  </si>
  <si>
    <t>Defincion de Bienes de Capital para cada partida TG</t>
  </si>
  <si>
    <t>BIENES DE CAPITAL MG</t>
  </si>
  <si>
    <t>Defincion de Bienes de Capital para cada partida MG</t>
  </si>
  <si>
    <t>ASIGNACION INDEX</t>
  </si>
  <si>
    <t>Asignacion de indexadores a cada partida, para todos los casos</t>
  </si>
  <si>
    <t xml:space="preserve"> Y X MW- Subestacion </t>
  </si>
  <si>
    <t>Calulo Costo de Inversion , Caso X  MW,  Tecnolgia Y (MG o TG) , conexión  en media tension  para cada Subestacion Considerada</t>
  </si>
  <si>
    <t xml:space="preserve"> Y X MW- BASE</t>
  </si>
  <si>
    <t>Caso Base X MW Tecnolofia Y (MG o TG) , estimacion de obras y precios unitarios</t>
  </si>
  <si>
    <t>BD Consultor</t>
  </si>
  <si>
    <t>Datos de cotizaciones recibidads para TG</t>
  </si>
  <si>
    <t>Cotizaciones; BD Consultor</t>
  </si>
  <si>
    <t>Costo MG - GAS</t>
  </si>
  <si>
    <t>Datos de cotizaciones recibidads para MG con combustible Gas</t>
  </si>
  <si>
    <t>Costo MG - Diesel</t>
  </si>
  <si>
    <t>Datos de cotizaciones recibidads para MG con combustible Diesel</t>
  </si>
  <si>
    <t>Resumen CF</t>
  </si>
  <si>
    <t>Resumen Costos Fijos</t>
  </si>
  <si>
    <t>Costos Fijos Personal  TG</t>
  </si>
  <si>
    <t>CF Op. MG SSMM</t>
  </si>
  <si>
    <t>Costos Fijos Personal  MG</t>
  </si>
  <si>
    <t>CF - Costo Capital DO</t>
  </si>
  <si>
    <t>Costo Capital Petroleo Diesel Alamacenado</t>
  </si>
  <si>
    <t>BD Consultor ; IRENA</t>
  </si>
  <si>
    <t>CF Costos de Repuestos</t>
  </si>
  <si>
    <t>Costo Repuestos</t>
  </si>
  <si>
    <t xml:space="preserve">CF. OP SSEE y L MT </t>
  </si>
  <si>
    <t>Costos Fijos Subestacion y Linea</t>
  </si>
  <si>
    <t xml:space="preserve">BD Consultor </t>
  </si>
  <si>
    <t>CF - Consumos en Vacio Unidad</t>
  </si>
  <si>
    <t>Costos Fijos Consumos en vacio</t>
  </si>
  <si>
    <t>Potencia en Sitio TG</t>
  </si>
  <si>
    <t>Estimacion de Potencia en Sitio TG</t>
  </si>
  <si>
    <t>Potencia en Sitio MG</t>
  </si>
  <si>
    <t>Tabla de Precios ENAP</t>
  </si>
  <si>
    <t>Datos Precio Diesel</t>
  </si>
  <si>
    <t>Perdidas</t>
  </si>
  <si>
    <t>Estimacion de Perdidas</t>
  </si>
  <si>
    <t>Costo Gasoducto</t>
  </si>
  <si>
    <t>Estimacion Costo Gasoducto</t>
  </si>
  <si>
    <t>Cond Anormal</t>
  </si>
  <si>
    <t>Estimacion Factores correcion condcion anormal en relacion a altura geografica</t>
  </si>
  <si>
    <t>Factor Mano Obra</t>
  </si>
  <si>
    <t xml:space="preserve">Factor de correcion por mano de obra según region </t>
  </si>
  <si>
    <t>SIL MINTRAB</t>
  </si>
  <si>
    <t>Indices Base</t>
  </si>
  <si>
    <t>Indicadores para calculo base</t>
  </si>
  <si>
    <t>SII; BCENTRAL</t>
  </si>
  <si>
    <t>Transporte Local</t>
  </si>
  <si>
    <t xml:space="preserve">Estimacion costos transporte </t>
  </si>
  <si>
    <t xml:space="preserve">Abreviación </t>
  </si>
  <si>
    <t xml:space="preserve">Definición </t>
  </si>
  <si>
    <t>CONV.IN-OUT.70</t>
  </si>
  <si>
    <t>Subestación Salida Convencional  Caso 70 MW</t>
  </si>
  <si>
    <t>CONV.IN-OUT.150</t>
  </si>
  <si>
    <t>Subestación Salida Convencional  Caso 150 MW</t>
  </si>
  <si>
    <t>CONV.IN-OUT.300</t>
  </si>
  <si>
    <t>Subestación Salida Convencional  Caso 300 MW</t>
  </si>
  <si>
    <t>CONV.BS</t>
  </si>
  <si>
    <t>Paño Subestación  - Configuración Barra Simple</t>
  </si>
  <si>
    <t>CONV.BSyT</t>
  </si>
  <si>
    <t>Paño Subestación  - Configuración Barra Simple y Transferencia</t>
  </si>
  <si>
    <t>CONV.DB</t>
  </si>
  <si>
    <t>Paño Subestación  - Configuración Doble Barra</t>
  </si>
  <si>
    <t>CONV.DByT</t>
  </si>
  <si>
    <t>Paño Subestación  - Configuración Doble Barra  y Transferencia</t>
  </si>
  <si>
    <t>CONV.IyM</t>
  </si>
  <si>
    <t>Paño Subestación  - Configuración  Interruptor u Medio</t>
  </si>
  <si>
    <t>GIS</t>
  </si>
  <si>
    <t>Paño Subestación  - GIS (Gas Insulated Substation)</t>
  </si>
  <si>
    <t>FRC</t>
  </si>
  <si>
    <t>Factor de Recuperacion de Capital</t>
  </si>
  <si>
    <t>BESS</t>
  </si>
  <si>
    <t>Battery Energy Storage Sysyem</t>
  </si>
  <si>
    <t xml:space="preserve">PSFV </t>
  </si>
  <si>
    <t>Parque Solar Fotovoltaico</t>
  </si>
  <si>
    <t>PE</t>
  </si>
  <si>
    <t>Parque Eolico</t>
  </si>
  <si>
    <t>TG</t>
  </si>
  <si>
    <t>Turbina a Gas</t>
  </si>
  <si>
    <t>SEN</t>
  </si>
  <si>
    <t>Sistema Electrico Nacional</t>
  </si>
  <si>
    <t>SSMM</t>
  </si>
  <si>
    <t>Sistemas Medianos</t>
  </si>
  <si>
    <t>Central Generadora</t>
  </si>
  <si>
    <t xml:space="preserve">Subestación </t>
  </si>
  <si>
    <t>Linea de Transmisión</t>
  </si>
  <si>
    <t>Valor</t>
  </si>
  <si>
    <t>Tasa Anual</t>
  </si>
  <si>
    <t>Tasa Mensual</t>
  </si>
  <si>
    <t>Vida Util - años</t>
  </si>
  <si>
    <t>Vida Util - meses</t>
  </si>
  <si>
    <t>Margen de Reserva Teorica</t>
  </si>
  <si>
    <t>Costo Financiero</t>
  </si>
  <si>
    <t>Data Fijacion</t>
  </si>
  <si>
    <t>Fecha Fijacion</t>
  </si>
  <si>
    <t>Sitio</t>
  </si>
  <si>
    <t>Tecnologia</t>
  </si>
  <si>
    <t>Potencia</t>
  </si>
  <si>
    <t>Combustible</t>
  </si>
  <si>
    <t>Precios de Potencia</t>
  </si>
  <si>
    <t>CTG[US$/kW]</t>
  </si>
  <si>
    <t>FRCTG[-]</t>
  </si>
  <si>
    <t>CSE[US$/kW]</t>
  </si>
  <si>
    <t>FRCSE[-]</t>
  </si>
  <si>
    <t>CLT[US$/kW]</t>
  </si>
  <si>
    <t>FRCLT[-]</t>
  </si>
  <si>
    <t>CF[-]</t>
  </si>
  <si>
    <t>Cfijo[US$/kW]</t>
  </si>
  <si>
    <t>1 + MRT [-]</t>
  </si>
  <si>
    <t>1+FP [-]</t>
  </si>
  <si>
    <t>Pbpot[US$/kW/mes]</t>
  </si>
  <si>
    <t>Coef. Index. PP</t>
  </si>
  <si>
    <t>COEF 1 (PPI Turb o motor)</t>
  </si>
  <si>
    <t>COEF 2 (PPI)</t>
  </si>
  <si>
    <t>COEF 3 (IPC)</t>
  </si>
  <si>
    <t>Fijacion Tarifaria en Curso</t>
  </si>
  <si>
    <t>Fecha</t>
  </si>
  <si>
    <t>Resumen Precio Basico de Potencia</t>
  </si>
  <si>
    <t>PUERTO NATALES</t>
  </si>
  <si>
    <t>TRES PUENTES</t>
  </si>
  <si>
    <t>PUERTO CISNES</t>
  </si>
  <si>
    <t>PUERTO WILLIAMS</t>
  </si>
  <si>
    <t>CHACABUCO</t>
  </si>
  <si>
    <t>HORNOPIREN</t>
  </si>
  <si>
    <t>PALENA</t>
  </si>
  <si>
    <t>PORVENIR</t>
  </si>
  <si>
    <t>15 MW</t>
  </si>
  <si>
    <t>0,3 MW</t>
  </si>
  <si>
    <t>0,4 MW</t>
  </si>
  <si>
    <t>0,8 MW</t>
  </si>
  <si>
    <t>0,9 MW</t>
  </si>
  <si>
    <t>1 MW</t>
  </si>
  <si>
    <t>1,8 MW</t>
  </si>
  <si>
    <t>3 MW</t>
  </si>
  <si>
    <t>DUAL</t>
  </si>
  <si>
    <t>Diesel</t>
  </si>
  <si>
    <t>GN</t>
  </si>
  <si>
    <t>MG</t>
  </si>
  <si>
    <t>CTG/CMG[US$/kW]</t>
  </si>
  <si>
    <t>Pbpot-Check</t>
  </si>
  <si>
    <t>Check</t>
  </si>
  <si>
    <t>Indicador</t>
  </si>
  <si>
    <t>Coeficientes de Formula de Indexacion del Precio Basico de Potencia</t>
  </si>
  <si>
    <t>PPI turb/motor</t>
  </si>
  <si>
    <t>PPI</t>
  </si>
  <si>
    <t>IPC</t>
  </si>
  <si>
    <t>Mes</t>
  </si>
  <si>
    <t>PPI Turb</t>
  </si>
  <si>
    <t>PPI Ac</t>
  </si>
  <si>
    <t>PPI Sw</t>
  </si>
  <si>
    <t>PPI Al</t>
  </si>
  <si>
    <t>CU</t>
  </si>
  <si>
    <t>IPC (Base 2023)</t>
  </si>
  <si>
    <t>Dolar</t>
  </si>
  <si>
    <t>PPI motor</t>
  </si>
  <si>
    <t>Retraso Indexadores Por Disponiblidad de Informacion (meses)</t>
  </si>
  <si>
    <t>Dólar</t>
  </si>
  <si>
    <t>N/A: Indexador No conisderando en formula de indexacion</t>
  </si>
  <si>
    <t>INDEXACION SEMESTRAL -INDEXACION PRECIO POTENCIA ENTRE FIJACIONES</t>
  </si>
  <si>
    <t>Fijacion Tarifaria</t>
  </si>
  <si>
    <t>Indices Fijacion Tarifaria en Curso</t>
  </si>
  <si>
    <t>Variacion Indices</t>
  </si>
  <si>
    <t>Parametros</t>
  </si>
  <si>
    <t>FRC CT</t>
  </si>
  <si>
    <t>FRC SE</t>
  </si>
  <si>
    <t>FRC LT</t>
  </si>
  <si>
    <t>1 + MRT</t>
  </si>
  <si>
    <t>CF</t>
  </si>
  <si>
    <t>INDEXACION SEMESTRAL</t>
  </si>
  <si>
    <t>Potencia Neta en Sitio</t>
  </si>
  <si>
    <t>Gas Natural</t>
  </si>
  <si>
    <t xml:space="preserve">COSTO UNITARIO CENTRAL GENERADORA (US$/KW) </t>
  </si>
  <si>
    <t xml:space="preserve">COSTO UNITARIO SUBESTACIONES (US$/KW) </t>
  </si>
  <si>
    <t xml:space="preserve">COSTO UNITARIO LINEA TRANSMISION (US$/KW) </t>
  </si>
  <si>
    <t xml:space="preserve">COSTO UNITARIO UNIDAD DE PUNTA (US$/KW) </t>
  </si>
  <si>
    <t>CALCULO PRECIO POTENCIA ACTUALIZADO</t>
  </si>
  <si>
    <t>Perdidas kW</t>
  </si>
  <si>
    <t>CF US</t>
  </si>
  <si>
    <t>CF Unitarios US/kw-mes</t>
  </si>
  <si>
    <t>Factor de Perdidas</t>
  </si>
  <si>
    <t>PP US/kw-mes</t>
  </si>
  <si>
    <t>INDEXACION PRECIO POTENCIA ENTRE FIJACIONES SEMESTRALES</t>
  </si>
  <si>
    <t>COSTOS POR INDEXADOR - TOTAL PROYECTO - ACTUALIZADO</t>
  </si>
  <si>
    <t>Total</t>
  </si>
  <si>
    <t>COEFICIENTES INDEXACION PRECIO POTENCIA ENTRE FIJACIONES</t>
  </si>
  <si>
    <t>PROPORCION COSTOS DE INVERSION EN PRECIO POTENCIA -DIESEL</t>
  </si>
  <si>
    <t>PPI Motor</t>
  </si>
  <si>
    <t>TEHUELCHE</t>
  </si>
  <si>
    <t>CHILE CHICO (GENERAL CARRERA</t>
  </si>
  <si>
    <t>COCHAMO</t>
  </si>
  <si>
    <t>Puerto natales</t>
  </si>
  <si>
    <t>ITEM</t>
  </si>
  <si>
    <t>DESCRIPCION</t>
  </si>
  <si>
    <t>CENTRAL GENERADORA</t>
  </si>
  <si>
    <t>1.1</t>
  </si>
  <si>
    <t>SUMINISTRO EQUIPOS</t>
  </si>
  <si>
    <t>1.1.1</t>
  </si>
  <si>
    <t>EQUIPAMIENTO GENERACION</t>
  </si>
  <si>
    <t>1.1.2</t>
  </si>
  <si>
    <t>RED SUMINISTRO PETROLEO</t>
  </si>
  <si>
    <t>1.1.3</t>
  </si>
  <si>
    <t xml:space="preserve">SUMINISTRO DE GAS </t>
  </si>
  <si>
    <t>1.1.3.1</t>
  </si>
  <si>
    <t>GASODUCTO</t>
  </si>
  <si>
    <t>1.1.4</t>
  </si>
  <si>
    <t>RED SUMINISTRO AGUA</t>
  </si>
  <si>
    <t>1.1.5</t>
  </si>
  <si>
    <t>SISTEMA DE AIRE COMPRIMIDO</t>
  </si>
  <si>
    <t>1.1.6</t>
  </si>
  <si>
    <t>SISTEMAS ELECTRICOS AUXLIARES</t>
  </si>
  <si>
    <t>1.2</t>
  </si>
  <si>
    <t>OBRAS CIVILES Y MONTAJE</t>
  </si>
  <si>
    <t>1.2.1.</t>
  </si>
  <si>
    <t>INFRAESTRUCTURA CENTRAL</t>
  </si>
  <si>
    <t>1.2.2</t>
  </si>
  <si>
    <t>CONSTRUCCION Y MONTAJE</t>
  </si>
  <si>
    <t>1.3</t>
  </si>
  <si>
    <t>INGENIERIA</t>
  </si>
  <si>
    <t>1.4</t>
  </si>
  <si>
    <t>PRORRATA GASTOS GENERALES-CENTRAL GENERADORA</t>
  </si>
  <si>
    <t>SUBTOTAL CENTRAL GENERADORA - DUAL</t>
  </si>
  <si>
    <t>SUBESTACIONES</t>
  </si>
  <si>
    <t>2.1</t>
  </si>
  <si>
    <t>EQUIPAMIENTO SUBESTACION</t>
  </si>
  <si>
    <t>2.2</t>
  </si>
  <si>
    <t>OBRAS CIVILES Y MONTAJE SSEE</t>
  </si>
  <si>
    <t>2.2.1</t>
  </si>
  <si>
    <t>INFRAESTRUCTURA SSEE</t>
  </si>
  <si>
    <t>2.2.2</t>
  </si>
  <si>
    <t>CONSTRUCCION Y MONTAJE SSEE</t>
  </si>
  <si>
    <t>2.3</t>
  </si>
  <si>
    <t>2.4</t>
  </si>
  <si>
    <t>PRORRATA GASTOS GENERALES-SUBESTACIONES</t>
  </si>
  <si>
    <t>SUBTOTAL SUBESTACIONES  (CASO DUAL)</t>
  </si>
  <si>
    <t>LINEA CONEXION MT</t>
  </si>
  <si>
    <t>3.1</t>
  </si>
  <si>
    <t xml:space="preserve">SUMINISTRO </t>
  </si>
  <si>
    <t>3.2</t>
  </si>
  <si>
    <t>OBRAS CIVILES Y MONTAJE LINEA DE TRANSMISION</t>
  </si>
  <si>
    <t>3.2.1.</t>
  </si>
  <si>
    <t>INFRAESTRUCTURA LINEA</t>
  </si>
  <si>
    <t>3.2.2</t>
  </si>
  <si>
    <t>CONSTRUCCION Y MONTAJE LINEA DE TRANSMISION</t>
  </si>
  <si>
    <t>3.3</t>
  </si>
  <si>
    <t>3.4</t>
  </si>
  <si>
    <t>PRORRATA GASTOS GENERALES-LINEA DE TRANSMISION</t>
  </si>
  <si>
    <t>SUBTOTAL LINEA DE TRANSMISION (CASO DUAL)</t>
  </si>
  <si>
    <t>GASTOS GENERALES PROPIETARIO</t>
  </si>
  <si>
    <t>SUBTOTAL GASTOS GENERALES - DUAL (CALCULO INTERNO PARA PRORRATAS)</t>
  </si>
  <si>
    <t>TOTAL CENTRAL GENERADORA - DUAL [US$]</t>
  </si>
  <si>
    <t>Id</t>
  </si>
  <si>
    <t>Puerto Natales</t>
  </si>
  <si>
    <t>COSTO UNITARIO SUBESTACIONES (US$/KW)</t>
  </si>
  <si>
    <t>COSTO UNITARIO LINEA TRANSMISION (US$/KW)</t>
  </si>
  <si>
    <t>CALCULO PRECIO BASICO POTENCIA DE PUNTA</t>
  </si>
  <si>
    <t>Costos Fijos US$</t>
  </si>
  <si>
    <t>Costos Fijos Unitarios US$/kW-mes</t>
  </si>
  <si>
    <t>Precio Basico Potencia de Punta US$/kW-mes</t>
  </si>
  <si>
    <t>COSTOS POR INDEXADOR - TOTAL PROYECTO - BASE</t>
  </si>
  <si>
    <t>PPIturbinas</t>
  </si>
  <si>
    <t>COEFICIENTES INDEXACION COSTO DE DESARROLLO</t>
  </si>
  <si>
    <t>CENTRAL</t>
  </si>
  <si>
    <t>SS/EE</t>
  </si>
  <si>
    <t>LAT</t>
  </si>
  <si>
    <t>COEFICIENTES POR INDEXADOR - TOTAL PROYECTO - BASE</t>
  </si>
  <si>
    <t>GASTOS GENERALES PROPIETARIO (CALCULO INTERNO PARA PRORRATAS</t>
  </si>
  <si>
    <t>SUBTOTAL GASTOS GENERALES - DUAL</t>
  </si>
  <si>
    <t>Tres puentes</t>
  </si>
  <si>
    <t xml:space="preserve">SUBTOTAL CENTRAL GENERADORA </t>
  </si>
  <si>
    <t xml:space="preserve">SUBTOTAL SUBESTACIONES  </t>
  </si>
  <si>
    <t xml:space="preserve">SUBTOTAL LINEA DE TRANSMISION </t>
  </si>
  <si>
    <t>GASTOS GENERALES PROPIETARIO (CALCULO INTERNO PARA PRORRATAS)</t>
  </si>
  <si>
    <t xml:space="preserve">SUBTOTAL GASTOS GENERALES </t>
  </si>
  <si>
    <t xml:space="preserve">TOTAL CENTRAL GENERADORA [US$] </t>
  </si>
  <si>
    <t>Puerto  Cisnes</t>
  </si>
  <si>
    <t>Puerto Williams</t>
  </si>
  <si>
    <t>Chacabuco</t>
  </si>
  <si>
    <t>Tehuelche</t>
  </si>
  <si>
    <t>Hornopiren</t>
  </si>
  <si>
    <t>CHILE CHICO</t>
  </si>
  <si>
    <t>Cochamo</t>
  </si>
  <si>
    <t>Chile Chico</t>
  </si>
  <si>
    <t>Palena</t>
  </si>
  <si>
    <t>Porvenir</t>
  </si>
  <si>
    <t>Tres Puentes</t>
  </si>
  <si>
    <t>CENTRAL DE PUNTA - BIENES DE CAPITAL</t>
  </si>
  <si>
    <t xml:space="preserve">    UNIDAD</t>
  </si>
  <si>
    <t>BIEN DE CAPITAL</t>
  </si>
  <si>
    <t>TASA ARANCELARIA</t>
  </si>
  <si>
    <t>ITEM ARANCELARIO</t>
  </si>
  <si>
    <t>1.0</t>
  </si>
  <si>
    <t>1.1.</t>
  </si>
  <si>
    <t>SUMINISTRO DE EQUIPOS</t>
  </si>
  <si>
    <t xml:space="preserve">Turbina a gas y Generador </t>
  </si>
  <si>
    <t>gl</t>
  </si>
  <si>
    <t>Si</t>
  </si>
  <si>
    <t>Partidor "black start"</t>
  </si>
  <si>
    <t>SUBTOTAL SUMINISTRO EQUIPAMIENTO  GENERACION</t>
  </si>
  <si>
    <t>Estanque (145 m3)</t>
  </si>
  <si>
    <t>cu</t>
  </si>
  <si>
    <t>Nacional</t>
  </si>
  <si>
    <t>Instrumentación</t>
  </si>
  <si>
    <t>Válvulas</t>
  </si>
  <si>
    <t>Bombas de Impulsión</t>
  </si>
  <si>
    <t>Bombas de recepción</t>
  </si>
  <si>
    <t>SUBTOTAL SUMINISTRO EQUIPOS PETROLEO</t>
  </si>
  <si>
    <t>Gasoducto</t>
  </si>
  <si>
    <t>Tuberias 4" de diámetro</t>
  </si>
  <si>
    <t>km</t>
  </si>
  <si>
    <t>73041100 y Otros</t>
  </si>
  <si>
    <t>Estaciones de Válvulas y Compresor</t>
  </si>
  <si>
    <t>84812010 y Otros</t>
  </si>
  <si>
    <t>1.1.3.2</t>
  </si>
  <si>
    <t>Estación regasificadora de GNL (PSR)</t>
  </si>
  <si>
    <t>Accesorios</t>
  </si>
  <si>
    <t>SUBTOTAL SUMINISTRO EQUIPOS GAS</t>
  </si>
  <si>
    <t>Estanque agua contraincendio</t>
  </si>
  <si>
    <t>Sistema Contraincendio</t>
  </si>
  <si>
    <t>SUBTOTAL SUMINISTRO EQUIPOS AGUA</t>
  </si>
  <si>
    <t>Compresores</t>
  </si>
  <si>
    <t>No</t>
  </si>
  <si>
    <t>Acumulador</t>
  </si>
  <si>
    <t>SUBTOTAL SISTEMA DE AIRE COMPRIMIDO</t>
  </si>
  <si>
    <t>Cable de Poder/ Ducto de Barras</t>
  </si>
  <si>
    <t>m</t>
  </si>
  <si>
    <t>Transformadores SS/AA</t>
  </si>
  <si>
    <t>Interruptor de Generador</t>
  </si>
  <si>
    <t>Celdas Distribcucion BT y CCM</t>
  </si>
  <si>
    <t>Sistema Corriente Continua</t>
  </si>
  <si>
    <t>Cables de Fuerza, Control e Intrumentacion</t>
  </si>
  <si>
    <t xml:space="preserve">Sistema de Control </t>
  </si>
  <si>
    <t>SUBTOTAL SISTEMAS ELECTRICOS AUXLIARES</t>
  </si>
  <si>
    <t>1.2.1</t>
  </si>
  <si>
    <t>Terreno (XX*XX m2)</t>
  </si>
  <si>
    <t>m2</t>
  </si>
  <si>
    <t>Instalaciones de faena</t>
  </si>
  <si>
    <t>Caminos, urbanización y cierros</t>
  </si>
  <si>
    <t>Movimientos de Tierra masivos</t>
  </si>
  <si>
    <t>Alumbrado Exterior</t>
  </si>
  <si>
    <t>SUBTOTAL INFRAESTRUCTURA</t>
  </si>
  <si>
    <t xml:space="preserve">Infraestructura y fundaciones turbina </t>
  </si>
  <si>
    <t>Planta Desmineralizadora</t>
  </si>
  <si>
    <t>Sistema de combustible líquido</t>
  </si>
  <si>
    <t xml:space="preserve">Edificios de administración, eléctrico, sala de control y edificios varios </t>
  </si>
  <si>
    <t xml:space="preserve">Sala de compresores </t>
  </si>
  <si>
    <t>Sistema contraincendio</t>
  </si>
  <si>
    <t>Sistema de suministro de gas</t>
  </si>
  <si>
    <t>Sistema abatimiento emisiones</t>
  </si>
  <si>
    <t>Instrumentación e instalaciones electricas</t>
  </si>
  <si>
    <t>Protección Catódica</t>
  </si>
  <si>
    <t>Pinturas</t>
  </si>
  <si>
    <t>Montaje grua portal, tecles, monorieles y elevador</t>
  </si>
  <si>
    <t>Servicios de ingeniería asociados a la construcción</t>
  </si>
  <si>
    <t>Servicios de carga, transporte y descarga</t>
  </si>
  <si>
    <t>Tuberías; válvulas; fittings, soportes y colgadores</t>
  </si>
  <si>
    <t>SUBTOTAL  CONSTRUCCION Y MONTAJE</t>
  </si>
  <si>
    <t>INGENIERÍA</t>
  </si>
  <si>
    <t>Diseños de Ingeniería Central</t>
  </si>
  <si>
    <t>SUBTOTAL INGENIERÍA CENTRAL</t>
  </si>
  <si>
    <t>SUBTOTAL CENTRAL GENERADORA</t>
  </si>
  <si>
    <t xml:space="preserve">SUB-ESTACIONES </t>
  </si>
  <si>
    <t>EQUIPAMIEMTO SUB-ESTACION DE SALIDA</t>
  </si>
  <si>
    <t>Desconectador Cuchilla</t>
  </si>
  <si>
    <t>c/u</t>
  </si>
  <si>
    <t>Desconectador Fusible</t>
  </si>
  <si>
    <t>Transformador de poder 11 kV/MT</t>
  </si>
  <si>
    <t>SUBTOTAL SUBESTACION DE SALIDA</t>
  </si>
  <si>
    <t xml:space="preserve">EQUIPAMIENTOSUBESTACION ENLACE </t>
  </si>
  <si>
    <t>Celdas MT</t>
  </si>
  <si>
    <t>SUBTOTAL SUBESTACION</t>
  </si>
  <si>
    <t>2.3.1</t>
  </si>
  <si>
    <t>Terreno SSEE ( x*x m2)</t>
  </si>
  <si>
    <t>SUBTOTAL INFRAESTRUCTURA SSEE</t>
  </si>
  <si>
    <t>2.3.2</t>
  </si>
  <si>
    <t>Malla de puesta a Tierra</t>
  </si>
  <si>
    <t>Conexionado Primario</t>
  </si>
  <si>
    <t>Canalizaciones</t>
  </si>
  <si>
    <t>Montaje Equipos</t>
  </si>
  <si>
    <t xml:space="preserve">Estructuras </t>
  </si>
  <si>
    <t>Ton</t>
  </si>
  <si>
    <t>Fundaciones</t>
  </si>
  <si>
    <t>m3</t>
  </si>
  <si>
    <t>Diseños de Ingeniería  Subestaciones</t>
  </si>
  <si>
    <t>GL</t>
  </si>
  <si>
    <t>SUBTOTAL INGENIERÍA SUBESTACIONES</t>
  </si>
  <si>
    <t>SUBTOTAL SUBESTACIONES</t>
  </si>
  <si>
    <t>LINEA DE CONEXION MT</t>
  </si>
  <si>
    <t>SUMINISTRO</t>
  </si>
  <si>
    <t>Cond. Cable Aislado MT</t>
  </si>
  <si>
    <t>Mufas para Cable Aislado MT</t>
  </si>
  <si>
    <t>SUBTOTAL SUMINISTRO</t>
  </si>
  <si>
    <t>OBRAS CIVILES Y MONTAJE LINEA DE TRANSMISION MT</t>
  </si>
  <si>
    <t>3.2.1</t>
  </si>
  <si>
    <t>Terreno LA (m2)</t>
  </si>
  <si>
    <t>Caminos de Acceso</t>
  </si>
  <si>
    <t xml:space="preserve">Movimientos de Tierra </t>
  </si>
  <si>
    <t>SUBTOTAL INFRAESTRUCTURA LINEA DE TRANSMISION MT</t>
  </si>
  <si>
    <t>CONSTRUCCION Y MONTAJE LINEA DE CONEXION MT</t>
  </si>
  <si>
    <t>Banco de Ductos para Cable Aislado y Camaras</t>
  </si>
  <si>
    <t>Diseños de Ingeniería  Línea de Transmision</t>
  </si>
  <si>
    <t>SUBTOTAL INGENIERIA LINEA DE TRANSMISION MT</t>
  </si>
  <si>
    <t>SUBTOTAL LINEA DE TRANSMISION MT</t>
  </si>
  <si>
    <t>4.0</t>
  </si>
  <si>
    <t>Servicios de ingenieria, estudios y administración del proyecto</t>
  </si>
  <si>
    <t>Gestión EIA</t>
  </si>
  <si>
    <t>Costos de terrenos, permisos y concesiones</t>
  </si>
  <si>
    <t>Compensaciones a la comunidad</t>
  </si>
  <si>
    <t>Gastos de puesta en marcha</t>
  </si>
  <si>
    <t>Varios</t>
  </si>
  <si>
    <t>Contingencias</t>
  </si>
  <si>
    <t>SUBTOTAL GASTOS GENERALES</t>
  </si>
  <si>
    <t>TOTAL CENTRAL DE PUNTA</t>
  </si>
  <si>
    <t>Motorgenerador</t>
  </si>
  <si>
    <t>Estanque (5 m3)</t>
  </si>
  <si>
    <t>Tuberias 12" de diámetro</t>
  </si>
  <si>
    <t>Estanque Contraincendio (10 m3)</t>
  </si>
  <si>
    <t xml:space="preserve">EQUIPAMIEMTO SUB-ESTACION DE SALIDA </t>
  </si>
  <si>
    <t xml:space="preserve">CENTRAL DE PUNTA - TURBINA A GAS - 2 MW </t>
  </si>
  <si>
    <t>CASO BASE</t>
  </si>
  <si>
    <t>SUMINISTRO IMPORTADO</t>
  </si>
  <si>
    <t>CANTIDAD</t>
  </si>
  <si>
    <t>COSTO FOB</t>
  </si>
  <si>
    <t>UNITARIO</t>
  </si>
  <si>
    <t>Estanque Agua Contraincendio</t>
  </si>
  <si>
    <t>Cables de Poder</t>
  </si>
  <si>
    <t>Sistema  SS/AA</t>
  </si>
  <si>
    <t>Celdas y CCM TG</t>
  </si>
  <si>
    <t>Terreno ( 82*170 m2)</t>
  </si>
  <si>
    <t>un</t>
  </si>
  <si>
    <t>Planta tratamiento aguas</t>
  </si>
  <si>
    <t>Sistema de combate de incendios</t>
  </si>
  <si>
    <t>Montaje Gasoducto</t>
  </si>
  <si>
    <t>hh</t>
  </si>
  <si>
    <t>EQUIPAMIEMTO SUB-ESTACION</t>
  </si>
  <si>
    <t xml:space="preserve">Transformador de poder </t>
  </si>
  <si>
    <t>Celdas MT o Reconectador</t>
  </si>
  <si>
    <t>Malla de Tierra</t>
  </si>
  <si>
    <t>Condcutores de Fuerza y Control</t>
  </si>
  <si>
    <t>Alumbrado de Patio</t>
  </si>
  <si>
    <t>Estructuras</t>
  </si>
  <si>
    <t xml:space="preserve">SUBTOTAL SUBESTACION </t>
  </si>
  <si>
    <t>Montaje Estructuras</t>
  </si>
  <si>
    <t>Servicios de Carga</t>
  </si>
  <si>
    <t>LINEA AEREA 500 kV  (4,2 km)</t>
  </si>
  <si>
    <t>SUMINISTRO Y MONTAJE</t>
  </si>
  <si>
    <t>SUBTOTAL SUMINISTRO Y MONTAJE</t>
  </si>
  <si>
    <t>SUBTOTAL INFRAESTRUCTURA LINEA DE TRANSMISION</t>
  </si>
  <si>
    <t>Tendido y Montaje Cable MT</t>
  </si>
  <si>
    <t>SUBTOTAL INGENIERIA LINEA AEREA</t>
  </si>
  <si>
    <t>SUBTOTAL LINEA AEREA</t>
  </si>
  <si>
    <t>Derechos de internación</t>
  </si>
  <si>
    <t>Seguros Generales</t>
  </si>
  <si>
    <t>Gastos Generales  Contratista 35% ( de C-M y Pta en servicio)</t>
  </si>
  <si>
    <t>(1)         UNIDAD</t>
  </si>
  <si>
    <t>(2) CANTIDAD</t>
  </si>
  <si>
    <t>(3)      PRECIO UNITARIO US$</t>
  </si>
  <si>
    <t>Precio total USD</t>
  </si>
  <si>
    <t/>
  </si>
  <si>
    <t>INSTALACIONES DE FAENA</t>
  </si>
  <si>
    <t>INSTALACIONES DEL CONTRATISTA</t>
  </si>
  <si>
    <t>Construcción de Talleres, Bodegas y Oficinas</t>
  </si>
  <si>
    <t>INSTALACIONES PARA LA INSPECCION</t>
  </si>
  <si>
    <t xml:space="preserve"> </t>
  </si>
  <si>
    <t>Oficina</t>
  </si>
  <si>
    <t>Escarpe</t>
  </si>
  <si>
    <t>Excavación abierta en roca</t>
  </si>
  <si>
    <t xml:space="preserve">Excavación abierta en material común </t>
  </si>
  <si>
    <t>Base nivelante</t>
  </si>
  <si>
    <t>Carpeta Asfáltica</t>
  </si>
  <si>
    <t>Drenajes de aguas</t>
  </si>
  <si>
    <t xml:space="preserve">  </t>
  </si>
  <si>
    <t>Excavaciones</t>
  </si>
  <si>
    <t>Cama de arena</t>
  </si>
  <si>
    <t>Tuberías PVC 6"</t>
  </si>
  <si>
    <t>Cámaras Prefabricadas</t>
  </si>
  <si>
    <t>Sumideros</t>
  </si>
  <si>
    <t>Rellenos</t>
  </si>
  <si>
    <t>Construcción áreas intermedias</t>
  </si>
  <si>
    <t>Gravillado de 10 cm</t>
  </si>
  <si>
    <t>Pavimento (radieres) de 15 cm</t>
  </si>
  <si>
    <t>Construcciones varias</t>
  </si>
  <si>
    <t>MOVIMIENTOS DE TIERRA MASIVOS</t>
  </si>
  <si>
    <t xml:space="preserve"> EXCAVACIONES</t>
  </si>
  <si>
    <t>Agotamiento</t>
  </si>
  <si>
    <t>Puesta a disposición e instalac. Equipos de Agotamiento</t>
  </si>
  <si>
    <t>Operación de Equipos de Agotamiento</t>
  </si>
  <si>
    <t>kWh</t>
  </si>
  <si>
    <t xml:space="preserve"> RELLENOS </t>
  </si>
  <si>
    <t>Relleno estructural</t>
  </si>
  <si>
    <t>ALUMBRADO EXTERIOR</t>
  </si>
  <si>
    <t>Luminarias Pacific TCW095 AC2XTL-D18W o similar</t>
  </si>
  <si>
    <t>Postes metálicos tubulares con gancho  para luminaria h=6m</t>
  </si>
  <si>
    <t>Cable 14 AWG aislado</t>
  </si>
  <si>
    <t xml:space="preserve">Ductos metálicos galvanizados 1 1/2" </t>
  </si>
  <si>
    <t>Tableros</t>
  </si>
  <si>
    <t>CONSTRUCCION Y MONTAJE CENTRAL</t>
  </si>
  <si>
    <t xml:space="preserve">INFRAESTRUCTURA Y FUNDACIONES TURBINA </t>
  </si>
  <si>
    <t>HH</t>
  </si>
  <si>
    <t>-</t>
  </si>
  <si>
    <t>SISTEMA DE COMBUSTIBLE LÍQUIDO</t>
  </si>
  <si>
    <t>EDIFICIO DE ADMINISTRACION, ELECTRICO ANEXO Y SALA DE CONTROL</t>
  </si>
  <si>
    <t>SISTEMA DE COMBATE DE INCENDIOS</t>
  </si>
  <si>
    <t>SISTEMA DE SUMINISTRO DE GAS</t>
  </si>
  <si>
    <t>INSTRUMENTACION E INSTALACIONES ELECTRICAS</t>
  </si>
  <si>
    <t>Bodega</t>
  </si>
  <si>
    <t>Transporte</t>
  </si>
  <si>
    <t xml:space="preserve">DISEÑOS DE INGENIERIA </t>
  </si>
  <si>
    <t xml:space="preserve">Diseño Sistemas eléctricos </t>
  </si>
  <si>
    <t>Diseño Sistemas eléctricos</t>
  </si>
  <si>
    <t xml:space="preserve">Sistemas Eléctricos de Media y Baja Tensión </t>
  </si>
  <si>
    <t>Instalación Planta Agregados y Planta Hormigones (incl.precio hormigón)</t>
  </si>
  <si>
    <t>Instalación para el suministro de energía</t>
  </si>
  <si>
    <t>Otras instalaciones</t>
  </si>
  <si>
    <t>Polvorín</t>
  </si>
  <si>
    <t>Planta tratamiento aguas servidas</t>
  </si>
  <si>
    <t>INSTALACIONES PARA EL CONTRATISTA CSEP</t>
  </si>
  <si>
    <t>Oficinas</t>
  </si>
  <si>
    <t>Recinto con HVAC</t>
  </si>
  <si>
    <t>DESARME DE INSTALACIONES</t>
  </si>
  <si>
    <t>CAMINOS Y URBANIZACIÓN</t>
  </si>
  <si>
    <t>DISEÑOS DE INGENIERÍA  SUBESTACIONES</t>
  </si>
  <si>
    <t>INFRAESTRUCTURA LINEA AEREA</t>
  </si>
  <si>
    <t>DISEÑOS DE INGENIERÍA  LINEA AEREA</t>
  </si>
  <si>
    <t xml:space="preserve">CENTRAL DE PUNTA - TURBINA A GAS - 5 MW </t>
  </si>
  <si>
    <t>Ducto de Barras</t>
  </si>
  <si>
    <t xml:space="preserve">CENTRAL DE PUNTA - 0,3 MW </t>
  </si>
  <si>
    <t>FLETES Y SEGU-ROS (3%)</t>
  </si>
  <si>
    <t xml:space="preserve">Tuberias </t>
  </si>
  <si>
    <t>Estanque Contraincendio</t>
  </si>
  <si>
    <t>INFRAESTRUCTURA LINEA TX</t>
  </si>
  <si>
    <t xml:space="preserve">CENTRAL DE PUNTA - 0,5 MW </t>
  </si>
  <si>
    <t xml:space="preserve">CENTRAL DE PUNTA - 0,8 MW </t>
  </si>
  <si>
    <t>Estanque (10m3)</t>
  </si>
  <si>
    <t xml:space="preserve">CENTRAL DE PUNTA - 0,9 MW </t>
  </si>
  <si>
    <t xml:space="preserve">CENTRAL DE PUNTA - 1 MW </t>
  </si>
  <si>
    <t xml:space="preserve">Factor IPC </t>
  </si>
  <si>
    <t xml:space="preserve">CENTRAL DE PUNTA - 2 MW </t>
  </si>
  <si>
    <t>Estanque (23 m3)</t>
  </si>
  <si>
    <t xml:space="preserve">CENTRAL DE PUNTA - 5 MW </t>
  </si>
  <si>
    <t>Costo Medio US$</t>
  </si>
  <si>
    <t>US$/KW</t>
  </si>
  <si>
    <t>PRECIO MEDIO US$/ KW</t>
  </si>
  <si>
    <t>Modelos - Rango 3 MW</t>
  </si>
  <si>
    <t>Velocidad</t>
  </si>
  <si>
    <t>FOB</t>
  </si>
  <si>
    <t>Reajuste</t>
  </si>
  <si>
    <t>FOB- ENE 2024</t>
  </si>
  <si>
    <t xml:space="preserve">Costo </t>
  </si>
  <si>
    <t>Fuente</t>
  </si>
  <si>
    <t>kW</t>
  </si>
  <si>
    <t>RPM</t>
  </si>
  <si>
    <t>KUS$</t>
  </si>
  <si>
    <t>Unitario</t>
  </si>
  <si>
    <t>J616</t>
  </si>
  <si>
    <t>Cotizacion</t>
  </si>
  <si>
    <t>2 x J420</t>
  </si>
  <si>
    <t>CG170B-20</t>
  </si>
  <si>
    <t>Máximo</t>
  </si>
  <si>
    <t>US$/kW</t>
  </si>
  <si>
    <t>G3520H LE</t>
  </si>
  <si>
    <t>Minimo</t>
  </si>
  <si>
    <t>CG260-12</t>
  </si>
  <si>
    <t>Promedio</t>
  </si>
  <si>
    <t>Desv. Estan.</t>
  </si>
  <si>
    <t>|</t>
  </si>
  <si>
    <t>Modelos - Rango 15 MW</t>
  </si>
  <si>
    <t>3 x JMS 624</t>
  </si>
  <si>
    <t xml:space="preserve"> 3 X CG260-16 </t>
  </si>
  <si>
    <t>RESUMEN COSTOS DE EQUIPOS TURBOGENERADOR</t>
  </si>
  <si>
    <t>Kit Diesel</t>
  </si>
  <si>
    <t xml:space="preserve">Turbina Dual </t>
  </si>
  <si>
    <t>Miles US$</t>
  </si>
  <si>
    <t>Unitario KD</t>
  </si>
  <si>
    <t>Solar Turbines - (PGM 50 )</t>
  </si>
  <si>
    <t>Fuente Selecioanda</t>
  </si>
  <si>
    <t>Turbina GN</t>
  </si>
  <si>
    <t>Solar Turbines - Titan 130 (PGM 130)</t>
  </si>
  <si>
    <t>Maximo</t>
  </si>
  <si>
    <t>Desv. Est.</t>
  </si>
  <si>
    <t>FOB -Nov 2011</t>
  </si>
  <si>
    <t xml:space="preserve">CHIMENEA CON </t>
  </si>
  <si>
    <t>FOB-2011</t>
  </si>
  <si>
    <t>SILENCIADOR KUS$</t>
  </si>
  <si>
    <t>Dic 2010-Nov 2011</t>
  </si>
  <si>
    <t>kUS$</t>
  </si>
  <si>
    <t>Orenda - OGT 15000</t>
  </si>
  <si>
    <t>Solar Turbines - Mars 100</t>
  </si>
  <si>
    <t>Solar Turbines - Titan 130</t>
  </si>
  <si>
    <t>Promedio Conversion EURO/USD mes Noviembre 2011</t>
  </si>
  <si>
    <t>RESUMEN COSTOS DE EQUIPOS MOTOR GENERADOR</t>
  </si>
  <si>
    <t>Modelos - Rango 0,3 MW</t>
  </si>
  <si>
    <t>FOB- ENE 2020</t>
  </si>
  <si>
    <t>Modelos - Rango 0,4 MW</t>
  </si>
  <si>
    <t>Modelos - Rango 0,8 MW</t>
  </si>
  <si>
    <t>DS1100</t>
  </si>
  <si>
    <t>Caterpilar C32</t>
  </si>
  <si>
    <t>Modelos - Rango 0,9 MW</t>
  </si>
  <si>
    <t>Modelos - Rango 1 MW</t>
  </si>
  <si>
    <t>DS1650</t>
  </si>
  <si>
    <t>Modelos - Rango 1,8 MW</t>
  </si>
  <si>
    <t>DS3100</t>
  </si>
  <si>
    <t>CENTRAL DE PUNTA - GRUPO MOTOR GENERADOR 0,3 MW</t>
  </si>
  <si>
    <t>CONEXIÓN A SUBESTACIÓN PUERTO CISNES</t>
  </si>
  <si>
    <t>Fuente de Informacion</t>
  </si>
  <si>
    <t>SUMINISTRO NACIONAL</t>
  </si>
  <si>
    <t>FLETES Y SEGUROS (3%)</t>
  </si>
  <si>
    <t>ADUANA (6%)</t>
  </si>
  <si>
    <t>TOTAL</t>
  </si>
  <si>
    <t>Factor de Indexac.</t>
  </si>
  <si>
    <t xml:space="preserve">COSTO </t>
  </si>
  <si>
    <t>US$</t>
  </si>
  <si>
    <t>TOTAL US$</t>
  </si>
  <si>
    <t>Cotizacion Fabricantes  Anexa y Base de Datos Consultor</t>
  </si>
  <si>
    <t>Cotización presupuestaria actualizada v y  Bases Datos Consultor</t>
  </si>
  <si>
    <t>Base Datos Consultor</t>
  </si>
  <si>
    <t>Coeficientes Componentes</t>
  </si>
  <si>
    <t>Área</t>
  </si>
  <si>
    <t>PPIMotor</t>
  </si>
  <si>
    <t>Central Dual</t>
  </si>
  <si>
    <t>Factor Mano d Obra</t>
  </si>
  <si>
    <t>LT-Dual</t>
  </si>
  <si>
    <t>LT</t>
  </si>
  <si>
    <t>Indexadores Proyecto</t>
  </si>
  <si>
    <t>Prorrateo GG</t>
  </si>
  <si>
    <t>Central</t>
  </si>
  <si>
    <t>SSEE</t>
  </si>
  <si>
    <t>Verifc</t>
  </si>
  <si>
    <t>Dual</t>
  </si>
  <si>
    <t>CONEXIÓN A SUBESTACIÓN PUERTO NATALES</t>
  </si>
  <si>
    <t>CONEXIÓN A SUBESTACIÓN TRES PUENTES</t>
  </si>
  <si>
    <t>Estanque (53 m3)</t>
  </si>
  <si>
    <t>Estanque agua contraincendio (45 m3)</t>
  </si>
  <si>
    <t>CONEXIÓN A SUBESTACIÓN COCHAMO</t>
  </si>
  <si>
    <t>CONEXIÓN A SUBESTACIÓN PUERTO WILLIAMS</t>
  </si>
  <si>
    <t xml:space="preserve">CONEXIÓN A SUBESTACIÓN CHILE CHICO </t>
  </si>
  <si>
    <t>CONEXIÓN A SUBESTACIÓN HORNOPIREN</t>
  </si>
  <si>
    <t>Motor - Generador</t>
  </si>
  <si>
    <t>Estanque (10 m3)</t>
  </si>
  <si>
    <t>CENTRAL DE PUNTA - GRUPO MOTOR GENERADOR 0,8 MW</t>
  </si>
  <si>
    <t>CONEXIÓN A SUBESTACIÓN CHACABUCO</t>
  </si>
  <si>
    <t xml:space="preserve">CENTRAL DE PUNTA - GRUPO MOTOR GENERADOR 0,8 MW </t>
  </si>
  <si>
    <t>CONEXIÓN A SUBESTACIÓN TEHEUELCHE</t>
  </si>
  <si>
    <t>Estanque (15 m3)</t>
  </si>
  <si>
    <t>Estanque Contraincendio (10m3)</t>
  </si>
  <si>
    <t>CONEXIÓN A SUBESTACIÓN PORVENIR</t>
  </si>
  <si>
    <t>Estanque Contraincendio (10 3m)</t>
  </si>
  <si>
    <t>Tgas</t>
  </si>
  <si>
    <t>Costo repuestos menores en Central SSMM</t>
  </si>
  <si>
    <t>Costo repuestos "partes calientes" para 8000 horas/ año</t>
  </si>
  <si>
    <t>Proporción para 528 horas/año</t>
  </si>
  <si>
    <t>Motores-generadores</t>
  </si>
  <si>
    <t>0,9MW</t>
  </si>
  <si>
    <t>1,8MW</t>
  </si>
  <si>
    <t xml:space="preserve">Costo repuestos </t>
  </si>
  <si>
    <t>HP</t>
  </si>
  <si>
    <t>Días Hab. Mes</t>
  </si>
  <si>
    <t>Meses</t>
  </si>
  <si>
    <t>Total HP</t>
  </si>
  <si>
    <t xml:space="preserve">COSTOS FIJOS DE OPERACIÓN </t>
  </si>
  <si>
    <t>Personal</t>
  </si>
  <si>
    <t>Cantidad</t>
  </si>
  <si>
    <t>Jefe Planta</t>
  </si>
  <si>
    <t>Administrativo técnico</t>
  </si>
  <si>
    <t>Operadores</t>
  </si>
  <si>
    <t>Tecnico electromecánico mantenimiento</t>
  </si>
  <si>
    <t>Total Costos Personal, US$/mes</t>
  </si>
  <si>
    <t>Gastos Generales (teléfono, papel, internet, movilización)</t>
  </si>
  <si>
    <t>Elementos de seguridad</t>
  </si>
  <si>
    <t>Arriendos (oficina, vehículo, etc.)</t>
  </si>
  <si>
    <t>Provisión de Servicios de planta (subcontratistas técnicos)</t>
  </si>
  <si>
    <t>Servicios Generales (aseo, seguridad, etc.) (4 guardias, 1 aseador)</t>
  </si>
  <si>
    <t>Total Gastos  Generales, US$/mes</t>
  </si>
  <si>
    <t>Total costos fijos, US$/mes</t>
  </si>
  <si>
    <t>Fuente: Información Krea</t>
  </si>
  <si>
    <t>Operadores/Mantenedores</t>
  </si>
  <si>
    <t>Costo de Capital Petroleo Almacenado</t>
  </si>
  <si>
    <t>Potencia Unidad de Punta</t>
  </si>
  <si>
    <t>Capacidad Estanque</t>
  </si>
  <si>
    <t>Valor Unitario del petróleo</t>
  </si>
  <si>
    <t>US$/m3</t>
  </si>
  <si>
    <t>Valor total Acumulado</t>
  </si>
  <si>
    <t>Costo Anual al 6%</t>
  </si>
  <si>
    <t xml:space="preserve">Costo Diesel:  Informe Semanal ENAP </t>
  </si>
  <si>
    <t>Costo</t>
  </si>
  <si>
    <t>Largo Gasoducto</t>
  </si>
  <si>
    <t>Consumo de GN</t>
  </si>
  <si>
    <t>Diámetro</t>
  </si>
  <si>
    <t>Tubería</t>
  </si>
  <si>
    <t>Montaje</t>
  </si>
  <si>
    <t>Total Gasoducto</t>
  </si>
  <si>
    <t>MW</t>
  </si>
  <si>
    <r>
      <t>NM</t>
    </r>
    <r>
      <rPr>
        <b/>
        <vertAlign val="superscript"/>
        <sz val="11"/>
        <color theme="1"/>
        <rFont val="Arial"/>
        <family val="2"/>
      </rPr>
      <t>3</t>
    </r>
    <r>
      <rPr>
        <b/>
        <sz val="11"/>
        <color theme="1"/>
        <rFont val="Arial"/>
        <family val="2"/>
      </rPr>
      <t>/h</t>
    </r>
  </si>
  <si>
    <t>pulg</t>
  </si>
  <si>
    <t>US$/km</t>
  </si>
  <si>
    <t>0-7</t>
  </si>
  <si>
    <t>TODAS</t>
  </si>
  <si>
    <t>Tabla de precios de paridad ENAP</t>
  </si>
  <si>
    <t>.</t>
  </si>
  <si>
    <t>Gasolina 93</t>
  </si>
  <si>
    <t>Gasolina 97</t>
  </si>
  <si>
    <t>Kerosene</t>
  </si>
  <si>
    <t>GLP*</t>
  </si>
  <si>
    <t>Fuel Oil</t>
  </si>
  <si>
    <t>N° 6</t>
  </si>
  <si>
    <t>US$/ton</t>
  </si>
  <si>
    <t>US$/tm</t>
  </si>
  <si>
    <t>Promedio ENE24</t>
  </si>
  <si>
    <t>DERRATEO TURBINAS A GAS SSMM</t>
  </si>
  <si>
    <t>Información de Gas Turbine World 2010 GTW Handbook</t>
  </si>
  <si>
    <t>Operando con Gas  Natural</t>
  </si>
  <si>
    <t>Operando con Petróleo Diesel</t>
  </si>
  <si>
    <t>Potencia ISO</t>
  </si>
  <si>
    <t>N° Subestación</t>
  </si>
  <si>
    <t xml:space="preserve">Nombre S/E </t>
  </si>
  <si>
    <t>Altura [m]</t>
  </si>
  <si>
    <t>T. Promedio anual [°C]</t>
  </si>
  <si>
    <t>Potencia en sitio</t>
  </si>
  <si>
    <t>Para el derrateo de las turbinas a gas se consideraron los siguientes factores:</t>
  </si>
  <si>
    <t>1.-  Altura Goegráfica</t>
  </si>
  <si>
    <t>2.- Temperatura del lugar</t>
  </si>
  <si>
    <t>3.-  Consumo de auxiliares</t>
  </si>
  <si>
    <t>4.-  Factor por operación con petróleo Diesel</t>
  </si>
  <si>
    <r>
      <rPr>
        <b/>
        <sz val="11"/>
        <color indexed="8"/>
        <rFont val="Calibri"/>
        <family val="2"/>
      </rPr>
      <t>Obtención Alturas:</t>
    </r>
    <r>
      <rPr>
        <sz val="11"/>
        <color theme="1"/>
        <rFont val="Calibri"/>
        <family val="2"/>
        <scheme val="minor"/>
      </rPr>
      <t xml:space="preserve">
Luego de la localización de las unidades generadoras, se procedió a determinar las alturas correspondientes a los lugares de instalación mediante Google Earth.
</t>
    </r>
    <r>
      <rPr>
        <b/>
        <sz val="11"/>
        <color indexed="10"/>
        <rFont val="Calibri"/>
        <family val="2"/>
      </rPr>
      <t>Obtención temperaturas promedio:</t>
    </r>
    <r>
      <rPr>
        <sz val="11"/>
        <color indexed="10"/>
        <rFont val="Calibri"/>
        <family val="2"/>
      </rPr>
      <t xml:space="preserve">
A partir de los datos en la página web de la Dirección Meteorológica de Chile, se han obtenido los promedios de la temperatura para las distintas localidades. Pese a que no existen estaciones en todas las localidades de las subestaciones, se escogió los datos de la estación más cercana. 
Para el SIC se calculó un promedio de temperatura correspondiente a los meses entre Abril y Septiembre para las 20:00, no todos los datos proveían dicha información, por lo que en este caso se optó por promediar el mínimo y el máximo de temperatura. Para el  SING se consideró un promedio anual, para los datos de las 20:00 horas. Cabe señalar que se utilizaron datos de un período de cuatro años.</t>
    </r>
    <r>
      <rPr>
        <sz val="11"/>
        <color theme="1"/>
        <rFont val="Calibri"/>
        <family val="2"/>
        <scheme val="minor"/>
      </rPr>
      <t xml:space="preserve">
</t>
    </r>
  </si>
  <si>
    <t>DERRATEO MOTOR GENERADOR SSMM</t>
  </si>
  <si>
    <t xml:space="preserve">cada </t>
  </si>
  <si>
    <t>2.- Por temperatura  2 %  cada 11 ºC  sobre 40 ºC,  N/A</t>
  </si>
  <si>
    <r>
      <rPr>
        <b/>
        <sz val="11"/>
        <color indexed="8"/>
        <rFont val="Calibri"/>
        <family val="2"/>
      </rPr>
      <t>Obtención Alturas:</t>
    </r>
    <r>
      <rPr>
        <sz val="11"/>
        <color theme="1"/>
        <rFont val="Calibri"/>
        <family val="2"/>
        <scheme val="minor"/>
      </rPr>
      <t xml:space="preserve">
Luego de la localización de las unidades generadoras, se procedió a determinar las alturas correspondientes a los lugares de instalación mediante Google Earth.
</t>
    </r>
    <r>
      <rPr>
        <sz val="11"/>
        <color indexed="10"/>
        <rFont val="Calibri"/>
        <family val="2"/>
      </rPr>
      <t xml:space="preserve"> 
</t>
    </r>
    <r>
      <rPr>
        <b/>
        <sz val="11"/>
        <color indexed="10"/>
        <rFont val="Calibri"/>
        <family val="2"/>
      </rPr>
      <t>Obtención temperaturas promedio:</t>
    </r>
    <r>
      <rPr>
        <sz val="11"/>
        <color indexed="10"/>
        <rFont val="Calibri"/>
        <family val="2"/>
      </rPr>
      <t xml:space="preserve">
A partir de los datos en la página web de la Dirección Meteorológica de Chile, se han obtenido los promedios de la temperatura para las distintas localidades. Pese a que no existen estaciones en todas las localidades de las subestaciones, se escogió los datos de la estación más cercana. 
Para el SIC se calculó un promedio de temperatura correspondiente a los meses entre Abril y Septiembre para las 20:00, no todos los datos proveían dicha información, por lo que en este caso se optó por promediar el mínimo y el máximo de temperatura. Para el  SING se consideró un promedio anual, para los datos de las 20:00 horas. Cabe señalar que se utilizaron datos de un período de cuatro años.</t>
    </r>
    <r>
      <rPr>
        <sz val="11"/>
        <color theme="1"/>
        <rFont val="Calibri"/>
        <family val="2"/>
        <scheme val="minor"/>
      </rPr>
      <t xml:space="preserve">
</t>
    </r>
  </si>
  <si>
    <t>Subestación</t>
  </si>
  <si>
    <t>Potencia [MW]</t>
  </si>
  <si>
    <t>Tension [kV]</t>
  </si>
  <si>
    <t>Conductores por fase</t>
  </si>
  <si>
    <t>Pérdidas Línea [kW]</t>
  </si>
  <si>
    <t>Perdidas Transformador [kW]</t>
  </si>
  <si>
    <t>Pérdidas Totales [kW]</t>
  </si>
  <si>
    <t>TG: Turbina a Gas</t>
  </si>
  <si>
    <t>MG: Grupo Motor Generador</t>
  </si>
  <si>
    <t>COSTOS MANTENIMIENTO LINEAS Y SS EE MT</t>
  </si>
  <si>
    <t>$/US$:</t>
  </si>
  <si>
    <t>Costo de Cuadrilla de Mantención Línea</t>
  </si>
  <si>
    <t>Diario</t>
  </si>
  <si>
    <t>Año</t>
  </si>
  <si>
    <t>1 Técnico Electricista (Capataz)</t>
  </si>
  <si>
    <t>1 Ayte. Electricista</t>
  </si>
  <si>
    <t xml:space="preserve">Alimentación personal </t>
  </si>
  <si>
    <t>Equipamiento de pruebas y mediciones</t>
  </si>
  <si>
    <t>Insumos</t>
  </si>
  <si>
    <t>Total Valor Cuadrilla</t>
  </si>
  <si>
    <t xml:space="preserve">Costo Total </t>
  </si>
  <si>
    <t>Total US$</t>
  </si>
  <si>
    <t>Costo de Cuadrilla de Mantención Subestaciones</t>
  </si>
  <si>
    <t>X 3 días</t>
  </si>
  <si>
    <t>Total  US$</t>
  </si>
  <si>
    <t>Costos Base ETT</t>
  </si>
  <si>
    <t>Costos Fijos de Operacion Centrales SSMM- TG</t>
  </si>
  <si>
    <t>Item</t>
  </si>
  <si>
    <t>Costos de Personal y Servicios Generales US/año</t>
  </si>
  <si>
    <t>Costo Capital Diesel US/año</t>
  </si>
  <si>
    <t>Costos Fijo Respuestos Menores US/año</t>
  </si>
  <si>
    <t>Costos Fijo Mantenimiento SSEE US/año</t>
  </si>
  <si>
    <t>Costos Fijo Mantenimiento LAT US/año</t>
  </si>
  <si>
    <t>Total Costos Fijos de Operacion Central US/año</t>
  </si>
  <si>
    <t>Costos Fijos de Operacion Centrales SSMM- MG</t>
  </si>
  <si>
    <t>Subestacion</t>
  </si>
  <si>
    <t>Distancia Terrestre</t>
  </si>
  <si>
    <t>T. Maritimos Largos</t>
  </si>
  <si>
    <t>T. Maritimos Corto</t>
  </si>
  <si>
    <t>C Fijo M</t>
  </si>
  <si>
    <t>Cvar M</t>
  </si>
  <si>
    <t>$</t>
  </si>
  <si>
    <t>US $</t>
  </si>
  <si>
    <t>Metro Lineal a Transportar</t>
  </si>
  <si>
    <t>Transporte terrestre a granel</t>
  </si>
  <si>
    <t>t.km</t>
  </si>
  <si>
    <t>Transporte especial</t>
  </si>
  <si>
    <t>Transporte Maritimo T Largo</t>
  </si>
  <si>
    <t>ml</t>
  </si>
  <si>
    <t>Transporte Maritimo T  Corto</t>
  </si>
  <si>
    <t>ton</t>
  </si>
  <si>
    <t>Motores</t>
  </si>
  <si>
    <t>Tamaño MW</t>
  </si>
  <si>
    <t>Peso Equipos Ppales</t>
  </si>
  <si>
    <t>Peso Granel</t>
  </si>
  <si>
    <t>Costo Equivalente</t>
  </si>
  <si>
    <t>Puerto Cisnes</t>
  </si>
  <si>
    <t>Costo km Terrestre</t>
  </si>
  <si>
    <t>Tamaño</t>
  </si>
  <si>
    <t>C Terrestre</t>
  </si>
  <si>
    <t>C Maritimo</t>
  </si>
  <si>
    <t>Valor dólar</t>
  </si>
  <si>
    <t>Valor UF</t>
  </si>
  <si>
    <t>Valor Euro</t>
  </si>
  <si>
    <t>Valores Promedio ENE 2024; Fuente SII, Bcentral</t>
  </si>
  <si>
    <t>Region</t>
  </si>
  <si>
    <t>Salario Promedio</t>
  </si>
  <si>
    <t xml:space="preserve">Factor </t>
  </si>
  <si>
    <t>XII</t>
  </si>
  <si>
    <t>XV</t>
  </si>
  <si>
    <t>I</t>
  </si>
  <si>
    <t>II</t>
  </si>
  <si>
    <t>X</t>
  </si>
  <si>
    <t>III</t>
  </si>
  <si>
    <t>XI</t>
  </si>
  <si>
    <t>IV</t>
  </si>
  <si>
    <t>V</t>
  </si>
  <si>
    <t>RM</t>
  </si>
  <si>
    <t>VI</t>
  </si>
  <si>
    <t>VII</t>
  </si>
  <si>
    <t>XVI</t>
  </si>
  <si>
    <t>VIII</t>
  </si>
  <si>
    <t>IX</t>
  </si>
  <si>
    <t>XIV</t>
  </si>
  <si>
    <t xml:space="preserve">INE ( ESI ) </t>
  </si>
  <si>
    <t>Valores 2022</t>
  </si>
  <si>
    <t>Data 2024 No disponible</t>
  </si>
  <si>
    <t>PROMEDIO</t>
  </si>
  <si>
    <t>CENTRAL DE PUNTA - GRUPO MOTOR GENERADOR 1  MW</t>
  </si>
  <si>
    <t>DE450</t>
  </si>
  <si>
    <t>DE550</t>
  </si>
  <si>
    <t>3516C</t>
  </si>
  <si>
    <t>3516E</t>
  </si>
  <si>
    <t>Cable Aislado</t>
  </si>
  <si>
    <t xml:space="preserve">Wartsila 12V34 X 3 </t>
  </si>
  <si>
    <t>Galpon Insonorizado</t>
  </si>
  <si>
    <t>Fundaciones, OOCC y Montaje Equipo Principal</t>
  </si>
  <si>
    <t>Semiencierro Acustico</t>
  </si>
  <si>
    <t>FUNDACIONES Y OOCC EQUIPO PPAL</t>
  </si>
  <si>
    <t>MONTAJE EQUIPO PPAL</t>
  </si>
  <si>
    <t>CANALIZACIONES</t>
  </si>
  <si>
    <t>Fundaciones, OOCC Equipo Principal</t>
  </si>
  <si>
    <t>Montaje Equipo Principal</t>
  </si>
  <si>
    <t>GALPON INSONORIZADO</t>
  </si>
  <si>
    <t>SEMICIERRO</t>
  </si>
  <si>
    <t>MONTAJE</t>
  </si>
  <si>
    <t>MONTAJE EQUIPO PRINCIPAL</t>
  </si>
  <si>
    <t xml:space="preserve"> FUNDACIONES Y OOCC EQUIPO PPAL</t>
  </si>
  <si>
    <t>GALPON</t>
  </si>
  <si>
    <t>EMR</t>
  </si>
  <si>
    <t>Estanque (33 m3)</t>
  </si>
  <si>
    <t>G3512H LE</t>
  </si>
  <si>
    <t>CG170-16</t>
  </si>
  <si>
    <t>CG170B-16</t>
  </si>
  <si>
    <t>J420</t>
  </si>
  <si>
    <t>Potencia ISO MW</t>
  </si>
  <si>
    <t>Costo TG</t>
  </si>
  <si>
    <t>CF Op. TG</t>
  </si>
  <si>
    <t>Calculo Factor Recuperación Capital</t>
  </si>
  <si>
    <t>Indices Base (ene-24)</t>
  </si>
  <si>
    <t xml:space="preserve">CENTRAL DE PUNTA - TURBINA A GAS - 15 MW </t>
  </si>
  <si>
    <t>CENTRAL DE PUNTA - GRUPO MOTOR GENERADOR 0,4 MW</t>
  </si>
  <si>
    <t>CENTRAL DE PUNTA - GRUPO MOTOR GENERADOR 1 MW</t>
  </si>
  <si>
    <t xml:space="preserve">CENTRAL DE PUNTA - GRUPO MOTOR GENERADOR 0,9 MW </t>
  </si>
  <si>
    <t xml:space="preserve">CENTRAL DE PUNTA - GRUPO MOTOR GENERADOR 1,8 MW </t>
  </si>
  <si>
    <t xml:space="preserve">CENTRAL DE PUNTA - GRUPO MOTOR GENERADOR 3 MW </t>
  </si>
  <si>
    <t>Indexación 1</t>
  </si>
  <si>
    <t>Indexación 2</t>
  </si>
  <si>
    <t>Indexación 3</t>
  </si>
  <si>
    <t>Indexación 4</t>
  </si>
  <si>
    <t>Indexación 5</t>
  </si>
  <si>
    <t>Indexación 6</t>
  </si>
  <si>
    <t>Indexación 7</t>
  </si>
  <si>
    <t>Indexación 8</t>
  </si>
  <si>
    <t>GMG</t>
  </si>
  <si>
    <t>Grupo Motor - Generador</t>
  </si>
  <si>
    <t>Fecha Cot</t>
  </si>
  <si>
    <t>Nov . 2024</t>
  </si>
  <si>
    <t>Oct . 2024</t>
  </si>
  <si>
    <t>Oct. 2023</t>
  </si>
  <si>
    <t>Sept . 2024</t>
  </si>
  <si>
    <t>Ago. 2023</t>
  </si>
  <si>
    <t>CIF -2024</t>
  </si>
  <si>
    <t>CIF-2024</t>
  </si>
  <si>
    <t>Cotiazciones Solar consideran precio CIF puesto en Punta Arenas</t>
  </si>
  <si>
    <t>CIF</t>
  </si>
  <si>
    <t>Gastos Generales y Utilidad Contratista (30%)</t>
  </si>
  <si>
    <t>PPITurb</t>
  </si>
  <si>
    <t>Horas Período de Control</t>
  </si>
  <si>
    <t>Valido para valores enteros en torno a 4 horas [Mínimo 2 hr.; Máximo 6 hr.]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</si>
</sst>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0.0"/>
    <numFmt numFmtId="167" formatCode="_-* #,##0\ _P_t_s_-;\-* #,##0\ _P_t_s_-;_-* &quot;-&quot;??\ _P_t_s_-;_-@_-"/>
    <numFmt numFmtId="168" formatCode="_-* #,##0_-;\-* #,##0_-;_-* &quot;-&quot;??_-;_-@_-"/>
    <numFmt numFmtId="169" formatCode="#,##0.0"/>
    <numFmt numFmtId="170" formatCode="0_)"/>
    <numFmt numFmtId="171" formatCode="General_)"/>
    <numFmt numFmtId="172" formatCode="0.00_)"/>
    <numFmt numFmtId="173" formatCode="0.0_)"/>
    <numFmt numFmtId="174" formatCode="0.0%"/>
    <numFmt numFmtId="175" formatCode="0.000"/>
    <numFmt numFmtId="176" formatCode="_(* #,##0.00_);_(* \(#,##0.00\);_(* &quot;-&quot;??_);_(@_)"/>
    <numFmt numFmtId="177" formatCode="&quot;$&quot;\ #,##0.00"/>
    <numFmt numFmtId="178" formatCode="_-[$€-2]\ * #,##0.00_-;\-[$€-2]\ * #,##0.00_-;_-[$€-2]\ * &quot;-&quot;??_-"/>
    <numFmt numFmtId="179" formatCode="_ [$€-2]\ * #,##0.00_ ;_ [$€-2]\ * \-#,##0.00_ ;_ [$€-2]\ * &quot;-&quot;??_ "/>
    <numFmt numFmtId="180" formatCode="_-* #,##0.00\ _€_-;\-* #,##0.00\ _€_-;_-* &quot;-&quot;??\ _€_-;_-@_-"/>
    <numFmt numFmtId="181" formatCode="_ &quot;$&quot;\ * #,##0.00_ ;_ &quot;$&quot;\ * \-#,##0.00_ ;_ &quot;$&quot;\ * &quot;-&quot;??_ ;_ @_ "/>
    <numFmt numFmtId="182" formatCode="0.0000"/>
    <numFmt numFmtId="183" formatCode="#,#00"/>
    <numFmt numFmtId="184" formatCode="_(&quot;$&quot;* #,##0_);_(&quot;$&quot;* \(#,##0\);_(&quot;$&quot;* &quot;-&quot;_);_(@_)"/>
    <numFmt numFmtId="185" formatCode="_(&quot;$&quot;* #,##0.00_);_(&quot;$&quot;* \(#,##0.00\);_(&quot;$&quot;* &quot;-&quot;??_);_(@_)"/>
    <numFmt numFmtId="186" formatCode="%#,#00"/>
    <numFmt numFmtId="187" formatCode="#.##000"/>
    <numFmt numFmtId="188" formatCode="#,"/>
    <numFmt numFmtId="189" formatCode="0.0000000"/>
    <numFmt numFmtId="190" formatCode="#,##0.000"/>
    <numFmt numFmtId="191" formatCode="_-* #,##0.000_-;\-* #,##0.000_-;_-* &quot;-&quot;??_-;_-@_-"/>
    <numFmt numFmtId="192" formatCode="0.0000%"/>
    <numFmt numFmtId="193" formatCode="0.000000"/>
    <numFmt numFmtId="194" formatCode="#0.0"/>
    <numFmt numFmtId="195" formatCode="0.00000"/>
    <numFmt numFmtId="196" formatCode="#,##0.00_ ;\-#,##0.00\ "/>
    <numFmt numFmtId="197" formatCode="#,##0.00000"/>
    <numFmt numFmtId="198" formatCode="#,##0.000000_ ;\-#,##0.000000\ "/>
    <numFmt numFmtId="199" formatCode="#,##0.00000000"/>
  </numFmts>
  <fonts count="7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6"/>
      <color indexed="8"/>
      <name val="Calibri"/>
      <family val="2"/>
    </font>
    <font>
      <b/>
      <sz val="9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0"/>
      <name val="Courier"/>
      <family val="3"/>
    </font>
    <font>
      <b/>
      <sz val="14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6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10"/>
      <name val="Calibri"/>
      <family val="2"/>
    </font>
    <font>
      <sz val="11"/>
      <name val="Calibri"/>
      <family val="2"/>
    </font>
    <font>
      <b/>
      <sz val="14"/>
      <color indexed="8"/>
      <name val="Calibri"/>
      <family val="2"/>
    </font>
    <font>
      <b/>
      <sz val="18"/>
      <color indexed="8"/>
      <name val="Calibri"/>
      <family val="2"/>
    </font>
    <font>
      <b/>
      <sz val="11"/>
      <color indexed="8"/>
      <name val="Arial"/>
      <family val="2"/>
    </font>
    <font>
      <sz val="11"/>
      <color indexed="10"/>
      <name val="Arial"/>
      <family val="2"/>
    </font>
    <font>
      <b/>
      <sz val="11"/>
      <color indexed="10"/>
      <name val="Calibri"/>
      <family val="2"/>
    </font>
    <font>
      <sz val="11"/>
      <color indexed="8"/>
      <name val="Arial"/>
      <family val="2"/>
    </font>
    <font>
      <sz val="9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sz val="10"/>
      <name val="MS Sans Serif"/>
      <family val="2"/>
    </font>
    <font>
      <b/>
      <sz val="10"/>
      <color indexed="9"/>
      <name val="Arial"/>
      <family val="2"/>
    </font>
    <font>
      <sz val="8"/>
      <name val="Calibri"/>
      <family val="2"/>
    </font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Calibri"/>
      <family val="2"/>
      <scheme val="minor"/>
    </font>
    <font>
      <b/>
      <sz val="11"/>
      <color theme="1"/>
      <name val="Arial"/>
      <family val="2"/>
    </font>
    <font>
      <b/>
      <vertAlign val="superscript"/>
      <sz val="11"/>
      <color theme="1"/>
      <name val="Arial"/>
      <family val="2"/>
    </font>
    <font>
      <sz val="11"/>
      <color theme="1"/>
      <name val="Arial"/>
      <family val="2"/>
    </font>
    <font>
      <sz val="10"/>
      <name val="Arial"/>
      <family val="2"/>
    </font>
    <font>
      <sz val="12"/>
      <name val="Helv"/>
    </font>
    <font>
      <sz val="1"/>
      <color indexed="8"/>
      <name val="Courier"/>
      <family val="3"/>
    </font>
    <font>
      <sz val="10"/>
      <name val="Arial"/>
      <family val="2"/>
      <charset val="1"/>
    </font>
    <font>
      <sz val="10"/>
      <color indexed="8"/>
      <name val="MS Sans Serif"/>
      <family val="2"/>
    </font>
    <font>
      <sz val="10"/>
      <color theme="1"/>
      <name val="Arial"/>
      <family val="2"/>
    </font>
    <font>
      <sz val="10"/>
      <name val="Bookman Old Style"/>
      <family val="1"/>
    </font>
    <font>
      <b/>
      <sz val="1"/>
      <color indexed="8"/>
      <name val="Courier"/>
      <family val="3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0"/>
      <name val="Arial"/>
      <family val="2"/>
    </font>
    <font>
      <b/>
      <i/>
      <sz val="10"/>
      <name val="Arial"/>
      <family val="2"/>
    </font>
    <font>
      <b/>
      <sz val="16"/>
      <name val="Calibri"/>
      <family val="2"/>
      <scheme val="minor"/>
    </font>
    <font>
      <sz val="14"/>
      <name val="Arial"/>
      <family val="2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b/>
      <sz val="20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9"/>
      <color rgb="FF56C3EA"/>
      <name val="Arial"/>
      <family val="2"/>
    </font>
    <font>
      <sz val="10"/>
      <color rgb="FF3C4951"/>
      <name val="Arial"/>
      <family val="2"/>
    </font>
    <font>
      <b/>
      <sz val="9"/>
      <color rgb="FF54646F"/>
      <name val="Arial"/>
      <family val="2"/>
    </font>
    <font>
      <b/>
      <sz val="10"/>
      <color rgb="FF3C4951"/>
      <name val="Arial"/>
      <family val="2"/>
    </font>
    <font>
      <sz val="11"/>
      <color theme="1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</patternFill>
    </fill>
    <fill>
      <patternFill patternType="solid">
        <fgColor rgb="FF92D05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rgb="FF000000"/>
      </patternFill>
    </fill>
  </fills>
  <borders count="7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 style="dotted">
        <color indexed="64"/>
      </top>
      <bottom/>
      <diagonal/>
    </border>
    <border>
      <left style="dashed">
        <color indexed="64"/>
      </left>
      <right/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rgb="FFE2E5E7"/>
      </bottom>
      <diagonal/>
    </border>
    <border>
      <left/>
      <right/>
      <top style="thick">
        <color rgb="FFC4CBCE"/>
      </top>
      <bottom/>
      <diagonal/>
    </border>
    <border>
      <left/>
      <right/>
      <top/>
      <bottom style="thick">
        <color rgb="FFC4CBCE"/>
      </bottom>
      <diagonal/>
    </border>
    <border>
      <left/>
      <right/>
      <top/>
      <bottom style="medium">
        <color rgb="FFC4CBCE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11">
    <xf numFmtId="0" fontId="0" fillId="0" borderId="0"/>
    <xf numFmtId="0" fontId="4" fillId="0" borderId="0"/>
    <xf numFmtId="0" fontId="4" fillId="0" borderId="0"/>
    <xf numFmtId="0" fontId="4" fillId="0" borderId="0"/>
    <xf numFmtId="178" fontId="26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79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176" fontId="26" fillId="0" borderId="0" applyFont="0" applyFill="0" applyBorder="0" applyAlignment="0" applyProtection="0"/>
    <xf numFmtId="164" fontId="31" fillId="0" borderId="0" applyFont="0" applyFill="0" applyBorder="0" applyAlignment="0" applyProtection="0"/>
    <xf numFmtId="180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0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4" fillId="0" borderId="0"/>
    <xf numFmtId="0" fontId="1" fillId="0" borderId="0"/>
    <xf numFmtId="0" fontId="26" fillId="0" borderId="0"/>
    <xf numFmtId="0" fontId="4" fillId="0" borderId="0"/>
    <xf numFmtId="0" fontId="31" fillId="0" borderId="0"/>
    <xf numFmtId="0" fontId="31" fillId="0" borderId="0"/>
    <xf numFmtId="0" fontId="35" fillId="0" borderId="0"/>
    <xf numFmtId="0" fontId="35" fillId="0" borderId="0"/>
    <xf numFmtId="0" fontId="4" fillId="0" borderId="0"/>
    <xf numFmtId="0" fontId="4" fillId="0" borderId="0"/>
    <xf numFmtId="0" fontId="34" fillId="0" borderId="0"/>
    <xf numFmtId="170" fontId="8" fillId="0" borderId="0"/>
    <xf numFmtId="9" fontId="1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4" fillId="0" borderId="0"/>
    <xf numFmtId="0" fontId="42" fillId="0" borderId="0"/>
    <xf numFmtId="37" fontId="43" fillId="0" borderId="0"/>
    <xf numFmtId="0" fontId="44" fillId="0" borderId="0">
      <protection locked="0"/>
    </xf>
    <xf numFmtId="0" fontId="4" fillId="0" borderId="0"/>
    <xf numFmtId="183" fontId="44" fillId="0" borderId="0">
      <protection locked="0"/>
    </xf>
    <xf numFmtId="41" fontId="34" fillId="0" borderId="0" applyFont="0" applyFill="0" applyBorder="0" applyAlignment="0" applyProtection="0"/>
    <xf numFmtId="164" fontId="45" fillId="0" borderId="0" applyFont="0" applyFill="0" applyBorder="0" applyAlignment="0" applyProtection="0"/>
    <xf numFmtId="43" fontId="34" fillId="0" borderId="0" applyFont="0" applyFill="0" applyBorder="0" applyAlignment="0" applyProtection="0"/>
    <xf numFmtId="184" fontId="46" fillId="0" borderId="0" applyFont="0" applyFill="0" applyBorder="0" applyAlignment="0" applyProtection="0"/>
    <xf numFmtId="185" fontId="46" fillId="0" borderId="0" applyFont="0" applyFill="0" applyBorder="0" applyAlignment="0" applyProtection="0"/>
    <xf numFmtId="165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47" fillId="0" borderId="0"/>
    <xf numFmtId="0" fontId="34" fillId="12" borderId="45" applyNumberFormat="0" applyFont="0" applyAlignment="0" applyProtection="0"/>
    <xf numFmtId="186" fontId="44" fillId="0" borderId="0">
      <protection locked="0"/>
    </xf>
    <xf numFmtId="187" fontId="44" fillId="0" borderId="0">
      <protection locked="0"/>
    </xf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4" fillId="0" borderId="0" applyFont="0" applyFill="0" applyBorder="0" applyAlignment="0" applyProtection="0"/>
    <xf numFmtId="164" fontId="48" fillId="0" borderId="0" applyFont="0" applyFill="0" applyBorder="0" applyAlignment="0" applyProtection="0"/>
    <xf numFmtId="188" fontId="49" fillId="0" borderId="0">
      <protection locked="0"/>
    </xf>
    <xf numFmtId="188" fontId="49" fillId="0" borderId="0">
      <protection locked="0"/>
    </xf>
    <xf numFmtId="0" fontId="50" fillId="0" borderId="0"/>
    <xf numFmtId="0" fontId="53" fillId="0" borderId="0" applyNumberFormat="0" applyFill="0" applyBorder="0" applyAlignment="0" applyProtection="0"/>
    <xf numFmtId="0" fontId="47" fillId="0" borderId="0"/>
    <xf numFmtId="0" fontId="47" fillId="0" borderId="0"/>
    <xf numFmtId="0" fontId="4" fillId="0" borderId="0"/>
    <xf numFmtId="9" fontId="1" fillId="0" borderId="0" applyFont="0" applyFill="0" applyBorder="0" applyAlignment="0" applyProtection="0"/>
    <xf numFmtId="0" fontId="63" fillId="0" borderId="0"/>
    <xf numFmtId="0" fontId="64" fillId="0" borderId="0"/>
    <xf numFmtId="41" fontId="34" fillId="0" borderId="0" applyFont="0" applyFill="0" applyBorder="0" applyAlignment="0" applyProtection="0"/>
    <xf numFmtId="178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0" fontId="4" fillId="0" borderId="0"/>
    <xf numFmtId="0" fontId="4" fillId="0" borderId="0"/>
  </cellStyleXfs>
  <cellXfs count="1187">
    <xf numFmtId="0" fontId="0" fillId="0" borderId="0" xfId="0"/>
    <xf numFmtId="0" fontId="3" fillId="0" borderId="0" xfId="0" applyFont="1"/>
    <xf numFmtId="0" fontId="3" fillId="0" borderId="1" xfId="0" applyFont="1" applyBorder="1" applyAlignment="1" applyProtection="1">
      <alignment horizontal="center"/>
      <protection locked="0"/>
    </xf>
    <xf numFmtId="0" fontId="3" fillId="0" borderId="1" xfId="0" applyFont="1" applyBorder="1" applyProtection="1">
      <protection locked="0"/>
    </xf>
    <xf numFmtId="0" fontId="3" fillId="0" borderId="1" xfId="0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0" fontId="3" fillId="0" borderId="4" xfId="0" applyFont="1" applyBorder="1" applyAlignment="1" applyProtection="1">
      <alignment horizontal="center"/>
      <protection locked="0"/>
    </xf>
    <xf numFmtId="0" fontId="3" fillId="0" borderId="4" xfId="0" applyFont="1" applyBorder="1" applyAlignment="1" applyProtection="1">
      <alignment wrapText="1"/>
      <protection locked="0"/>
    </xf>
    <xf numFmtId="0" fontId="3" fillId="0" borderId="4" xfId="0" applyFont="1" applyBorder="1" applyAlignment="1" applyProtection="1">
      <alignment horizontal="center" wrapText="1"/>
      <protection locked="0"/>
    </xf>
    <xf numFmtId="0" fontId="3" fillId="0" borderId="5" xfId="0" applyFont="1" applyBorder="1" applyAlignment="1" applyProtection="1">
      <alignment horizontal="center" wrapText="1"/>
      <protection locked="0"/>
    </xf>
    <xf numFmtId="0" fontId="3" fillId="0" borderId="6" xfId="0" applyFont="1" applyBorder="1" applyAlignment="1" applyProtection="1">
      <alignment horizontal="center" wrapText="1"/>
      <protection locked="0"/>
    </xf>
    <xf numFmtId="0" fontId="3" fillId="0" borderId="4" xfId="0" applyFont="1" applyBorder="1" applyAlignment="1" applyProtection="1">
      <alignment horizontal="center" vertical="justify" wrapText="1"/>
      <protection locked="0"/>
    </xf>
    <xf numFmtId="0" fontId="3" fillId="0" borderId="7" xfId="0" applyFont="1" applyBorder="1" applyAlignment="1" applyProtection="1">
      <alignment horizontal="center"/>
      <protection locked="0"/>
    </xf>
    <xf numFmtId="0" fontId="3" fillId="0" borderId="7" xfId="0" applyFont="1" applyBorder="1" applyAlignment="1" applyProtection="1">
      <alignment wrapText="1"/>
      <protection locked="0"/>
    </xf>
    <xf numFmtId="0" fontId="3" fillId="0" borderId="7" xfId="0" applyFont="1" applyBorder="1" applyAlignment="1" applyProtection="1">
      <alignment horizontal="center" wrapText="1"/>
      <protection locked="0"/>
    </xf>
    <xf numFmtId="166" fontId="3" fillId="0" borderId="4" xfId="0" applyNumberFormat="1" applyFont="1" applyBorder="1" applyAlignment="1" applyProtection="1">
      <alignment horizontal="center"/>
      <protection locked="0"/>
    </xf>
    <xf numFmtId="3" fontId="3" fillId="0" borderId="0" xfId="0" applyNumberFormat="1" applyFont="1" applyAlignment="1" applyProtection="1">
      <alignment horizontal="right"/>
      <protection locked="0"/>
    </xf>
    <xf numFmtId="0" fontId="4" fillId="0" borderId="0" xfId="0" applyFont="1"/>
    <xf numFmtId="0" fontId="3" fillId="0" borderId="8" xfId="0" applyFont="1" applyBorder="1" applyAlignment="1" applyProtection="1">
      <alignment wrapText="1"/>
      <protection locked="0"/>
    </xf>
    <xf numFmtId="0" fontId="5" fillId="0" borderId="8" xfId="0" applyFont="1" applyBorder="1" applyAlignment="1" applyProtection="1">
      <alignment horizontal="center" wrapText="1"/>
      <protection locked="0"/>
    </xf>
    <xf numFmtId="3" fontId="5" fillId="0" borderId="8" xfId="0" applyNumberFormat="1" applyFont="1" applyBorder="1" applyAlignment="1" applyProtection="1">
      <alignment horizontal="right"/>
      <protection locked="0"/>
    </xf>
    <xf numFmtId="0" fontId="5" fillId="0" borderId="4" xfId="0" applyFont="1" applyBorder="1" applyAlignment="1" applyProtection="1">
      <alignment horizontal="center"/>
      <protection locked="0"/>
    </xf>
    <xf numFmtId="3" fontId="5" fillId="0" borderId="8" xfId="0" applyNumberFormat="1" applyFont="1" applyBorder="1" applyAlignment="1" applyProtection="1">
      <alignment horizontal="left"/>
      <protection locked="0"/>
    </xf>
    <xf numFmtId="3" fontId="5" fillId="0" borderId="8" xfId="0" applyNumberFormat="1" applyFont="1" applyBorder="1" applyAlignment="1" applyProtection="1">
      <alignment horizontal="center"/>
      <protection locked="0"/>
    </xf>
    <xf numFmtId="3" fontId="5" fillId="0" borderId="9" xfId="0" applyNumberFormat="1" applyFont="1" applyBorder="1" applyAlignment="1" applyProtection="1">
      <alignment horizontal="center"/>
      <protection locked="0"/>
    </xf>
    <xf numFmtId="0" fontId="5" fillId="0" borderId="10" xfId="0" applyFont="1" applyBorder="1" applyAlignment="1" applyProtection="1">
      <alignment horizontal="center" wrapText="1"/>
      <protection locked="0"/>
    </xf>
    <xf numFmtId="0" fontId="5" fillId="0" borderId="11" xfId="0" applyFont="1" applyBorder="1" applyAlignment="1" applyProtection="1">
      <alignment wrapText="1"/>
      <protection locked="0"/>
    </xf>
    <xf numFmtId="0" fontId="5" fillId="0" borderId="4" xfId="0" applyFont="1" applyBorder="1" applyAlignment="1" applyProtection="1">
      <alignment horizontal="center" wrapText="1"/>
      <protection locked="0"/>
    </xf>
    <xf numFmtId="0" fontId="5" fillId="0" borderId="1" xfId="0" applyFont="1" applyBorder="1" applyAlignment="1" applyProtection="1">
      <alignment horizontal="center"/>
      <protection locked="0"/>
    </xf>
    <xf numFmtId="0" fontId="5" fillId="0" borderId="1" xfId="0" applyFont="1" applyBorder="1" applyAlignment="1" applyProtection="1">
      <alignment wrapText="1"/>
      <protection locked="0"/>
    </xf>
    <xf numFmtId="0" fontId="5" fillId="0" borderId="1" xfId="0" applyFont="1" applyBorder="1" applyAlignment="1" applyProtection="1">
      <alignment horizontal="center" wrapText="1"/>
      <protection locked="0"/>
    </xf>
    <xf numFmtId="3" fontId="5" fillId="0" borderId="3" xfId="0" applyNumberFormat="1" applyFont="1" applyBorder="1" applyAlignment="1" applyProtection="1">
      <alignment horizontal="right"/>
      <protection locked="0"/>
    </xf>
    <xf numFmtId="0" fontId="6" fillId="0" borderId="0" xfId="0" applyFont="1"/>
    <xf numFmtId="2" fontId="6" fillId="0" borderId="4" xfId="0" applyNumberFormat="1" applyFont="1" applyBorder="1" applyAlignment="1" applyProtection="1">
      <alignment horizontal="center"/>
      <protection locked="0"/>
    </xf>
    <xf numFmtId="0" fontId="6" fillId="0" borderId="4" xfId="0" applyFont="1" applyBorder="1" applyAlignment="1" applyProtection="1">
      <alignment horizontal="left"/>
      <protection locked="0"/>
    </xf>
    <xf numFmtId="0" fontId="6" fillId="0" borderId="4" xfId="0" applyFont="1" applyBorder="1" applyAlignment="1" applyProtection="1">
      <alignment horizontal="center"/>
      <protection locked="0"/>
    </xf>
    <xf numFmtId="167" fontId="6" fillId="0" borderId="4" xfId="9" applyNumberFormat="1" applyFont="1" applyFill="1" applyBorder="1" applyAlignment="1" applyProtection="1">
      <alignment horizontal="center"/>
      <protection locked="0"/>
    </xf>
    <xf numFmtId="3" fontId="6" fillId="0" borderId="0" xfId="0" applyNumberFormat="1" applyFont="1" applyAlignment="1" applyProtection="1">
      <alignment horizontal="right"/>
      <protection locked="0"/>
    </xf>
    <xf numFmtId="0" fontId="5" fillId="0" borderId="7" xfId="0" applyFont="1" applyBorder="1" applyAlignment="1" applyProtection="1">
      <alignment horizontal="center"/>
      <protection locked="0"/>
    </xf>
    <xf numFmtId="0" fontId="5" fillId="0" borderId="7" xfId="0" applyFont="1" applyBorder="1" applyProtection="1">
      <protection locked="0"/>
    </xf>
    <xf numFmtId="3" fontId="5" fillId="0" borderId="6" xfId="0" applyNumberFormat="1" applyFont="1" applyBorder="1" applyAlignment="1" applyProtection="1">
      <alignment horizontal="right"/>
      <protection locked="0"/>
    </xf>
    <xf numFmtId="0" fontId="5" fillId="0" borderId="4" xfId="0" applyFont="1" applyBorder="1" applyAlignment="1" applyProtection="1">
      <alignment wrapText="1"/>
      <protection locked="0"/>
    </xf>
    <xf numFmtId="3" fontId="5" fillId="0" borderId="0" xfId="0" applyNumberFormat="1" applyFont="1" applyAlignment="1" applyProtection="1">
      <alignment horizontal="right"/>
      <protection locked="0"/>
    </xf>
    <xf numFmtId="3" fontId="5" fillId="0" borderId="9" xfId="0" applyNumberFormat="1" applyFont="1" applyBorder="1" applyAlignment="1" applyProtection="1">
      <alignment horizontal="right"/>
      <protection locked="0"/>
    </xf>
    <xf numFmtId="0" fontId="5" fillId="0" borderId="8" xfId="0" applyFont="1" applyBorder="1" applyAlignment="1" applyProtection="1">
      <alignment wrapText="1"/>
      <protection locked="0"/>
    </xf>
    <xf numFmtId="0" fontId="5" fillId="0" borderId="10" xfId="0" applyFont="1" applyBorder="1" applyAlignment="1" applyProtection="1">
      <alignment horizontal="center" vertical="center" wrapText="1"/>
      <protection locked="0"/>
    </xf>
    <xf numFmtId="3" fontId="5" fillId="0" borderId="9" xfId="9" applyNumberFormat="1" applyFont="1" applyFill="1" applyBorder="1" applyAlignment="1" applyProtection="1">
      <alignment horizontal="center" wrapText="1"/>
      <protection locked="0"/>
    </xf>
    <xf numFmtId="0" fontId="5" fillId="0" borderId="8" xfId="0" applyFont="1" applyBorder="1" applyAlignment="1" applyProtection="1">
      <alignment horizontal="center"/>
      <protection locked="0"/>
    </xf>
    <xf numFmtId="3" fontId="5" fillId="0" borderId="0" xfId="9" applyNumberFormat="1" applyFont="1" applyFill="1" applyBorder="1" applyAlignment="1" applyProtection="1">
      <alignment horizontal="center" wrapText="1"/>
      <protection locked="0"/>
    </xf>
    <xf numFmtId="3" fontId="3" fillId="0" borderId="12" xfId="0" applyNumberFormat="1" applyFont="1" applyBorder="1" applyAlignment="1" applyProtection="1">
      <alignment horizontal="left"/>
      <protection locked="0"/>
    </xf>
    <xf numFmtId="0" fontId="5" fillId="0" borderId="11" xfId="0" applyFont="1" applyBorder="1" applyAlignment="1" applyProtection="1">
      <alignment horizontal="center"/>
      <protection locked="0"/>
    </xf>
    <xf numFmtId="3" fontId="5" fillId="0" borderId="13" xfId="0" applyNumberFormat="1" applyFont="1" applyBorder="1" applyAlignment="1" applyProtection="1">
      <alignment horizontal="right"/>
      <protection locked="0"/>
    </xf>
    <xf numFmtId="3" fontId="5" fillId="0" borderId="14" xfId="0" applyNumberFormat="1" applyFont="1" applyBorder="1" applyAlignment="1" applyProtection="1">
      <alignment horizontal="left"/>
      <protection locked="0"/>
    </xf>
    <xf numFmtId="3" fontId="5" fillId="0" borderId="14" xfId="0" applyNumberFormat="1" applyFont="1" applyBorder="1" applyAlignment="1" applyProtection="1">
      <alignment horizontal="right"/>
      <protection locked="0"/>
    </xf>
    <xf numFmtId="0" fontId="5" fillId="0" borderId="10" xfId="0" applyFont="1" applyBorder="1" applyAlignment="1" applyProtection="1">
      <alignment horizontal="center"/>
      <protection locked="0"/>
    </xf>
    <xf numFmtId="3" fontId="5" fillId="0" borderId="15" xfId="0" applyNumberFormat="1" applyFont="1" applyBorder="1" applyAlignment="1" applyProtection="1">
      <alignment horizontal="right"/>
      <protection locked="0"/>
    </xf>
    <xf numFmtId="0" fontId="5" fillId="0" borderId="1" xfId="0" applyFont="1" applyBorder="1" applyProtection="1">
      <protection locked="0"/>
    </xf>
    <xf numFmtId="3" fontId="5" fillId="0" borderId="1" xfId="0" applyNumberFormat="1" applyFont="1" applyBorder="1" applyAlignment="1" applyProtection="1">
      <alignment horizontal="right"/>
      <protection locked="0"/>
    </xf>
    <xf numFmtId="3" fontId="6" fillId="0" borderId="4" xfId="0" applyNumberFormat="1" applyFont="1" applyBorder="1" applyAlignment="1" applyProtection="1">
      <alignment horizontal="right"/>
      <protection locked="0"/>
    </xf>
    <xf numFmtId="3" fontId="5" fillId="0" borderId="7" xfId="0" applyNumberFormat="1" applyFont="1" applyBorder="1" applyAlignment="1" applyProtection="1">
      <alignment horizontal="right"/>
      <protection locked="0"/>
    </xf>
    <xf numFmtId="0" fontId="3" fillId="0" borderId="11" xfId="0" applyFont="1" applyBorder="1" applyAlignment="1" applyProtection="1">
      <alignment wrapText="1"/>
      <protection locked="0"/>
    </xf>
    <xf numFmtId="0" fontId="5" fillId="0" borderId="10" xfId="0" applyFont="1" applyBorder="1" applyAlignment="1" applyProtection="1">
      <alignment wrapText="1"/>
      <protection locked="0"/>
    </xf>
    <xf numFmtId="168" fontId="5" fillId="0" borderId="11" xfId="9" applyNumberFormat="1" applyFont="1" applyFill="1" applyBorder="1" applyAlignment="1" applyProtection="1">
      <alignment horizontal="center" wrapText="1"/>
      <protection locked="0"/>
    </xf>
    <xf numFmtId="3" fontId="5" fillId="0" borderId="13" xfId="0" applyNumberFormat="1" applyFont="1" applyBorder="1" applyAlignment="1" applyProtection="1">
      <alignment horizontal="right" wrapText="1"/>
      <protection locked="0"/>
    </xf>
    <xf numFmtId="168" fontId="5" fillId="0" borderId="8" xfId="9" applyNumberFormat="1" applyFont="1" applyFill="1" applyBorder="1" applyAlignment="1" applyProtection="1">
      <alignment horizontal="center" wrapText="1"/>
      <protection locked="0"/>
    </xf>
    <xf numFmtId="3" fontId="5" fillId="0" borderId="16" xfId="0" applyNumberFormat="1" applyFont="1" applyBorder="1" applyAlignment="1" applyProtection="1">
      <alignment horizontal="right"/>
      <protection locked="0"/>
    </xf>
    <xf numFmtId="3" fontId="5" fillId="0" borderId="2" xfId="0" applyNumberFormat="1" applyFont="1" applyBorder="1" applyAlignment="1" applyProtection="1">
      <alignment horizontal="left"/>
      <protection locked="0"/>
    </xf>
    <xf numFmtId="2" fontId="3" fillId="0" borderId="7" xfId="0" applyNumberFormat="1" applyFont="1" applyBorder="1" applyAlignment="1" applyProtection="1">
      <alignment horizontal="center"/>
      <protection locked="0"/>
    </xf>
    <xf numFmtId="0" fontId="3" fillId="0" borderId="7" xfId="0" applyFont="1" applyBorder="1" applyAlignment="1" applyProtection="1">
      <alignment horizontal="left"/>
      <protection locked="0"/>
    </xf>
    <xf numFmtId="3" fontId="3" fillId="0" borderId="6" xfId="0" applyNumberFormat="1" applyFont="1" applyBorder="1" applyAlignment="1" applyProtection="1">
      <alignment horizontal="right"/>
      <protection locked="0"/>
    </xf>
    <xf numFmtId="2" fontId="3" fillId="0" borderId="4" xfId="0" applyNumberFormat="1" applyFont="1" applyBorder="1" applyAlignment="1" applyProtection="1">
      <alignment horizontal="center"/>
      <protection locked="0"/>
    </xf>
    <xf numFmtId="0" fontId="3" fillId="0" borderId="4" xfId="0" applyFont="1" applyBorder="1" applyAlignment="1" applyProtection="1">
      <alignment horizontal="left"/>
      <protection locked="0"/>
    </xf>
    <xf numFmtId="167" fontId="3" fillId="0" borderId="4" xfId="9" applyNumberFormat="1" applyFont="1" applyFill="1" applyBorder="1" applyAlignment="1" applyProtection="1">
      <alignment horizontal="center"/>
      <protection locked="0"/>
    </xf>
    <xf numFmtId="0" fontId="4" fillId="0" borderId="4" xfId="0" applyFont="1" applyBorder="1" applyAlignment="1" applyProtection="1">
      <alignment horizontal="center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3" fontId="4" fillId="0" borderId="4" xfId="0" applyNumberFormat="1" applyFont="1" applyBorder="1" applyAlignment="1" applyProtection="1">
      <alignment horizontal="right"/>
      <protection locked="0"/>
    </xf>
    <xf numFmtId="0" fontId="5" fillId="0" borderId="7" xfId="0" applyFont="1" applyBorder="1" applyAlignment="1" applyProtection="1">
      <alignment horizontal="center" wrapText="1"/>
      <protection locked="0"/>
    </xf>
    <xf numFmtId="0" fontId="5" fillId="0" borderId="8" xfId="0" applyFont="1" applyBorder="1" applyAlignment="1" applyProtection="1">
      <alignment horizontal="justify" vertical="center" wrapText="1"/>
      <protection locked="0"/>
    </xf>
    <xf numFmtId="0" fontId="5" fillId="0" borderId="10" xfId="0" applyFont="1" applyBorder="1" applyAlignment="1" applyProtection="1">
      <alignment horizontal="justify" vertical="center" wrapText="1"/>
      <protection locked="0"/>
    </xf>
    <xf numFmtId="0" fontId="5" fillId="0" borderId="4" xfId="0" applyFont="1" applyBorder="1" applyProtection="1">
      <protection locked="0"/>
    </xf>
    <xf numFmtId="3" fontId="5" fillId="0" borderId="5" xfId="0" applyNumberFormat="1" applyFont="1" applyBorder="1" applyAlignment="1" applyProtection="1">
      <alignment horizontal="right"/>
      <protection locked="0"/>
    </xf>
    <xf numFmtId="0" fontId="3" fillId="0" borderId="4" xfId="0" applyFont="1" applyBorder="1" applyProtection="1">
      <protection locked="0"/>
    </xf>
    <xf numFmtId="0" fontId="3" fillId="0" borderId="8" xfId="0" applyFont="1" applyBorder="1" applyProtection="1">
      <protection locked="0"/>
    </xf>
    <xf numFmtId="2" fontId="5" fillId="0" borderId="4" xfId="0" applyNumberFormat="1" applyFont="1" applyBorder="1" applyAlignment="1" applyProtection="1">
      <alignment horizontal="center"/>
      <protection locked="0"/>
    </xf>
    <xf numFmtId="0" fontId="5" fillId="0" borderId="8" xfId="0" applyFont="1" applyBorder="1" applyAlignment="1" applyProtection="1">
      <alignment horizontal="left"/>
      <protection locked="0"/>
    </xf>
    <xf numFmtId="0" fontId="5" fillId="0" borderId="8" xfId="0" applyFont="1" applyBorder="1" applyProtection="1">
      <protection locked="0"/>
    </xf>
    <xf numFmtId="167" fontId="5" fillId="0" borderId="8" xfId="9" applyNumberFormat="1" applyFont="1" applyFill="1" applyBorder="1" applyAlignment="1" applyProtection="1">
      <alignment horizontal="center"/>
      <protection locked="0"/>
    </xf>
    <xf numFmtId="3" fontId="3" fillId="0" borderId="1" xfId="0" applyNumberFormat="1" applyFont="1" applyBorder="1" applyAlignment="1" applyProtection="1">
      <alignment horizontal="left"/>
      <protection locked="0"/>
    </xf>
    <xf numFmtId="0" fontId="5" fillId="0" borderId="7" xfId="0" applyFont="1" applyBorder="1" applyAlignment="1" applyProtection="1">
      <alignment wrapText="1"/>
      <protection locked="0"/>
    </xf>
    <xf numFmtId="0" fontId="3" fillId="0" borderId="8" xfId="0" applyFont="1" applyBorder="1" applyAlignment="1" applyProtection="1">
      <alignment horizontal="justify" vertical="center" wrapText="1"/>
      <protection locked="0"/>
    </xf>
    <xf numFmtId="2" fontId="5" fillId="0" borderId="1" xfId="0" applyNumberFormat="1" applyFont="1" applyBorder="1" applyAlignment="1" applyProtection="1">
      <alignment horizontal="center"/>
      <protection locked="0"/>
    </xf>
    <xf numFmtId="0" fontId="5" fillId="0" borderId="1" xfId="0" applyFont="1" applyBorder="1" applyAlignment="1" applyProtection="1">
      <alignment horizontal="left"/>
      <protection locked="0"/>
    </xf>
    <xf numFmtId="167" fontId="5" fillId="0" borderId="1" xfId="9" applyNumberFormat="1" applyFont="1" applyFill="1" applyBorder="1" applyAlignment="1" applyProtection="1">
      <alignment horizontal="center"/>
      <protection locked="0"/>
    </xf>
    <xf numFmtId="3" fontId="5" fillId="0" borderId="17" xfId="0" applyNumberFormat="1" applyFont="1" applyBorder="1" applyAlignment="1" applyProtection="1">
      <alignment horizontal="right"/>
      <protection locked="0"/>
    </xf>
    <xf numFmtId="0" fontId="5" fillId="0" borderId="4" xfId="0" quotePrefix="1" applyFont="1" applyBorder="1" applyAlignment="1" applyProtection="1">
      <alignment horizontal="center"/>
      <protection locked="0"/>
    </xf>
    <xf numFmtId="2" fontId="5" fillId="0" borderId="8" xfId="0" applyNumberFormat="1" applyFont="1" applyBorder="1" applyAlignment="1" applyProtection="1">
      <alignment horizontal="center"/>
      <protection locked="0"/>
    </xf>
    <xf numFmtId="169" fontId="5" fillId="0" borderId="8" xfId="0" applyNumberFormat="1" applyFont="1" applyBorder="1" applyAlignment="1" applyProtection="1">
      <alignment horizontal="center"/>
      <protection locked="0"/>
    </xf>
    <xf numFmtId="0" fontId="5" fillId="0" borderId="10" xfId="0" applyFont="1" applyBorder="1" applyProtection="1">
      <protection locked="0"/>
    </xf>
    <xf numFmtId="3" fontId="5" fillId="0" borderId="18" xfId="0" applyNumberFormat="1" applyFont="1" applyBorder="1" applyAlignment="1" applyProtection="1">
      <alignment horizontal="right"/>
      <protection locked="0"/>
    </xf>
    <xf numFmtId="167" fontId="5" fillId="0" borderId="4" xfId="9" applyNumberFormat="1" applyFont="1" applyFill="1" applyBorder="1" applyAlignment="1" applyProtection="1">
      <alignment horizontal="center"/>
      <protection locked="0"/>
    </xf>
    <xf numFmtId="3" fontId="5" fillId="0" borderId="18" xfId="0" applyNumberFormat="1" applyFont="1" applyBorder="1" applyAlignment="1" applyProtection="1">
      <alignment horizontal="center"/>
      <protection locked="0"/>
    </xf>
    <xf numFmtId="0" fontId="6" fillId="0" borderId="4" xfId="0" applyFont="1" applyBorder="1" applyAlignment="1" applyProtection="1">
      <alignment horizontal="justify" vertical="center" wrapText="1"/>
      <protection locked="0"/>
    </xf>
    <xf numFmtId="3" fontId="6" fillId="0" borderId="19" xfId="0" applyNumberFormat="1" applyFont="1" applyBorder="1" applyAlignment="1" applyProtection="1">
      <alignment horizontal="right"/>
      <protection locked="0"/>
    </xf>
    <xf numFmtId="2" fontId="5" fillId="0" borderId="7" xfId="0" applyNumberFormat="1" applyFont="1" applyBorder="1" applyAlignment="1" applyProtection="1">
      <alignment horizontal="center"/>
      <protection locked="0"/>
    </xf>
    <xf numFmtId="167" fontId="5" fillId="0" borderId="7" xfId="9" applyNumberFormat="1" applyFont="1" applyFill="1" applyBorder="1" applyAlignment="1" applyProtection="1">
      <alignment horizontal="center"/>
      <protection locked="0"/>
    </xf>
    <xf numFmtId="3" fontId="5" fillId="0" borderId="20" xfId="0" applyNumberFormat="1" applyFont="1" applyBorder="1" applyAlignment="1" applyProtection="1">
      <alignment horizontal="right"/>
      <protection locked="0"/>
    </xf>
    <xf numFmtId="0" fontId="7" fillId="0" borderId="4" xfId="0" applyFont="1" applyBorder="1" applyProtection="1">
      <protection locked="0"/>
    </xf>
    <xf numFmtId="0" fontId="7" fillId="0" borderId="4" xfId="0" applyFont="1" applyBorder="1" applyAlignment="1" applyProtection="1">
      <alignment horizontal="center"/>
      <protection locked="0"/>
    </xf>
    <xf numFmtId="4" fontId="7" fillId="0" borderId="4" xfId="0" applyNumberFormat="1" applyFont="1" applyBorder="1" applyAlignment="1" applyProtection="1">
      <alignment horizontal="right"/>
      <protection locked="0"/>
    </xf>
    <xf numFmtId="0" fontId="3" fillId="2" borderId="4" xfId="0" applyFont="1" applyFill="1" applyBorder="1" applyAlignment="1" applyProtection="1">
      <alignment horizontal="center" wrapText="1"/>
      <protection locked="0"/>
    </xf>
    <xf numFmtId="3" fontId="3" fillId="2" borderId="21" xfId="0" applyNumberFormat="1" applyFont="1" applyFill="1" applyBorder="1" applyAlignment="1" applyProtection="1">
      <alignment horizontal="center" wrapText="1"/>
      <protection locked="0"/>
    </xf>
    <xf numFmtId="3" fontId="3" fillId="2" borderId="7" xfId="0" applyNumberFormat="1" applyFont="1" applyFill="1" applyBorder="1" applyAlignment="1" applyProtection="1">
      <alignment horizontal="center"/>
      <protection locked="0"/>
    </xf>
    <xf numFmtId="3" fontId="3" fillId="2" borderId="4" xfId="0" applyNumberFormat="1" applyFont="1" applyFill="1" applyBorder="1" applyAlignment="1" applyProtection="1">
      <alignment horizontal="right" wrapText="1"/>
      <protection locked="0"/>
    </xf>
    <xf numFmtId="3" fontId="3" fillId="2" borderId="5" xfId="0" applyNumberFormat="1" applyFont="1" applyFill="1" applyBorder="1" applyAlignment="1" applyProtection="1">
      <alignment horizontal="right" wrapText="1"/>
      <protection locked="0"/>
    </xf>
    <xf numFmtId="3" fontId="3" fillId="2" borderId="4" xfId="0" applyNumberFormat="1" applyFont="1" applyFill="1" applyBorder="1" applyAlignment="1" applyProtection="1">
      <alignment horizontal="right"/>
      <protection locked="0"/>
    </xf>
    <xf numFmtId="3" fontId="5" fillId="2" borderId="8" xfId="0" applyNumberFormat="1" applyFont="1" applyFill="1" applyBorder="1" applyAlignment="1" applyProtection="1">
      <alignment horizontal="right" wrapText="1"/>
      <protection locked="0"/>
    </xf>
    <xf numFmtId="3" fontId="5" fillId="2" borderId="8" xfId="0" applyNumberFormat="1" applyFont="1" applyFill="1" applyBorder="1" applyAlignment="1" applyProtection="1">
      <alignment horizontal="right"/>
      <protection locked="0"/>
    </xf>
    <xf numFmtId="3" fontId="5" fillId="2" borderId="10" xfId="0" applyNumberFormat="1" applyFont="1" applyFill="1" applyBorder="1" applyAlignment="1" applyProtection="1">
      <alignment horizontal="right"/>
      <protection locked="0"/>
    </xf>
    <xf numFmtId="3" fontId="5" fillId="2" borderId="11" xfId="0" applyNumberFormat="1" applyFont="1" applyFill="1" applyBorder="1" applyAlignment="1" applyProtection="1">
      <alignment horizontal="right" wrapText="1"/>
      <protection locked="0"/>
    </xf>
    <xf numFmtId="3" fontId="5" fillId="2" borderId="11" xfId="9" applyNumberFormat="1" applyFont="1" applyFill="1" applyBorder="1" applyAlignment="1" applyProtection="1">
      <alignment horizontal="right" wrapText="1"/>
      <protection locked="0"/>
    </xf>
    <xf numFmtId="3" fontId="5" fillId="2" borderId="11" xfId="0" applyNumberFormat="1" applyFont="1" applyFill="1" applyBorder="1" applyAlignment="1" applyProtection="1">
      <alignment horizontal="right"/>
      <protection locked="0"/>
    </xf>
    <xf numFmtId="3" fontId="5" fillId="2" borderId="1" xfId="0" applyNumberFormat="1" applyFont="1" applyFill="1" applyBorder="1" applyAlignment="1" applyProtection="1">
      <alignment horizontal="right" wrapText="1"/>
      <protection locked="0"/>
    </xf>
    <xf numFmtId="3" fontId="5" fillId="2" borderId="2" xfId="0" applyNumberFormat="1" applyFont="1" applyFill="1" applyBorder="1" applyAlignment="1" applyProtection="1">
      <alignment horizontal="right" wrapText="1"/>
      <protection locked="0"/>
    </xf>
    <xf numFmtId="3" fontId="5" fillId="2" borderId="1" xfId="0" applyNumberFormat="1" applyFont="1" applyFill="1" applyBorder="1" applyAlignment="1" applyProtection="1">
      <alignment horizontal="right"/>
      <protection locked="0"/>
    </xf>
    <xf numFmtId="3" fontId="6" fillId="2" borderId="4" xfId="9" applyNumberFormat="1" applyFont="1" applyFill="1" applyBorder="1" applyAlignment="1" applyProtection="1">
      <alignment horizontal="right"/>
      <protection locked="0"/>
    </xf>
    <xf numFmtId="3" fontId="6" fillId="2" borderId="5" xfId="0" applyNumberFormat="1" applyFont="1" applyFill="1" applyBorder="1" applyAlignment="1" applyProtection="1">
      <alignment horizontal="right" wrapText="1"/>
      <protection locked="0"/>
    </xf>
    <xf numFmtId="3" fontId="6" fillId="2" borderId="4" xfId="0" applyNumberFormat="1" applyFont="1" applyFill="1" applyBorder="1" applyAlignment="1" applyProtection="1">
      <alignment horizontal="right"/>
      <protection locked="0"/>
    </xf>
    <xf numFmtId="3" fontId="5" fillId="2" borderId="7" xfId="0" applyNumberFormat="1" applyFont="1" applyFill="1" applyBorder="1" applyAlignment="1" applyProtection="1">
      <alignment horizontal="right"/>
      <protection locked="0"/>
    </xf>
    <xf numFmtId="3" fontId="5" fillId="2" borderId="17" xfId="0" applyNumberFormat="1" applyFont="1" applyFill="1" applyBorder="1" applyAlignment="1" applyProtection="1">
      <alignment horizontal="right"/>
      <protection locked="0"/>
    </xf>
    <xf numFmtId="3" fontId="5" fillId="2" borderId="4" xfId="0" applyNumberFormat="1" applyFont="1" applyFill="1" applyBorder="1" applyAlignment="1" applyProtection="1">
      <alignment horizontal="right" wrapText="1"/>
      <protection locked="0"/>
    </xf>
    <xf numFmtId="3" fontId="5" fillId="2" borderId="5" xfId="0" applyNumberFormat="1" applyFont="1" applyFill="1" applyBorder="1" applyAlignment="1" applyProtection="1">
      <alignment horizontal="right" wrapText="1"/>
      <protection locked="0"/>
    </xf>
    <xf numFmtId="3" fontId="5" fillId="2" borderId="4" xfId="0" applyNumberFormat="1" applyFont="1" applyFill="1" applyBorder="1" applyAlignment="1" applyProtection="1">
      <alignment horizontal="right"/>
      <protection locked="0"/>
    </xf>
    <xf numFmtId="3" fontId="5" fillId="2" borderId="14" xfId="0" applyNumberFormat="1" applyFont="1" applyFill="1" applyBorder="1" applyAlignment="1" applyProtection="1">
      <alignment horizontal="right" wrapText="1"/>
      <protection locked="0"/>
    </xf>
    <xf numFmtId="3" fontId="5" fillId="2" borderId="8" xfId="9" applyNumberFormat="1" applyFont="1" applyFill="1" applyBorder="1" applyAlignment="1" applyProtection="1">
      <alignment horizontal="right" wrapText="1"/>
      <protection locked="0"/>
    </xf>
    <xf numFmtId="3" fontId="5" fillId="2" borderId="4" xfId="9" applyNumberFormat="1" applyFont="1" applyFill="1" applyBorder="1" applyAlignment="1" applyProtection="1">
      <alignment horizontal="right" wrapText="1"/>
      <protection locked="0"/>
    </xf>
    <xf numFmtId="3" fontId="5" fillId="2" borderId="5" xfId="9" applyNumberFormat="1" applyFont="1" applyFill="1" applyBorder="1" applyAlignment="1" applyProtection="1">
      <alignment horizontal="right" wrapText="1"/>
      <protection locked="0"/>
    </xf>
    <xf numFmtId="3" fontId="5" fillId="2" borderId="12" xfId="0" applyNumberFormat="1" applyFont="1" applyFill="1" applyBorder="1" applyAlignment="1" applyProtection="1">
      <alignment horizontal="right" wrapText="1"/>
      <protection locked="0"/>
    </xf>
    <xf numFmtId="3" fontId="5" fillId="2" borderId="10" xfId="9" applyNumberFormat="1" applyFont="1" applyFill="1" applyBorder="1" applyAlignment="1" applyProtection="1">
      <alignment horizontal="right" wrapText="1"/>
      <protection locked="0"/>
    </xf>
    <xf numFmtId="3" fontId="6" fillId="2" borderId="4" xfId="0" applyNumberFormat="1" applyFont="1" applyFill="1" applyBorder="1" applyAlignment="1" applyProtection="1">
      <alignment horizontal="right" wrapText="1"/>
      <protection locked="0"/>
    </xf>
    <xf numFmtId="3" fontId="5" fillId="2" borderId="14" xfId="0" applyNumberFormat="1" applyFont="1" applyFill="1" applyBorder="1" applyAlignment="1" applyProtection="1">
      <alignment horizontal="right"/>
      <protection locked="0"/>
    </xf>
    <xf numFmtId="3" fontId="5" fillId="2" borderId="12" xfId="9" applyNumberFormat="1" applyFont="1" applyFill="1" applyBorder="1" applyAlignment="1" applyProtection="1">
      <alignment horizontal="right" wrapText="1"/>
      <protection locked="0"/>
    </xf>
    <xf numFmtId="3" fontId="5" fillId="2" borderId="12" xfId="0" applyNumberFormat="1" applyFont="1" applyFill="1" applyBorder="1" applyAlignment="1" applyProtection="1">
      <alignment horizontal="right"/>
      <protection locked="0"/>
    </xf>
    <xf numFmtId="3" fontId="3" fillId="2" borderId="7" xfId="9" applyNumberFormat="1" applyFont="1" applyFill="1" applyBorder="1" applyAlignment="1" applyProtection="1">
      <alignment horizontal="right"/>
      <protection locked="0"/>
    </xf>
    <xf numFmtId="3" fontId="3" fillId="2" borderId="17" xfId="0" applyNumberFormat="1" applyFont="1" applyFill="1" applyBorder="1" applyAlignment="1" applyProtection="1">
      <alignment horizontal="right" wrapText="1"/>
      <protection locked="0"/>
    </xf>
    <xf numFmtId="3" fontId="3" fillId="2" borderId="7" xfId="0" applyNumberFormat="1" applyFont="1" applyFill="1" applyBorder="1" applyAlignment="1" applyProtection="1">
      <alignment horizontal="right"/>
      <protection locked="0"/>
    </xf>
    <xf numFmtId="3" fontId="3" fillId="2" borderId="4" xfId="9" applyNumberFormat="1" applyFont="1" applyFill="1" applyBorder="1" applyAlignment="1" applyProtection="1">
      <alignment horizontal="right"/>
      <protection locked="0"/>
    </xf>
    <xf numFmtId="3" fontId="4" fillId="2" borderId="4" xfId="0" applyNumberFormat="1" applyFont="1" applyFill="1" applyBorder="1" applyAlignment="1" applyProtection="1">
      <alignment horizontal="right" wrapText="1"/>
      <protection locked="0"/>
    </xf>
    <xf numFmtId="3" fontId="4" fillId="2" borderId="4" xfId="0" applyNumberFormat="1" applyFont="1" applyFill="1" applyBorder="1" applyAlignment="1" applyProtection="1">
      <alignment horizontal="right"/>
      <protection locked="0"/>
    </xf>
    <xf numFmtId="3" fontId="5" fillId="2" borderId="7" xfId="0" applyNumberFormat="1" applyFont="1" applyFill="1" applyBorder="1" applyAlignment="1" applyProtection="1">
      <alignment horizontal="right" wrapText="1"/>
      <protection locked="0"/>
    </xf>
    <xf numFmtId="3" fontId="5" fillId="2" borderId="5" xfId="0" applyNumberFormat="1" applyFont="1" applyFill="1" applyBorder="1" applyAlignment="1" applyProtection="1">
      <alignment horizontal="right"/>
      <protection locked="0"/>
    </xf>
    <xf numFmtId="3" fontId="5" fillId="2" borderId="15" xfId="0" applyNumberFormat="1" applyFont="1" applyFill="1" applyBorder="1" applyAlignment="1" applyProtection="1">
      <alignment horizontal="right"/>
      <protection locked="0"/>
    </xf>
    <xf numFmtId="3" fontId="5" fillId="2" borderId="1" xfId="9" applyNumberFormat="1" applyFont="1" applyFill="1" applyBorder="1" applyAlignment="1" applyProtection="1">
      <alignment horizontal="right"/>
      <protection locked="0"/>
    </xf>
    <xf numFmtId="3" fontId="5" fillId="2" borderId="22" xfId="9" applyNumberFormat="1" applyFont="1" applyFill="1" applyBorder="1" applyAlignment="1" applyProtection="1">
      <alignment horizontal="right"/>
      <protection locked="0"/>
    </xf>
    <xf numFmtId="3" fontId="5" fillId="2" borderId="18" xfId="0" applyNumberFormat="1" applyFont="1" applyFill="1" applyBorder="1" applyAlignment="1" applyProtection="1">
      <alignment horizontal="right"/>
      <protection locked="0"/>
    </xf>
    <xf numFmtId="3" fontId="6" fillId="2" borderId="23" xfId="9" applyNumberFormat="1" applyFont="1" applyFill="1" applyBorder="1" applyAlignment="1" applyProtection="1">
      <alignment horizontal="right"/>
      <protection locked="0"/>
    </xf>
    <xf numFmtId="3" fontId="6" fillId="2" borderId="19" xfId="0" applyNumberFormat="1" applyFont="1" applyFill="1" applyBorder="1" applyAlignment="1" applyProtection="1">
      <alignment horizontal="right" wrapText="1"/>
      <protection locked="0"/>
    </xf>
    <xf numFmtId="3" fontId="6" fillId="2" borderId="19" xfId="0" applyNumberFormat="1" applyFont="1" applyFill="1" applyBorder="1" applyAlignment="1" applyProtection="1">
      <alignment horizontal="right"/>
      <protection locked="0"/>
    </xf>
    <xf numFmtId="3" fontId="5" fillId="2" borderId="24" xfId="9" applyNumberFormat="1" applyFont="1" applyFill="1" applyBorder="1" applyAlignment="1" applyProtection="1">
      <alignment horizontal="right"/>
      <protection locked="0"/>
    </xf>
    <xf numFmtId="3" fontId="5" fillId="2" borderId="20" xfId="0" applyNumberFormat="1" applyFont="1" applyFill="1" applyBorder="1" applyAlignment="1" applyProtection="1">
      <alignment horizontal="right" wrapText="1"/>
      <protection locked="0"/>
    </xf>
    <xf numFmtId="3" fontId="5" fillId="2" borderId="20" xfId="0" applyNumberFormat="1" applyFont="1" applyFill="1" applyBorder="1" applyAlignment="1" applyProtection="1">
      <alignment horizontal="right"/>
      <protection locked="0"/>
    </xf>
    <xf numFmtId="3" fontId="7" fillId="2" borderId="4" xfId="0" applyNumberFormat="1" applyFont="1" applyFill="1" applyBorder="1" applyAlignment="1" applyProtection="1">
      <alignment horizontal="right"/>
      <protection locked="0"/>
    </xf>
    <xf numFmtId="3" fontId="3" fillId="2" borderId="2" xfId="0" applyNumberFormat="1" applyFont="1" applyFill="1" applyBorder="1" applyAlignment="1" applyProtection="1">
      <alignment horizontal="center" wrapText="1"/>
      <protection locked="0"/>
    </xf>
    <xf numFmtId="3" fontId="3" fillId="2" borderId="4" xfId="0" applyNumberFormat="1" applyFont="1" applyFill="1" applyBorder="1" applyAlignment="1" applyProtection="1">
      <alignment horizontal="center" wrapText="1"/>
      <protection locked="0"/>
    </xf>
    <xf numFmtId="3" fontId="3" fillId="3" borderId="7" xfId="0" applyNumberFormat="1" applyFont="1" applyFill="1" applyBorder="1" applyAlignment="1" applyProtection="1">
      <alignment horizontal="center" wrapText="1"/>
      <protection locked="0"/>
    </xf>
    <xf numFmtId="3" fontId="3" fillId="3" borderId="4" xfId="0" applyNumberFormat="1" applyFont="1" applyFill="1" applyBorder="1" applyProtection="1">
      <protection locked="0"/>
    </xf>
    <xf numFmtId="3" fontId="5" fillId="3" borderId="8" xfId="0" applyNumberFormat="1" applyFont="1" applyFill="1" applyBorder="1" applyProtection="1">
      <protection locked="0"/>
    </xf>
    <xf numFmtId="3" fontId="5" fillId="3" borderId="10" xfId="0" applyNumberFormat="1" applyFont="1" applyFill="1" applyBorder="1" applyProtection="1">
      <protection locked="0"/>
    </xf>
    <xf numFmtId="3" fontId="5" fillId="3" borderId="11" xfId="0" applyNumberFormat="1" applyFont="1" applyFill="1" applyBorder="1" applyProtection="1">
      <protection locked="0"/>
    </xf>
    <xf numFmtId="3" fontId="5" fillId="3" borderId="1" xfId="0" applyNumberFormat="1" applyFont="1" applyFill="1" applyBorder="1" applyProtection="1">
      <protection locked="0"/>
    </xf>
    <xf numFmtId="3" fontId="6" fillId="3" borderId="4" xfId="0" applyNumberFormat="1" applyFont="1" applyFill="1" applyBorder="1" applyProtection="1">
      <protection locked="0"/>
    </xf>
    <xf numFmtId="3" fontId="5" fillId="3" borderId="7" xfId="0" applyNumberFormat="1" applyFont="1" applyFill="1" applyBorder="1" applyProtection="1">
      <protection locked="0"/>
    </xf>
    <xf numFmtId="3" fontId="5" fillId="3" borderId="4" xfId="0" applyNumberFormat="1" applyFont="1" applyFill="1" applyBorder="1" applyProtection="1">
      <protection locked="0"/>
    </xf>
    <xf numFmtId="3" fontId="3" fillId="3" borderId="12" xfId="0" applyNumberFormat="1" applyFont="1" applyFill="1" applyBorder="1" applyProtection="1">
      <protection locked="0"/>
    </xf>
    <xf numFmtId="3" fontId="3" fillId="3" borderId="7" xfId="0" applyNumberFormat="1" applyFont="1" applyFill="1" applyBorder="1" applyProtection="1">
      <protection locked="0"/>
    </xf>
    <xf numFmtId="3" fontId="6" fillId="3" borderId="4" xfId="0" applyNumberFormat="1" applyFont="1" applyFill="1" applyBorder="1" applyAlignment="1" applyProtection="1">
      <alignment horizontal="right"/>
      <protection locked="0"/>
    </xf>
    <xf numFmtId="3" fontId="3" fillId="3" borderId="7" xfId="0" applyNumberFormat="1" applyFont="1" applyFill="1" applyBorder="1" applyAlignment="1" applyProtection="1">
      <alignment horizontal="right"/>
      <protection locked="0"/>
    </xf>
    <xf numFmtId="3" fontId="7" fillId="3" borderId="4" xfId="0" applyNumberFormat="1" applyFont="1" applyFill="1" applyBorder="1" applyAlignment="1" applyProtection="1">
      <alignment horizontal="right"/>
      <protection locked="0"/>
    </xf>
    <xf numFmtId="3" fontId="5" fillId="0" borderId="2" xfId="0" applyNumberFormat="1" applyFont="1" applyBorder="1" applyAlignment="1" applyProtection="1">
      <alignment horizontal="right"/>
      <protection locked="0"/>
    </xf>
    <xf numFmtId="3" fontId="4" fillId="0" borderId="5" xfId="0" applyNumberFormat="1" applyFont="1" applyBorder="1" applyAlignment="1" applyProtection="1">
      <alignment horizontal="right"/>
      <protection locked="0"/>
    </xf>
    <xf numFmtId="3" fontId="5" fillId="0" borderId="25" xfId="0" applyNumberFormat="1" applyFont="1" applyBorder="1" applyAlignment="1" applyProtection="1">
      <alignment horizontal="right"/>
      <protection locked="0"/>
    </xf>
    <xf numFmtId="166" fontId="3" fillId="0" borderId="1" xfId="0" applyNumberFormat="1" applyFont="1" applyBorder="1" applyAlignment="1" applyProtection="1">
      <alignment horizontal="center"/>
      <protection locked="0"/>
    </xf>
    <xf numFmtId="3" fontId="6" fillId="0" borderId="5" xfId="0" applyNumberFormat="1" applyFont="1" applyBorder="1" applyAlignment="1" applyProtection="1">
      <alignment horizontal="left"/>
      <protection locked="0"/>
    </xf>
    <xf numFmtId="3" fontId="3" fillId="0" borderId="17" xfId="0" applyNumberFormat="1" applyFont="1" applyBorder="1" applyAlignment="1" applyProtection="1">
      <alignment horizontal="left"/>
      <protection locked="0"/>
    </xf>
    <xf numFmtId="3" fontId="5" fillId="0" borderId="1" xfId="0" applyNumberFormat="1" applyFont="1" applyBorder="1" applyAlignment="1" applyProtection="1">
      <alignment horizontal="left"/>
      <protection locked="0"/>
    </xf>
    <xf numFmtId="3" fontId="6" fillId="0" borderId="4" xfId="0" applyNumberFormat="1" applyFont="1" applyBorder="1" applyAlignment="1" applyProtection="1">
      <alignment horizontal="left"/>
      <protection locked="0"/>
    </xf>
    <xf numFmtId="3" fontId="5" fillId="0" borderId="7" xfId="0" applyNumberFormat="1" applyFont="1" applyBorder="1" applyAlignment="1" applyProtection="1">
      <alignment horizontal="left"/>
      <protection locked="0"/>
    </xf>
    <xf numFmtId="0" fontId="4" fillId="0" borderId="26" xfId="0" applyFont="1" applyBorder="1"/>
    <xf numFmtId="0" fontId="5" fillId="0" borderId="1" xfId="0" quotePrefix="1" applyFont="1" applyBorder="1" applyAlignment="1" applyProtection="1">
      <alignment horizontal="center"/>
      <protection locked="0"/>
    </xf>
    <xf numFmtId="0" fontId="6" fillId="0" borderId="4" xfId="0" quotePrefix="1" applyFont="1" applyBorder="1" applyAlignment="1" applyProtection="1">
      <alignment horizontal="center"/>
      <protection locked="0"/>
    </xf>
    <xf numFmtId="0" fontId="6" fillId="0" borderId="4" xfId="0" applyFont="1" applyBorder="1" applyProtection="1">
      <protection locked="0"/>
    </xf>
    <xf numFmtId="0" fontId="5" fillId="0" borderId="7" xfId="0" quotePrefix="1" applyFont="1" applyBorder="1" applyAlignment="1" applyProtection="1">
      <alignment horizontal="center"/>
      <protection locked="0"/>
    </xf>
    <xf numFmtId="3" fontId="5" fillId="2" borderId="2" xfId="0" applyNumberFormat="1" applyFont="1" applyFill="1" applyBorder="1" applyAlignment="1" applyProtection="1">
      <alignment horizontal="right"/>
      <protection locked="0"/>
    </xf>
    <xf numFmtId="3" fontId="6" fillId="2" borderId="5" xfId="0" applyNumberFormat="1" applyFont="1" applyFill="1" applyBorder="1" applyAlignment="1" applyProtection="1">
      <alignment horizontal="right"/>
      <protection locked="0"/>
    </xf>
    <xf numFmtId="3" fontId="4" fillId="2" borderId="5" xfId="0" applyNumberFormat="1" applyFont="1" applyFill="1" applyBorder="1" applyAlignment="1" applyProtection="1">
      <alignment horizontal="right"/>
      <protection locked="0"/>
    </xf>
    <xf numFmtId="3" fontId="5" fillId="2" borderId="27" xfId="9" applyNumberFormat="1" applyFont="1" applyFill="1" applyBorder="1" applyAlignment="1" applyProtection="1">
      <alignment horizontal="right"/>
      <protection locked="0"/>
    </xf>
    <xf numFmtId="3" fontId="5" fillId="2" borderId="25" xfId="0" applyNumberFormat="1" applyFont="1" applyFill="1" applyBorder="1" applyAlignment="1" applyProtection="1">
      <alignment horizontal="right" wrapText="1"/>
      <protection locked="0"/>
    </xf>
    <xf numFmtId="3" fontId="5" fillId="2" borderId="25" xfId="0" applyNumberFormat="1" applyFont="1" applyFill="1" applyBorder="1" applyAlignment="1" applyProtection="1">
      <alignment horizontal="right"/>
      <protection locked="0"/>
    </xf>
    <xf numFmtId="3" fontId="3" fillId="2" borderId="19" xfId="0" applyNumberFormat="1" applyFont="1" applyFill="1" applyBorder="1" applyAlignment="1" applyProtection="1">
      <alignment horizontal="right"/>
      <protection locked="0"/>
    </xf>
    <xf numFmtId="0" fontId="3" fillId="4" borderId="3" xfId="0" applyFont="1" applyFill="1" applyBorder="1" applyAlignment="1" applyProtection="1">
      <alignment horizontal="center" wrapText="1"/>
      <protection locked="0"/>
    </xf>
    <xf numFmtId="0" fontId="3" fillId="4" borderId="6" xfId="0" applyFont="1" applyFill="1" applyBorder="1" applyAlignment="1" applyProtection="1">
      <alignment horizontal="center" wrapText="1"/>
      <protection locked="0"/>
    </xf>
    <xf numFmtId="3" fontId="3" fillId="4" borderId="0" xfId="0" applyNumberFormat="1" applyFont="1" applyFill="1" applyAlignment="1" applyProtection="1">
      <alignment horizontal="right"/>
      <protection locked="0"/>
    </xf>
    <xf numFmtId="3" fontId="5" fillId="4" borderId="6" xfId="0" applyNumberFormat="1" applyFont="1" applyFill="1" applyBorder="1" applyAlignment="1" applyProtection="1">
      <alignment horizontal="right"/>
      <protection locked="0"/>
    </xf>
    <xf numFmtId="3" fontId="5" fillId="4" borderId="0" xfId="0" applyNumberFormat="1" applyFont="1" applyFill="1" applyAlignment="1" applyProtection="1">
      <alignment horizontal="right"/>
      <protection locked="0"/>
    </xf>
    <xf numFmtId="3" fontId="5" fillId="4" borderId="9" xfId="0" applyNumberFormat="1" applyFont="1" applyFill="1" applyBorder="1" applyAlignment="1" applyProtection="1">
      <alignment horizontal="right"/>
      <protection locked="0"/>
    </xf>
    <xf numFmtId="3" fontId="5" fillId="4" borderId="9" xfId="9" applyNumberFormat="1" applyFont="1" applyFill="1" applyBorder="1" applyAlignment="1" applyProtection="1">
      <alignment horizontal="right" wrapText="1"/>
      <protection locked="0"/>
    </xf>
    <xf numFmtId="3" fontId="6" fillId="4" borderId="0" xfId="0" applyNumberFormat="1" applyFont="1" applyFill="1" applyAlignment="1" applyProtection="1">
      <alignment horizontal="right"/>
      <protection locked="0"/>
    </xf>
    <xf numFmtId="3" fontId="5" fillId="4" borderId="17" xfId="0" applyNumberFormat="1" applyFont="1" applyFill="1" applyBorder="1" applyAlignment="1" applyProtection="1">
      <alignment horizontal="right"/>
      <protection locked="0"/>
    </xf>
    <xf numFmtId="3" fontId="5" fillId="4" borderId="13" xfId="0" applyNumberFormat="1" applyFont="1" applyFill="1" applyBorder="1" applyAlignment="1" applyProtection="1">
      <alignment horizontal="right"/>
      <protection locked="0"/>
    </xf>
    <xf numFmtId="3" fontId="5" fillId="4" borderId="14" xfId="0" applyNumberFormat="1" applyFont="1" applyFill="1" applyBorder="1" applyAlignment="1" applyProtection="1">
      <alignment horizontal="right"/>
      <protection locked="0"/>
    </xf>
    <xf numFmtId="3" fontId="5" fillId="4" borderId="16" xfId="0" applyNumberFormat="1" applyFont="1" applyFill="1" applyBorder="1" applyAlignment="1" applyProtection="1">
      <alignment horizontal="right"/>
      <protection locked="0"/>
    </xf>
    <xf numFmtId="3" fontId="6" fillId="4" borderId="5" xfId="0" applyNumberFormat="1" applyFont="1" applyFill="1" applyBorder="1" applyAlignment="1" applyProtection="1">
      <alignment horizontal="right"/>
      <protection locked="0"/>
    </xf>
    <xf numFmtId="3" fontId="5" fillId="4" borderId="13" xfId="0" applyNumberFormat="1" applyFont="1" applyFill="1" applyBorder="1" applyAlignment="1" applyProtection="1">
      <alignment horizontal="right" wrapText="1"/>
      <protection locked="0"/>
    </xf>
    <xf numFmtId="3" fontId="5" fillId="4" borderId="3" xfId="0" applyNumberFormat="1" applyFont="1" applyFill="1" applyBorder="1" applyAlignment="1" applyProtection="1">
      <alignment horizontal="right"/>
      <protection locked="0"/>
    </xf>
    <xf numFmtId="3" fontId="3" fillId="4" borderId="6" xfId="0" applyNumberFormat="1" applyFont="1" applyFill="1" applyBorder="1" applyAlignment="1" applyProtection="1">
      <alignment horizontal="right"/>
      <protection locked="0"/>
    </xf>
    <xf numFmtId="3" fontId="5" fillId="4" borderId="2" xfId="0" applyNumberFormat="1" applyFont="1" applyFill="1" applyBorder="1" applyAlignment="1" applyProtection="1">
      <alignment horizontal="right"/>
      <protection locked="0"/>
    </xf>
    <xf numFmtId="3" fontId="4" fillId="4" borderId="5" xfId="0" applyNumberFormat="1" applyFont="1" applyFill="1" applyBorder="1" applyAlignment="1" applyProtection="1">
      <alignment horizontal="right"/>
      <protection locked="0"/>
    </xf>
    <xf numFmtId="3" fontId="5" fillId="4" borderId="7" xfId="0" applyNumberFormat="1" applyFont="1" applyFill="1" applyBorder="1" applyAlignment="1" applyProtection="1">
      <alignment horizontal="right"/>
      <protection locked="0"/>
    </xf>
    <xf numFmtId="3" fontId="5" fillId="4" borderId="15" xfId="0" applyNumberFormat="1" applyFont="1" applyFill="1" applyBorder="1" applyAlignment="1" applyProtection="1">
      <alignment horizontal="right"/>
      <protection locked="0"/>
    </xf>
    <xf numFmtId="3" fontId="5" fillId="4" borderId="5" xfId="0" applyNumberFormat="1" applyFont="1" applyFill="1" applyBorder="1" applyAlignment="1" applyProtection="1">
      <alignment horizontal="right"/>
      <protection locked="0"/>
    </xf>
    <xf numFmtId="3" fontId="5" fillId="4" borderId="28" xfId="0" applyNumberFormat="1" applyFont="1" applyFill="1" applyBorder="1" applyAlignment="1" applyProtection="1">
      <alignment horizontal="right"/>
      <protection locked="0"/>
    </xf>
    <xf numFmtId="3" fontId="5" fillId="4" borderId="29" xfId="0" applyNumberFormat="1" applyFont="1" applyFill="1" applyBorder="1" applyAlignment="1" applyProtection="1">
      <alignment horizontal="right"/>
      <protection locked="0"/>
    </xf>
    <xf numFmtId="3" fontId="3" fillId="4" borderId="30" xfId="0" applyNumberFormat="1" applyFont="1" applyFill="1" applyBorder="1" applyAlignment="1" applyProtection="1">
      <alignment horizontal="right"/>
      <protection locked="0"/>
    </xf>
    <xf numFmtId="3" fontId="5" fillId="4" borderId="31" xfId="0" applyNumberFormat="1" applyFont="1" applyFill="1" applyBorder="1" applyAlignment="1" applyProtection="1">
      <alignment horizontal="right"/>
      <protection locked="0"/>
    </xf>
    <xf numFmtId="3" fontId="7" fillId="4" borderId="5" xfId="0" applyNumberFormat="1" applyFont="1" applyFill="1" applyBorder="1" applyAlignment="1" applyProtection="1">
      <alignment horizontal="right"/>
      <protection locked="0"/>
    </xf>
    <xf numFmtId="170" fontId="10" fillId="0" borderId="0" xfId="45" applyFont="1"/>
    <xf numFmtId="164" fontId="10" fillId="0" borderId="0" xfId="9" applyFont="1" applyFill="1"/>
    <xf numFmtId="170" fontId="11" fillId="0" borderId="0" xfId="45" applyFont="1" applyAlignment="1">
      <alignment vertical="center"/>
    </xf>
    <xf numFmtId="170" fontId="10" fillId="0" borderId="0" xfId="45" applyFont="1" applyAlignment="1">
      <alignment vertical="center"/>
    </xf>
    <xf numFmtId="172" fontId="10" fillId="0" borderId="0" xfId="45" applyNumberFormat="1" applyFont="1" applyAlignment="1">
      <alignment vertical="center"/>
    </xf>
    <xf numFmtId="170" fontId="10" fillId="0" borderId="0" xfId="45" applyFont="1" applyAlignment="1">
      <alignment horizontal="right" vertical="center"/>
    </xf>
    <xf numFmtId="173" fontId="10" fillId="0" borderId="0" xfId="45" applyNumberFormat="1" applyFont="1" applyAlignment="1">
      <alignment vertical="center"/>
    </xf>
    <xf numFmtId="14" fontId="0" fillId="0" borderId="0" xfId="0" applyNumberFormat="1"/>
    <xf numFmtId="170" fontId="9" fillId="0" borderId="0" xfId="45" applyFont="1" applyAlignment="1">
      <alignment vertical="center"/>
    </xf>
    <xf numFmtId="14" fontId="10" fillId="0" borderId="35" xfId="45" applyNumberFormat="1" applyFont="1" applyBorder="1" applyAlignment="1">
      <alignment vertical="center"/>
    </xf>
    <xf numFmtId="172" fontId="10" fillId="0" borderId="35" xfId="45" applyNumberFormat="1" applyFont="1" applyBorder="1" applyAlignment="1">
      <alignment vertical="center"/>
    </xf>
    <xf numFmtId="14" fontId="0" fillId="0" borderId="35" xfId="0" applyNumberFormat="1" applyBorder="1"/>
    <xf numFmtId="170" fontId="10" fillId="0" borderId="35" xfId="45" applyFont="1" applyBorder="1" applyAlignment="1">
      <alignment vertical="center"/>
    </xf>
    <xf numFmtId="0" fontId="0" fillId="0" borderId="35" xfId="0" applyBorder="1"/>
    <xf numFmtId="170" fontId="10" fillId="0" borderId="1" xfId="45" applyFont="1" applyBorder="1" applyAlignment="1">
      <alignment vertical="center"/>
    </xf>
    <xf numFmtId="170" fontId="10" fillId="0" borderId="7" xfId="45" applyFont="1" applyBorder="1" applyAlignment="1">
      <alignment vertical="center"/>
    </xf>
    <xf numFmtId="2" fontId="6" fillId="0" borderId="7" xfId="0" applyNumberFormat="1" applyFont="1" applyBorder="1" applyAlignment="1" applyProtection="1">
      <alignment horizontal="center"/>
      <protection locked="0"/>
    </xf>
    <xf numFmtId="0" fontId="6" fillId="0" borderId="7" xfId="0" applyFont="1" applyBorder="1" applyAlignment="1" applyProtection="1">
      <alignment horizontal="left"/>
      <protection locked="0"/>
    </xf>
    <xf numFmtId="3" fontId="6" fillId="2" borderId="7" xfId="0" applyNumberFormat="1" applyFont="1" applyFill="1" applyBorder="1" applyAlignment="1" applyProtection="1">
      <alignment horizontal="right"/>
      <protection locked="0"/>
    </xf>
    <xf numFmtId="3" fontId="6" fillId="3" borderId="7" xfId="0" applyNumberFormat="1" applyFont="1" applyFill="1" applyBorder="1" applyProtection="1">
      <protection locked="0"/>
    </xf>
    <xf numFmtId="3" fontId="0" fillId="0" borderId="0" xfId="0" applyNumberFormat="1"/>
    <xf numFmtId="3" fontId="5" fillId="2" borderId="7" xfId="9" applyNumberFormat="1" applyFont="1" applyFill="1" applyBorder="1" applyAlignment="1" applyProtection="1">
      <alignment horizontal="right" wrapText="1"/>
      <protection locked="0"/>
    </xf>
    <xf numFmtId="3" fontId="5" fillId="2" borderId="17" xfId="0" applyNumberFormat="1" applyFont="1" applyFill="1" applyBorder="1" applyAlignment="1" applyProtection="1">
      <alignment horizontal="right" wrapText="1"/>
      <protection locked="0"/>
    </xf>
    <xf numFmtId="0" fontId="0" fillId="0" borderId="3" xfId="0" applyBorder="1"/>
    <xf numFmtId="2" fontId="6" fillId="0" borderId="1" xfId="0" applyNumberFormat="1" applyFont="1" applyBorder="1" applyAlignment="1" applyProtection="1">
      <alignment horizontal="center"/>
      <protection locked="0"/>
    </xf>
    <xf numFmtId="0" fontId="6" fillId="0" borderId="1" xfId="0" applyFont="1" applyBorder="1" applyAlignment="1" applyProtection="1">
      <alignment horizontal="left"/>
      <protection locked="0"/>
    </xf>
    <xf numFmtId="0" fontId="6" fillId="0" borderId="1" xfId="0" applyFont="1" applyBorder="1" applyAlignment="1" applyProtection="1">
      <alignment horizontal="center"/>
      <protection locked="0"/>
    </xf>
    <xf numFmtId="167" fontId="6" fillId="0" borderId="1" xfId="9" applyNumberFormat="1" applyFont="1" applyFill="1" applyBorder="1" applyAlignment="1" applyProtection="1">
      <alignment horizontal="center"/>
      <protection locked="0"/>
    </xf>
    <xf numFmtId="3" fontId="6" fillId="2" borderId="1" xfId="9" applyNumberFormat="1" applyFont="1" applyFill="1" applyBorder="1" applyAlignment="1" applyProtection="1">
      <alignment horizontal="right"/>
      <protection locked="0"/>
    </xf>
    <xf numFmtId="3" fontId="6" fillId="2" borderId="2" xfId="0" applyNumberFormat="1" applyFont="1" applyFill="1" applyBorder="1" applyAlignment="1" applyProtection="1">
      <alignment horizontal="right" wrapText="1"/>
      <protection locked="0"/>
    </xf>
    <xf numFmtId="3" fontId="6" fillId="2" borderId="1" xfId="0" applyNumberFormat="1" applyFont="1" applyFill="1" applyBorder="1" applyAlignment="1" applyProtection="1">
      <alignment horizontal="right"/>
      <protection locked="0"/>
    </xf>
    <xf numFmtId="3" fontId="6" fillId="0" borderId="3" xfId="0" applyNumberFormat="1" applyFont="1" applyBorder="1" applyAlignment="1" applyProtection="1">
      <alignment horizontal="right"/>
      <protection locked="0"/>
    </xf>
    <xf numFmtId="3" fontId="6" fillId="4" borderId="3" xfId="0" applyNumberFormat="1" applyFont="1" applyFill="1" applyBorder="1" applyAlignment="1" applyProtection="1">
      <alignment horizontal="right"/>
      <protection locked="0"/>
    </xf>
    <xf numFmtId="3" fontId="6" fillId="3" borderId="1" xfId="0" applyNumberFormat="1" applyFont="1" applyFill="1" applyBorder="1" applyProtection="1">
      <protection locked="0"/>
    </xf>
    <xf numFmtId="0" fontId="5" fillId="5" borderId="8" xfId="0" applyFont="1" applyFill="1" applyBorder="1" applyAlignment="1" applyProtection="1">
      <alignment wrapText="1"/>
      <protection locked="0"/>
    </xf>
    <xf numFmtId="0" fontId="5" fillId="0" borderId="5" xfId="0" applyFont="1" applyBorder="1" applyAlignment="1" applyProtection="1">
      <alignment wrapText="1"/>
      <protection locked="0"/>
    </xf>
    <xf numFmtId="3" fontId="10" fillId="0" borderId="0" xfId="45" applyNumberFormat="1" applyFont="1" applyAlignment="1">
      <alignment vertical="center"/>
    </xf>
    <xf numFmtId="4" fontId="0" fillId="0" borderId="0" xfId="0" applyNumberFormat="1"/>
    <xf numFmtId="0" fontId="5" fillId="0" borderId="0" xfId="0" applyFont="1" applyAlignment="1" applyProtection="1">
      <alignment horizontal="center"/>
      <protection locked="0"/>
    </xf>
    <xf numFmtId="0" fontId="5" fillId="0" borderId="0" xfId="0" applyFont="1" applyProtection="1">
      <protection locked="0"/>
    </xf>
    <xf numFmtId="164" fontId="10" fillId="0" borderId="0" xfId="9" applyFont="1" applyFill="1" applyBorder="1"/>
    <xf numFmtId="0" fontId="5" fillId="4" borderId="8" xfId="0" applyFont="1" applyFill="1" applyBorder="1" applyProtection="1">
      <protection locked="0"/>
    </xf>
    <xf numFmtId="3" fontId="3" fillId="2" borderId="8" xfId="9" applyNumberFormat="1" applyFont="1" applyFill="1" applyBorder="1" applyAlignment="1" applyProtection="1">
      <alignment horizontal="right"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9" fontId="5" fillId="2" borderId="18" xfId="46" applyFont="1" applyFill="1" applyBorder="1" applyAlignment="1" applyProtection="1">
      <alignment horizontal="right"/>
      <protection locked="0"/>
    </xf>
    <xf numFmtId="174" fontId="5" fillId="2" borderId="18" xfId="46" applyNumberFormat="1" applyFont="1" applyFill="1" applyBorder="1" applyAlignment="1" applyProtection="1">
      <alignment horizontal="right"/>
      <protection locked="0"/>
    </xf>
    <xf numFmtId="0" fontId="0" fillId="0" borderId="35" xfId="0" applyBorder="1" applyAlignment="1">
      <alignment horizontal="center"/>
    </xf>
    <xf numFmtId="0" fontId="0" fillId="0" borderId="35" xfId="0" applyBorder="1" applyAlignment="1">
      <alignment horizontal="left"/>
    </xf>
    <xf numFmtId="0" fontId="0" fillId="0" borderId="35" xfId="0" applyBorder="1" applyAlignment="1">
      <alignment horizontal="left" indent="1"/>
    </xf>
    <xf numFmtId="0" fontId="0" fillId="0" borderId="35" xfId="0" applyBorder="1" applyAlignment="1">
      <alignment horizontal="left" indent="2"/>
    </xf>
    <xf numFmtId="0" fontId="0" fillId="0" borderId="35" xfId="0" applyBorder="1" applyAlignment="1">
      <alignment horizontal="left" indent="3"/>
    </xf>
    <xf numFmtId="0" fontId="6" fillId="0" borderId="35" xfId="0" applyFont="1" applyBorder="1" applyAlignment="1">
      <alignment horizontal="right"/>
    </xf>
    <xf numFmtId="0" fontId="4" fillId="0" borderId="35" xfId="0" applyFont="1" applyBorder="1" applyAlignment="1">
      <alignment horizontal="left" indent="1"/>
    </xf>
    <xf numFmtId="0" fontId="0" fillId="0" borderId="0" xfId="0" applyAlignment="1">
      <alignment horizontal="left" indent="1"/>
    </xf>
    <xf numFmtId="0" fontId="0" fillId="0" borderId="35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0" xfId="0" applyAlignment="1">
      <alignment horizontal="left" indent="2"/>
    </xf>
    <xf numFmtId="3" fontId="0" fillId="0" borderId="35" xfId="0" applyNumberFormat="1" applyBorder="1" applyAlignment="1">
      <alignment horizontal="center"/>
    </xf>
    <xf numFmtId="3" fontId="6" fillId="0" borderId="35" xfId="0" applyNumberFormat="1" applyFont="1" applyBorder="1" applyAlignment="1">
      <alignment horizontal="center"/>
    </xf>
    <xf numFmtId="3" fontId="4" fillId="0" borderId="35" xfId="0" applyNumberFormat="1" applyFont="1" applyBorder="1" applyAlignment="1">
      <alignment horizontal="center"/>
    </xf>
    <xf numFmtId="3" fontId="0" fillId="0" borderId="0" xfId="0" applyNumberFormat="1" applyAlignment="1">
      <alignment horizontal="center"/>
    </xf>
    <xf numFmtId="3" fontId="5" fillId="0" borderId="8" xfId="0" applyNumberFormat="1" applyFont="1" applyBorder="1" applyAlignment="1" applyProtection="1">
      <alignment horizontal="center" wrapText="1"/>
      <protection locked="0"/>
    </xf>
    <xf numFmtId="167" fontId="4" fillId="0" borderId="4" xfId="9" applyNumberFormat="1" applyFont="1" applyFill="1" applyBorder="1" applyAlignment="1" applyProtection="1">
      <alignment horizontal="center"/>
      <protection locked="0"/>
    </xf>
    <xf numFmtId="3" fontId="5" fillId="0" borderId="7" xfId="0" applyNumberFormat="1" applyFont="1" applyBorder="1" applyAlignment="1" applyProtection="1">
      <alignment horizontal="center"/>
      <protection locked="0"/>
    </xf>
    <xf numFmtId="3" fontId="5" fillId="0" borderId="4" xfId="0" applyNumberFormat="1" applyFont="1" applyBorder="1" applyAlignment="1" applyProtection="1">
      <alignment horizontal="center" wrapText="1"/>
      <protection locked="0"/>
    </xf>
    <xf numFmtId="3" fontId="5" fillId="0" borderId="10" xfId="0" applyNumberFormat="1" applyFont="1" applyBorder="1" applyAlignment="1" applyProtection="1">
      <alignment horizontal="center" vertical="center" wrapText="1"/>
      <protection locked="0"/>
    </xf>
    <xf numFmtId="3" fontId="5" fillId="0" borderId="4" xfId="0" applyNumberFormat="1" applyFont="1" applyBorder="1" applyAlignment="1" applyProtection="1">
      <alignment horizontal="center"/>
      <protection locked="0"/>
    </xf>
    <xf numFmtId="3" fontId="6" fillId="0" borderId="4" xfId="9" applyNumberFormat="1" applyFont="1" applyFill="1" applyBorder="1" applyAlignment="1" applyProtection="1">
      <alignment horizontal="center"/>
      <protection locked="0"/>
    </xf>
    <xf numFmtId="3" fontId="5" fillId="0" borderId="11" xfId="0" applyNumberFormat="1" applyFont="1" applyBorder="1" applyAlignment="1" applyProtection="1">
      <alignment horizontal="center"/>
      <protection locked="0"/>
    </xf>
    <xf numFmtId="3" fontId="5" fillId="0" borderId="11" xfId="9" applyNumberFormat="1" applyFont="1" applyFill="1" applyBorder="1" applyAlignment="1" applyProtection="1">
      <alignment horizontal="center" wrapText="1"/>
      <protection locked="0"/>
    </xf>
    <xf numFmtId="3" fontId="6" fillId="0" borderId="1" xfId="9" applyNumberFormat="1" applyFont="1" applyFill="1" applyBorder="1" applyAlignment="1" applyProtection="1">
      <alignment horizontal="center"/>
      <protection locked="0"/>
    </xf>
    <xf numFmtId="3" fontId="5" fillId="0" borderId="1" xfId="0" applyNumberFormat="1" applyFont="1" applyBorder="1" applyAlignment="1" applyProtection="1">
      <alignment horizontal="center" wrapText="1"/>
      <protection locked="0"/>
    </xf>
    <xf numFmtId="3" fontId="3" fillId="0" borderId="4" xfId="9" applyNumberFormat="1" applyFont="1" applyFill="1" applyBorder="1" applyAlignment="1" applyProtection="1">
      <alignment horizontal="center"/>
      <protection locked="0"/>
    </xf>
    <xf numFmtId="3" fontId="4" fillId="0" borderId="4" xfId="0" applyNumberFormat="1" applyFont="1" applyBorder="1" applyAlignment="1" applyProtection="1">
      <alignment horizontal="center" wrapText="1"/>
      <protection locked="0"/>
    </xf>
    <xf numFmtId="3" fontId="5" fillId="0" borderId="7" xfId="0" applyNumberFormat="1" applyFont="1" applyBorder="1" applyAlignment="1" applyProtection="1">
      <alignment horizontal="center" wrapText="1"/>
      <protection locked="0"/>
    </xf>
    <xf numFmtId="3" fontId="5" fillId="0" borderId="1" xfId="0" applyNumberFormat="1" applyFont="1" applyBorder="1" applyAlignment="1" applyProtection="1">
      <alignment horizontal="center"/>
      <protection locked="0"/>
    </xf>
    <xf numFmtId="3" fontId="6" fillId="0" borderId="4" xfId="0" applyNumberFormat="1" applyFont="1" applyBorder="1" applyAlignment="1" applyProtection="1">
      <alignment horizontal="center"/>
      <protection locked="0"/>
    </xf>
    <xf numFmtId="3" fontId="3" fillId="0" borderId="7" xfId="0" applyNumberFormat="1" applyFont="1" applyBorder="1" applyAlignment="1" applyProtection="1">
      <alignment horizontal="center"/>
      <protection locked="0"/>
    </xf>
    <xf numFmtId="3" fontId="5" fillId="0" borderId="10" xfId="0" applyNumberFormat="1" applyFont="1" applyBorder="1" applyAlignment="1" applyProtection="1">
      <alignment horizontal="center"/>
      <protection locked="0"/>
    </xf>
    <xf numFmtId="3" fontId="5" fillId="0" borderId="1" xfId="9" applyNumberFormat="1" applyFont="1" applyFill="1" applyBorder="1" applyAlignment="1" applyProtection="1">
      <alignment horizontal="center"/>
      <protection locked="0"/>
    </xf>
    <xf numFmtId="3" fontId="5" fillId="0" borderId="10" xfId="0" applyNumberFormat="1" applyFont="1" applyBorder="1" applyAlignment="1" applyProtection="1">
      <alignment horizontal="center" wrapText="1"/>
      <protection locked="0"/>
    </xf>
    <xf numFmtId="3" fontId="7" fillId="0" borderId="4" xfId="0" applyNumberFormat="1" applyFont="1" applyBorder="1" applyAlignment="1" applyProtection="1">
      <alignment horizontal="center"/>
      <protection locked="0"/>
    </xf>
    <xf numFmtId="0" fontId="5" fillId="5" borderId="4" xfId="0" applyFont="1" applyFill="1" applyBorder="1" applyAlignment="1" applyProtection="1">
      <alignment wrapText="1"/>
      <protection locked="0"/>
    </xf>
    <xf numFmtId="0" fontId="20" fillId="0" borderId="0" xfId="0" applyFont="1" applyAlignment="1">
      <alignment horizontal="center"/>
    </xf>
    <xf numFmtId="0" fontId="19" fillId="0" borderId="0" xfId="0" applyFont="1"/>
    <xf numFmtId="0" fontId="10" fillId="0" borderId="7" xfId="0" applyFont="1" applyBorder="1" applyAlignment="1">
      <alignment horizontal="center"/>
    </xf>
    <xf numFmtId="0" fontId="10" fillId="0" borderId="35" xfId="0" applyFont="1" applyBorder="1"/>
    <xf numFmtId="0" fontId="22" fillId="0" borderId="35" xfId="0" applyFont="1" applyBorder="1" applyAlignment="1">
      <alignment horizontal="center"/>
    </xf>
    <xf numFmtId="0" fontId="18" fillId="0" borderId="36" xfId="0" applyFont="1" applyBorder="1" applyAlignment="1">
      <alignment horizontal="center"/>
    </xf>
    <xf numFmtId="0" fontId="18" fillId="0" borderId="0" xfId="0" applyFont="1"/>
    <xf numFmtId="2" fontId="18" fillId="0" borderId="35" xfId="0" applyNumberFormat="1" applyFont="1" applyBorder="1" applyAlignment="1">
      <alignment horizontal="center"/>
    </xf>
    <xf numFmtId="166" fontId="18" fillId="6" borderId="35" xfId="0" applyNumberFormat="1" applyFont="1" applyFill="1" applyBorder="1" applyAlignment="1">
      <alignment horizontal="center"/>
    </xf>
    <xf numFmtId="166" fontId="18" fillId="0" borderId="35" xfId="0" applyNumberFormat="1" applyFont="1" applyBorder="1" applyAlignment="1">
      <alignment horizontal="center"/>
    </xf>
    <xf numFmtId="0" fontId="0" fillId="0" borderId="0" xfId="0" applyAlignment="1">
      <alignment vertical="center" wrapText="1"/>
    </xf>
    <xf numFmtId="0" fontId="20" fillId="0" borderId="0" xfId="0" applyFont="1"/>
    <xf numFmtId="0" fontId="19" fillId="0" borderId="5" xfId="0" applyFont="1" applyBorder="1"/>
    <xf numFmtId="0" fontId="15" fillId="0" borderId="0" xfId="0" applyFont="1" applyAlignment="1">
      <alignment horizontal="center"/>
    </xf>
    <xf numFmtId="0" fontId="24" fillId="0" borderId="7" xfId="0" applyFont="1" applyBorder="1" applyAlignment="1">
      <alignment horizontal="center"/>
    </xf>
    <xf numFmtId="0" fontId="18" fillId="0" borderId="35" xfId="0" applyFont="1" applyBorder="1" applyAlignment="1">
      <alignment horizontal="center"/>
    </xf>
    <xf numFmtId="2" fontId="18" fillId="0" borderId="0" xfId="0" applyNumberFormat="1" applyFont="1" applyAlignment="1">
      <alignment horizontal="center"/>
    </xf>
    <xf numFmtId="0" fontId="17" fillId="0" borderId="0" xfId="0" applyFont="1"/>
    <xf numFmtId="0" fontId="24" fillId="0" borderId="35" xfId="0" applyFont="1" applyBorder="1"/>
    <xf numFmtId="2" fontId="0" fillId="0" borderId="0" xfId="0" applyNumberFormat="1" applyAlignment="1">
      <alignment horizontal="center"/>
    </xf>
    <xf numFmtId="0" fontId="24" fillId="0" borderId="35" xfId="0" applyFont="1" applyBorder="1" applyAlignment="1">
      <alignment wrapText="1"/>
    </xf>
    <xf numFmtId="174" fontId="0" fillId="0" borderId="0" xfId="0" applyNumberFormat="1"/>
    <xf numFmtId="166" fontId="0" fillId="0" borderId="0" xfId="0" applyNumberFormat="1"/>
    <xf numFmtId="174" fontId="0" fillId="0" borderId="0" xfId="0" applyNumberFormat="1" applyAlignment="1">
      <alignment horizontal="center"/>
    </xf>
    <xf numFmtId="0" fontId="0" fillId="0" borderId="35" xfId="0" applyBorder="1" applyAlignment="1">
      <alignment wrapText="1"/>
    </xf>
    <xf numFmtId="0" fontId="0" fillId="0" borderId="35" xfId="0" applyBorder="1" applyAlignment="1">
      <alignment horizontal="center" wrapText="1"/>
    </xf>
    <xf numFmtId="0" fontId="15" fillId="0" borderId="35" xfId="0" applyFont="1" applyBorder="1"/>
    <xf numFmtId="3" fontId="15" fillId="0" borderId="35" xfId="0" applyNumberFormat="1" applyFont="1" applyBorder="1" applyAlignment="1">
      <alignment horizontal="center"/>
    </xf>
    <xf numFmtId="3" fontId="4" fillId="0" borderId="5" xfId="28" applyNumberFormat="1" applyBorder="1"/>
    <xf numFmtId="3" fontId="4" fillId="0" borderId="0" xfId="28" applyNumberFormat="1" applyAlignment="1">
      <alignment horizontal="center"/>
    </xf>
    <xf numFmtId="3" fontId="4" fillId="0" borderId="26" xfId="28" applyNumberFormat="1" applyBorder="1"/>
    <xf numFmtId="3" fontId="4" fillId="0" borderId="17" xfId="28" applyNumberFormat="1" applyBorder="1"/>
    <xf numFmtId="3" fontId="4" fillId="0" borderId="6" xfId="10" applyNumberFormat="1" applyFont="1" applyFill="1" applyBorder="1" applyAlignment="1">
      <alignment horizontal="center"/>
    </xf>
    <xf numFmtId="3" fontId="4" fillId="0" borderId="37" xfId="28" applyNumberFormat="1" applyBorder="1"/>
    <xf numFmtId="3" fontId="4" fillId="0" borderId="36" xfId="28" applyNumberFormat="1" applyBorder="1" applyAlignment="1">
      <alignment wrapText="1"/>
    </xf>
    <xf numFmtId="3" fontId="4" fillId="0" borderId="35" xfId="28" applyNumberFormat="1" applyBorder="1" applyAlignment="1">
      <alignment horizontal="center" wrapText="1"/>
    </xf>
    <xf numFmtId="3" fontId="4" fillId="0" borderId="35" xfId="28" applyNumberFormat="1" applyBorder="1" applyAlignment="1">
      <alignment wrapText="1"/>
    </xf>
    <xf numFmtId="3" fontId="4" fillId="0" borderId="35" xfId="28" applyNumberFormat="1" applyBorder="1" applyAlignment="1">
      <alignment horizontal="center"/>
    </xf>
    <xf numFmtId="3" fontId="4" fillId="0" borderId="35" xfId="28" applyNumberFormat="1" applyBorder="1"/>
    <xf numFmtId="3" fontId="6" fillId="0" borderId="36" xfId="28" applyNumberFormat="1" applyFont="1" applyBorder="1" applyAlignment="1">
      <alignment wrapText="1"/>
    </xf>
    <xf numFmtId="3" fontId="6" fillId="0" borderId="35" xfId="28" applyNumberFormat="1" applyFont="1" applyBorder="1" applyAlignment="1">
      <alignment horizontal="center"/>
    </xf>
    <xf numFmtId="3" fontId="6" fillId="0" borderId="35" xfId="10" applyNumberFormat="1" applyFont="1" applyBorder="1"/>
    <xf numFmtId="3" fontId="6" fillId="0" borderId="35" xfId="28" applyNumberFormat="1" applyFont="1" applyBorder="1" applyAlignment="1">
      <alignment wrapText="1"/>
    </xf>
    <xf numFmtId="3" fontId="4" fillId="0" borderId="5" xfId="28" applyNumberFormat="1" applyBorder="1" applyAlignment="1">
      <alignment wrapText="1"/>
    </xf>
    <xf numFmtId="3" fontId="4" fillId="0" borderId="4" xfId="28" applyNumberFormat="1" applyBorder="1" applyAlignment="1">
      <alignment horizontal="center"/>
    </xf>
    <xf numFmtId="3" fontId="4" fillId="0" borderId="4" xfId="10" applyNumberFormat="1" applyFont="1" applyBorder="1"/>
    <xf numFmtId="3" fontId="6" fillId="0" borderId="35" xfId="28" applyNumberFormat="1" applyFont="1" applyBorder="1"/>
    <xf numFmtId="0" fontId="25" fillId="0" borderId="0" xfId="0" applyFont="1"/>
    <xf numFmtId="3" fontId="4" fillId="0" borderId="2" xfId="28" applyNumberFormat="1" applyBorder="1" applyAlignment="1">
      <alignment wrapText="1"/>
    </xf>
    <xf numFmtId="3" fontId="4" fillId="0" borderId="1" xfId="28" applyNumberFormat="1" applyBorder="1" applyAlignment="1">
      <alignment horizontal="center"/>
    </xf>
    <xf numFmtId="3" fontId="4" fillId="0" borderId="1" xfId="28" applyNumberFormat="1" applyBorder="1"/>
    <xf numFmtId="0" fontId="6" fillId="0" borderId="36" xfId="0" applyFont="1" applyBorder="1"/>
    <xf numFmtId="0" fontId="6" fillId="0" borderId="38" xfId="0" applyFont="1" applyBorder="1"/>
    <xf numFmtId="0" fontId="0" fillId="0" borderId="5" xfId="0" applyBorder="1"/>
    <xf numFmtId="0" fontId="0" fillId="0" borderId="5" xfId="0" applyBorder="1" applyAlignment="1">
      <alignment horizontal="center"/>
    </xf>
    <xf numFmtId="3" fontId="0" fillId="0" borderId="5" xfId="0" applyNumberFormat="1" applyBorder="1" applyAlignment="1">
      <alignment horizontal="center"/>
    </xf>
    <xf numFmtId="3" fontId="6" fillId="0" borderId="36" xfId="0" applyNumberFormat="1" applyFont="1" applyBorder="1" applyAlignment="1">
      <alignment horizontal="center"/>
    </xf>
    <xf numFmtId="0" fontId="0" fillId="0" borderId="38" xfId="0" applyBorder="1"/>
    <xf numFmtId="0" fontId="0" fillId="0" borderId="1" xfId="0" applyBorder="1" applyAlignment="1">
      <alignment horizontal="center"/>
    </xf>
    <xf numFmtId="3" fontId="0" fillId="0" borderId="4" xfId="0" applyNumberFormat="1" applyBorder="1" applyAlignment="1">
      <alignment horizontal="center"/>
    </xf>
    <xf numFmtId="0" fontId="4" fillId="0" borderId="35" xfId="0" applyFont="1" applyBorder="1" applyAlignment="1">
      <alignment horizontal="center"/>
    </xf>
    <xf numFmtId="3" fontId="0" fillId="0" borderId="7" xfId="0" applyNumberFormat="1" applyBorder="1"/>
    <xf numFmtId="0" fontId="6" fillId="0" borderId="35" xfId="0" applyFont="1" applyBorder="1"/>
    <xf numFmtId="0" fontId="6" fillId="0" borderId="35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34" fillId="0" borderId="0" xfId="33"/>
    <xf numFmtId="0" fontId="1" fillId="7" borderId="35" xfId="35" applyFill="1" applyBorder="1"/>
    <xf numFmtId="0" fontId="1" fillId="5" borderId="35" xfId="35" applyFill="1" applyBorder="1"/>
    <xf numFmtId="4" fontId="1" fillId="5" borderId="35" xfId="35" applyNumberFormat="1" applyFill="1" applyBorder="1"/>
    <xf numFmtId="174" fontId="1" fillId="5" borderId="35" xfId="46" applyNumberFormat="1" applyFont="1" applyFill="1" applyBorder="1"/>
    <xf numFmtId="10" fontId="1" fillId="5" borderId="35" xfId="35" applyNumberFormat="1" applyFill="1" applyBorder="1"/>
    <xf numFmtId="0" fontId="1" fillId="0" borderId="35" xfId="35" applyBorder="1"/>
    <xf numFmtId="4" fontId="1" fillId="0" borderId="35" xfId="35" applyNumberFormat="1" applyBorder="1"/>
    <xf numFmtId="174" fontId="1" fillId="0" borderId="35" xfId="46" applyNumberFormat="1" applyFont="1" applyBorder="1"/>
    <xf numFmtId="10" fontId="1" fillId="0" borderId="35" xfId="35" applyNumberFormat="1" applyBorder="1"/>
    <xf numFmtId="0" fontId="1" fillId="0" borderId="0" xfId="35"/>
    <xf numFmtId="4" fontId="1" fillId="0" borderId="0" xfId="35" applyNumberFormat="1"/>
    <xf numFmtId="174" fontId="1" fillId="0" borderId="0" xfId="46" applyNumberFormat="1" applyFont="1" applyBorder="1"/>
    <xf numFmtId="0" fontId="34" fillId="0" borderId="35" xfId="33" applyBorder="1"/>
    <xf numFmtId="1" fontId="34" fillId="0" borderId="35" xfId="33" applyNumberFormat="1" applyBorder="1"/>
    <xf numFmtId="3" fontId="34" fillId="0" borderId="35" xfId="33" applyNumberFormat="1" applyBorder="1"/>
    <xf numFmtId="9" fontId="0" fillId="0" borderId="35" xfId="46" applyFont="1" applyBorder="1"/>
    <xf numFmtId="0" fontId="6" fillId="2" borderId="35" xfId="0" applyFont="1" applyFill="1" applyBorder="1" applyAlignment="1">
      <alignment horizontal="center" vertical="center" wrapText="1"/>
    </xf>
    <xf numFmtId="0" fontId="6" fillId="7" borderId="35" xfId="0" applyFont="1" applyFill="1" applyBorder="1" applyAlignment="1">
      <alignment horizontal="center"/>
    </xf>
    <xf numFmtId="0" fontId="21" fillId="2" borderId="1" xfId="0" applyFont="1" applyFill="1" applyBorder="1" applyAlignment="1">
      <alignment horizontal="center" vertical="center" wrapText="1"/>
    </xf>
    <xf numFmtId="0" fontId="15" fillId="2" borderId="35" xfId="0" applyFont="1" applyFill="1" applyBorder="1" applyAlignment="1">
      <alignment horizontal="center" vertical="center"/>
    </xf>
    <xf numFmtId="0" fontId="15" fillId="2" borderId="35" xfId="0" applyFont="1" applyFill="1" applyBorder="1" applyAlignment="1">
      <alignment horizontal="center" vertical="center" wrapText="1"/>
    </xf>
    <xf numFmtId="0" fontId="15" fillId="2" borderId="36" xfId="0" applyFont="1" applyFill="1" applyBorder="1" applyAlignment="1">
      <alignment horizontal="center" wrapText="1"/>
    </xf>
    <xf numFmtId="0" fontId="10" fillId="0" borderId="35" xfId="0" applyFont="1" applyBorder="1" applyAlignment="1">
      <alignment horizontal="center"/>
    </xf>
    <xf numFmtId="0" fontId="0" fillId="2" borderId="3" xfId="0" applyFill="1" applyBorder="1"/>
    <xf numFmtId="0" fontId="6" fillId="2" borderId="36" xfId="0" applyFont="1" applyFill="1" applyBorder="1" applyAlignment="1">
      <alignment horizontal="center"/>
    </xf>
    <xf numFmtId="3" fontId="6" fillId="2" borderId="35" xfId="0" applyNumberFormat="1" applyFont="1" applyFill="1" applyBorder="1" applyAlignment="1">
      <alignment horizontal="center"/>
    </xf>
    <xf numFmtId="0" fontId="6" fillId="2" borderId="2" xfId="0" applyFont="1" applyFill="1" applyBorder="1"/>
    <xf numFmtId="0" fontId="0" fillId="2" borderId="3" xfId="0" applyFill="1" applyBorder="1" applyAlignment="1">
      <alignment horizontal="center"/>
    </xf>
    <xf numFmtId="0" fontId="6" fillId="0" borderId="35" xfId="0" applyFont="1" applyBorder="1" applyAlignment="1">
      <alignment horizontal="left"/>
    </xf>
    <xf numFmtId="0" fontId="26" fillId="0" borderId="0" xfId="1" applyFont="1" applyAlignment="1">
      <alignment horizontal="center"/>
    </xf>
    <xf numFmtId="0" fontId="26" fillId="0" borderId="0" xfId="36"/>
    <xf numFmtId="0" fontId="26" fillId="0" borderId="0" xfId="1" applyFont="1"/>
    <xf numFmtId="0" fontId="6" fillId="2" borderId="2" xfId="1" applyFont="1" applyFill="1" applyBorder="1"/>
    <xf numFmtId="0" fontId="6" fillId="2" borderId="1" xfId="1" applyFont="1" applyFill="1" applyBorder="1" applyAlignment="1">
      <alignment horizontal="center"/>
    </xf>
    <xf numFmtId="0" fontId="6" fillId="2" borderId="3" xfId="1" applyFont="1" applyFill="1" applyBorder="1" applyAlignment="1">
      <alignment horizontal="center"/>
    </xf>
    <xf numFmtId="0" fontId="6" fillId="0" borderId="0" xfId="1" applyFont="1"/>
    <xf numFmtId="0" fontId="6" fillId="2" borderId="5" xfId="1" applyFont="1" applyFill="1" applyBorder="1"/>
    <xf numFmtId="0" fontId="6" fillId="2" borderId="4" xfId="1" applyFont="1" applyFill="1" applyBorder="1" applyAlignment="1">
      <alignment horizontal="center"/>
    </xf>
    <xf numFmtId="0" fontId="6" fillId="2" borderId="0" xfId="1" applyFont="1" applyFill="1" applyAlignment="1">
      <alignment horizontal="center"/>
    </xf>
    <xf numFmtId="0" fontId="6" fillId="2" borderId="17" xfId="1" applyFont="1" applyFill="1" applyBorder="1"/>
    <xf numFmtId="0" fontId="6" fillId="2" borderId="7" xfId="1" applyFont="1" applyFill="1" applyBorder="1" applyAlignment="1">
      <alignment horizontal="center"/>
    </xf>
    <xf numFmtId="0" fontId="6" fillId="2" borderId="6" xfId="1" applyFont="1" applyFill="1" applyBorder="1" applyAlignment="1">
      <alignment horizontal="center"/>
    </xf>
    <xf numFmtId="0" fontId="27" fillId="0" borderId="35" xfId="36" applyFont="1" applyBorder="1"/>
    <xf numFmtId="0" fontId="27" fillId="0" borderId="35" xfId="36" applyFont="1" applyBorder="1" applyAlignment="1">
      <alignment horizontal="center"/>
    </xf>
    <xf numFmtId="0" fontId="27" fillId="0" borderId="35" xfId="36" applyFont="1" applyBorder="1" applyAlignment="1">
      <alignment horizontal="center" wrapText="1"/>
    </xf>
    <xf numFmtId="10" fontId="4" fillId="0" borderId="35" xfId="1" applyNumberFormat="1" applyBorder="1" applyAlignment="1">
      <alignment horizontal="center"/>
    </xf>
    <xf numFmtId="169" fontId="4" fillId="0" borderId="35" xfId="1" applyNumberFormat="1" applyBorder="1" applyAlignment="1">
      <alignment horizontal="center"/>
    </xf>
    <xf numFmtId="169" fontId="4" fillId="0" borderId="35" xfId="36" applyNumberFormat="1" applyFont="1" applyBorder="1" applyAlignment="1">
      <alignment horizontal="center"/>
    </xf>
    <xf numFmtId="0" fontId="4" fillId="0" borderId="3" xfId="36" applyFont="1" applyBorder="1"/>
    <xf numFmtId="3" fontId="4" fillId="0" borderId="3" xfId="1" applyNumberFormat="1" applyBorder="1" applyAlignment="1">
      <alignment horizontal="center"/>
    </xf>
    <xf numFmtId="0" fontId="4" fillId="0" borderId="3" xfId="1" applyBorder="1" applyAlignment="1">
      <alignment horizontal="center"/>
    </xf>
    <xf numFmtId="10" fontId="4" fillId="0" borderId="3" xfId="1" applyNumberFormat="1" applyBorder="1" applyAlignment="1">
      <alignment horizontal="center"/>
    </xf>
    <xf numFmtId="169" fontId="4" fillId="0" borderId="3" xfId="1" applyNumberFormat="1" applyBorder="1" applyAlignment="1">
      <alignment horizontal="center"/>
    </xf>
    <xf numFmtId="166" fontId="4" fillId="0" borderId="3" xfId="1" applyNumberFormat="1" applyBorder="1" applyAlignment="1">
      <alignment horizontal="center"/>
    </xf>
    <xf numFmtId="0" fontId="6" fillId="0" borderId="2" xfId="1" applyFont="1" applyBorder="1"/>
    <xf numFmtId="0" fontId="6" fillId="0" borderId="3" xfId="1" applyFont="1" applyBorder="1" applyAlignment="1">
      <alignment horizontal="center"/>
    </xf>
    <xf numFmtId="0" fontId="6" fillId="0" borderId="5" xfId="1" applyFont="1" applyBorder="1"/>
    <xf numFmtId="0" fontId="6" fillId="0" borderId="0" xfId="1" applyFont="1" applyAlignment="1">
      <alignment horizontal="center"/>
    </xf>
    <xf numFmtId="0" fontId="6" fillId="0" borderId="17" xfId="1" applyFont="1" applyBorder="1"/>
    <xf numFmtId="0" fontId="6" fillId="0" borderId="6" xfId="1" applyFont="1" applyBorder="1" applyAlignment="1">
      <alignment horizontal="center"/>
    </xf>
    <xf numFmtId="3" fontId="6" fillId="4" borderId="35" xfId="1" applyNumberFormat="1" applyFont="1" applyFill="1" applyBorder="1" applyAlignment="1">
      <alignment horizontal="center"/>
    </xf>
    <xf numFmtId="166" fontId="6" fillId="4" borderId="35" xfId="1" applyNumberFormat="1" applyFont="1" applyFill="1" applyBorder="1" applyAlignment="1">
      <alignment horizontal="center"/>
    </xf>
    <xf numFmtId="0" fontId="4" fillId="0" borderId="0" xfId="36" applyFont="1"/>
    <xf numFmtId="0" fontId="4" fillId="0" borderId="0" xfId="1" applyAlignment="1">
      <alignment horizontal="center"/>
    </xf>
    <xf numFmtId="3" fontId="4" fillId="0" borderId="35" xfId="36" applyNumberFormat="1" applyFont="1" applyBorder="1" applyAlignment="1">
      <alignment horizontal="center"/>
    </xf>
    <xf numFmtId="0" fontId="4" fillId="0" borderId="38" xfId="36" applyFont="1" applyBorder="1"/>
    <xf numFmtId="3" fontId="4" fillId="0" borderId="38" xfId="1" applyNumberFormat="1" applyBorder="1" applyAlignment="1">
      <alignment horizontal="center"/>
    </xf>
    <xf numFmtId="0" fontId="4" fillId="0" borderId="38" xfId="1" applyBorder="1" applyAlignment="1">
      <alignment horizontal="center"/>
    </xf>
    <xf numFmtId="10" fontId="4" fillId="0" borderId="38" xfId="1" applyNumberFormat="1" applyBorder="1" applyAlignment="1">
      <alignment horizontal="center"/>
    </xf>
    <xf numFmtId="169" fontId="4" fillId="0" borderId="38" xfId="1" applyNumberFormat="1" applyBorder="1" applyAlignment="1">
      <alignment horizontal="center"/>
    </xf>
    <xf numFmtId="166" fontId="4" fillId="0" borderId="38" xfId="1" applyNumberFormat="1" applyBorder="1" applyAlignment="1">
      <alignment horizontal="center"/>
    </xf>
    <xf numFmtId="0" fontId="4" fillId="0" borderId="2" xfId="36" applyFont="1" applyBorder="1"/>
    <xf numFmtId="3" fontId="6" fillId="0" borderId="3" xfId="36" applyNumberFormat="1" applyFont="1" applyBorder="1"/>
    <xf numFmtId="0" fontId="4" fillId="0" borderId="5" xfId="1" applyBorder="1"/>
    <xf numFmtId="0" fontId="4" fillId="0" borderId="0" xfId="1"/>
    <xf numFmtId="0" fontId="4" fillId="0" borderId="26" xfId="1" applyBorder="1" applyAlignment="1">
      <alignment horizontal="center"/>
    </xf>
    <xf numFmtId="3" fontId="4" fillId="0" borderId="35" xfId="13" applyNumberFormat="1" applyFont="1" applyBorder="1" applyAlignment="1">
      <alignment horizontal="center"/>
    </xf>
    <xf numFmtId="3" fontId="6" fillId="0" borderId="38" xfId="1" applyNumberFormat="1" applyFont="1" applyBorder="1" applyAlignment="1">
      <alignment horizontal="center"/>
    </xf>
    <xf numFmtId="166" fontId="4" fillId="0" borderId="21" xfId="1" applyNumberFormat="1" applyBorder="1" applyAlignment="1">
      <alignment horizontal="center"/>
    </xf>
    <xf numFmtId="0" fontId="4" fillId="0" borderId="6" xfId="1" applyBorder="1"/>
    <xf numFmtId="0" fontId="4" fillId="0" borderId="6" xfId="1" applyBorder="1" applyAlignment="1">
      <alignment horizontal="center"/>
    </xf>
    <xf numFmtId="0" fontId="4" fillId="0" borderId="37" xfId="1" applyBorder="1" applyAlignment="1">
      <alignment horizontal="center"/>
    </xf>
    <xf numFmtId="0" fontId="26" fillId="0" borderId="35" xfId="36" applyBorder="1"/>
    <xf numFmtId="0" fontId="26" fillId="0" borderId="35" xfId="36" applyBorder="1" applyAlignment="1">
      <alignment horizontal="center"/>
    </xf>
    <xf numFmtId="0" fontId="26" fillId="0" borderId="3" xfId="36" applyBorder="1"/>
    <xf numFmtId="0" fontId="6" fillId="0" borderId="3" xfId="1" applyFont="1" applyBorder="1"/>
    <xf numFmtId="0" fontId="6" fillId="0" borderId="6" xfId="1" applyFont="1" applyBorder="1"/>
    <xf numFmtId="169" fontId="6" fillId="4" borderId="35" xfId="1" applyNumberFormat="1" applyFont="1" applyFill="1" applyBorder="1" applyAlignment="1">
      <alignment horizontal="center"/>
    </xf>
    <xf numFmtId="0" fontId="26" fillId="0" borderId="0" xfId="36" applyAlignment="1">
      <alignment horizontal="center"/>
    </xf>
    <xf numFmtId="0" fontId="4" fillId="0" borderId="35" xfId="1" applyBorder="1" applyAlignment="1">
      <alignment horizontal="center"/>
    </xf>
    <xf numFmtId="0" fontId="28" fillId="0" borderId="35" xfId="36" applyFont="1" applyBorder="1"/>
    <xf numFmtId="0" fontId="26" fillId="0" borderId="38" xfId="36" applyBorder="1"/>
    <xf numFmtId="3" fontId="6" fillId="0" borderId="38" xfId="36" applyNumberFormat="1" applyFont="1" applyBorder="1"/>
    <xf numFmtId="0" fontId="26" fillId="0" borderId="2" xfId="36" applyBorder="1"/>
    <xf numFmtId="0" fontId="4" fillId="0" borderId="6" xfId="36" applyFont="1" applyBorder="1"/>
    <xf numFmtId="3" fontId="6" fillId="0" borderId="6" xfId="1" applyNumberFormat="1" applyFont="1" applyBorder="1" applyAlignment="1">
      <alignment horizontal="center"/>
    </xf>
    <xf numFmtId="3" fontId="3" fillId="4" borderId="4" xfId="0" applyNumberFormat="1" applyFont="1" applyFill="1" applyBorder="1" applyAlignment="1" applyProtection="1">
      <alignment horizontal="right"/>
      <protection locked="0"/>
    </xf>
    <xf numFmtId="3" fontId="5" fillId="4" borderId="4" xfId="0" applyNumberFormat="1" applyFont="1" applyFill="1" applyBorder="1" applyAlignment="1" applyProtection="1">
      <alignment horizontal="right"/>
      <protection locked="0"/>
    </xf>
    <xf numFmtId="3" fontId="5" fillId="4" borderId="8" xfId="0" applyNumberFormat="1" applyFont="1" applyFill="1" applyBorder="1" applyAlignment="1" applyProtection="1">
      <alignment horizontal="right"/>
      <protection locked="0"/>
    </xf>
    <xf numFmtId="3" fontId="6" fillId="4" borderId="4" xfId="0" applyNumberFormat="1" applyFont="1" applyFill="1" applyBorder="1" applyAlignment="1" applyProtection="1">
      <alignment horizontal="right"/>
      <protection locked="0"/>
    </xf>
    <xf numFmtId="3" fontId="5" fillId="4" borderId="11" xfId="0" applyNumberFormat="1" applyFont="1" applyFill="1" applyBorder="1" applyAlignment="1" applyProtection="1">
      <alignment horizontal="right"/>
      <protection locked="0"/>
    </xf>
    <xf numFmtId="3" fontId="5" fillId="4" borderId="11" xfId="0" applyNumberFormat="1" applyFont="1" applyFill="1" applyBorder="1" applyAlignment="1" applyProtection="1">
      <alignment horizontal="right" wrapText="1"/>
      <protection locked="0"/>
    </xf>
    <xf numFmtId="3" fontId="6" fillId="4" borderId="1" xfId="0" applyNumberFormat="1" applyFont="1" applyFill="1" applyBorder="1" applyAlignment="1" applyProtection="1">
      <alignment horizontal="right"/>
      <protection locked="0"/>
    </xf>
    <xf numFmtId="3" fontId="5" fillId="4" borderId="1" xfId="0" applyNumberFormat="1" applyFont="1" applyFill="1" applyBorder="1" applyAlignment="1" applyProtection="1">
      <alignment horizontal="right"/>
      <protection locked="0"/>
    </xf>
    <xf numFmtId="3" fontId="3" fillId="4" borderId="7" xfId="0" applyNumberFormat="1" applyFont="1" applyFill="1" applyBorder="1" applyAlignment="1" applyProtection="1">
      <alignment horizontal="right"/>
      <protection locked="0"/>
    </xf>
    <xf numFmtId="3" fontId="4" fillId="4" borderId="4" xfId="0" applyNumberFormat="1" applyFont="1" applyFill="1" applyBorder="1" applyAlignment="1" applyProtection="1">
      <alignment horizontal="right"/>
      <protection locked="0"/>
    </xf>
    <xf numFmtId="3" fontId="5" fillId="4" borderId="10" xfId="0" applyNumberFormat="1" applyFont="1" applyFill="1" applyBorder="1" applyAlignment="1" applyProtection="1">
      <alignment horizontal="right"/>
      <protection locked="0"/>
    </xf>
    <xf numFmtId="3" fontId="7" fillId="4" borderId="4" xfId="0" applyNumberFormat="1" applyFont="1" applyFill="1" applyBorder="1" applyAlignment="1" applyProtection="1">
      <alignment horizontal="right"/>
      <protection locked="0"/>
    </xf>
    <xf numFmtId="3" fontId="5" fillId="4" borderId="8" xfId="33" applyNumberFormat="1" applyFont="1" applyFill="1" applyBorder="1" applyAlignment="1" applyProtection="1">
      <alignment horizontal="center"/>
      <protection locked="0"/>
    </xf>
    <xf numFmtId="3" fontId="5" fillId="4" borderId="7" xfId="0" applyNumberFormat="1" applyFont="1" applyFill="1" applyBorder="1" applyAlignment="1" applyProtection="1">
      <alignment horizontal="center"/>
      <protection locked="0"/>
    </xf>
    <xf numFmtId="3" fontId="5" fillId="4" borderId="8" xfId="9" applyNumberFormat="1" applyFont="1" applyFill="1" applyBorder="1" applyAlignment="1" applyProtection="1">
      <alignment horizontal="center" wrapText="1"/>
      <protection locked="0"/>
    </xf>
    <xf numFmtId="168" fontId="0" fillId="0" borderId="0" xfId="9" applyNumberFormat="1" applyFont="1"/>
    <xf numFmtId="3" fontId="0" fillId="4" borderId="35" xfId="0" applyNumberFormat="1" applyFill="1" applyBorder="1" applyAlignment="1">
      <alignment horizontal="center"/>
    </xf>
    <xf numFmtId="0" fontId="34" fillId="0" borderId="0" xfId="26"/>
    <xf numFmtId="0" fontId="3" fillId="0" borderId="0" xfId="26" applyFont="1"/>
    <xf numFmtId="0" fontId="3" fillId="0" borderId="1" xfId="33" applyFont="1" applyBorder="1" applyAlignment="1" applyProtection="1">
      <alignment horizontal="center"/>
      <protection locked="0"/>
    </xf>
    <xf numFmtId="0" fontId="3" fillId="0" borderId="1" xfId="33" applyFont="1" applyBorder="1" applyProtection="1">
      <protection locked="0"/>
    </xf>
    <xf numFmtId="0" fontId="3" fillId="0" borderId="4" xfId="33" applyFont="1" applyBorder="1" applyAlignment="1" applyProtection="1">
      <alignment horizontal="center"/>
      <protection locked="0"/>
    </xf>
    <xf numFmtId="0" fontId="3" fillId="0" borderId="4" xfId="33" applyFont="1" applyBorder="1" applyAlignment="1" applyProtection="1">
      <alignment wrapText="1"/>
      <protection locked="0"/>
    </xf>
    <xf numFmtId="0" fontId="3" fillId="0" borderId="7" xfId="33" applyFont="1" applyBorder="1" applyAlignment="1" applyProtection="1">
      <alignment wrapText="1"/>
      <protection locked="0"/>
    </xf>
    <xf numFmtId="0" fontId="4" fillId="0" borderId="0" xfId="26" applyFont="1"/>
    <xf numFmtId="9" fontId="5" fillId="0" borderId="35" xfId="46" applyFont="1" applyFill="1" applyBorder="1" applyAlignment="1" applyProtection="1">
      <alignment wrapText="1"/>
      <protection locked="0"/>
    </xf>
    <xf numFmtId="0" fontId="5" fillId="0" borderId="35" xfId="0" applyFont="1" applyBorder="1" applyAlignment="1" applyProtection="1">
      <alignment wrapText="1"/>
      <protection locked="0"/>
    </xf>
    <xf numFmtId="166" fontId="3" fillId="0" borderId="35" xfId="33" applyNumberFormat="1" applyFont="1" applyBorder="1" applyAlignment="1" applyProtection="1">
      <alignment horizontal="center"/>
      <protection locked="0"/>
    </xf>
    <xf numFmtId="0" fontId="3" fillId="0" borderId="35" xfId="33" applyFont="1" applyBorder="1" applyAlignment="1" applyProtection="1">
      <alignment wrapText="1"/>
      <protection locked="0"/>
    </xf>
    <xf numFmtId="0" fontId="3" fillId="0" borderId="35" xfId="33" applyFont="1" applyBorder="1" applyAlignment="1" applyProtection="1">
      <alignment horizontal="center" wrapText="1"/>
      <protection locked="0"/>
    </xf>
    <xf numFmtId="3" fontId="3" fillId="2" borderId="35" xfId="33" applyNumberFormat="1" applyFont="1" applyFill="1" applyBorder="1" applyAlignment="1" applyProtection="1">
      <alignment horizontal="right" wrapText="1"/>
      <protection locked="0"/>
    </xf>
    <xf numFmtId="0" fontId="5" fillId="0" borderId="35" xfId="33" applyFont="1" applyBorder="1" applyAlignment="1" applyProtection="1">
      <alignment horizontal="center"/>
      <protection locked="0"/>
    </xf>
    <xf numFmtId="0" fontId="5" fillId="0" borderId="35" xfId="33" applyFont="1" applyBorder="1" applyProtection="1">
      <protection locked="0"/>
    </xf>
    <xf numFmtId="3" fontId="5" fillId="2" borderId="35" xfId="33" applyNumberFormat="1" applyFont="1" applyFill="1" applyBorder="1" applyAlignment="1" applyProtection="1">
      <alignment horizontal="right"/>
      <protection locked="0"/>
    </xf>
    <xf numFmtId="166" fontId="3" fillId="0" borderId="35" xfId="0" applyNumberFormat="1" applyFont="1" applyBorder="1" applyAlignment="1" applyProtection="1">
      <alignment horizontal="center"/>
      <protection locked="0"/>
    </xf>
    <xf numFmtId="0" fontId="3" fillId="0" borderId="35" xfId="0" applyFont="1" applyBorder="1" applyAlignment="1" applyProtection="1">
      <alignment wrapText="1"/>
      <protection locked="0"/>
    </xf>
    <xf numFmtId="0" fontId="3" fillId="0" borderId="35" xfId="0" applyFont="1" applyBorder="1" applyAlignment="1" applyProtection="1">
      <alignment horizontal="center" wrapText="1"/>
      <protection locked="0"/>
    </xf>
    <xf numFmtId="0" fontId="5" fillId="0" borderId="35" xfId="0" applyFont="1" applyBorder="1" applyAlignment="1" applyProtection="1">
      <alignment horizontal="center"/>
      <protection locked="0"/>
    </xf>
    <xf numFmtId="0" fontId="5" fillId="0" borderId="35" xfId="0" applyFont="1" applyBorder="1" applyProtection="1">
      <protection locked="0"/>
    </xf>
    <xf numFmtId="0" fontId="3" fillId="0" borderId="35" xfId="0" applyFont="1" applyBorder="1" applyAlignment="1" applyProtection="1">
      <alignment horizontal="center"/>
      <protection locked="0"/>
    </xf>
    <xf numFmtId="0" fontId="5" fillId="0" borderId="35" xfId="0" applyFont="1" applyBorder="1" applyAlignment="1" applyProtection="1">
      <alignment horizontal="center" wrapText="1"/>
      <protection locked="0"/>
    </xf>
    <xf numFmtId="2" fontId="3" fillId="0" borderId="35" xfId="0" applyNumberFormat="1" applyFont="1" applyBorder="1" applyAlignment="1" applyProtection="1">
      <alignment horizontal="center"/>
      <protection locked="0"/>
    </xf>
    <xf numFmtId="0" fontId="5" fillId="5" borderId="35" xfId="0" applyFont="1" applyFill="1" applyBorder="1" applyAlignment="1" applyProtection="1">
      <alignment wrapText="1"/>
      <protection locked="0"/>
    </xf>
    <xf numFmtId="2" fontId="6" fillId="0" borderId="35" xfId="0" applyNumberFormat="1" applyFont="1" applyBorder="1" applyAlignment="1" applyProtection="1">
      <alignment horizontal="center"/>
      <protection locked="0"/>
    </xf>
    <xf numFmtId="0" fontId="6" fillId="0" borderId="35" xfId="0" applyFont="1" applyBorder="1" applyAlignment="1" applyProtection="1">
      <alignment horizontal="left"/>
      <protection locked="0"/>
    </xf>
    <xf numFmtId="0" fontId="6" fillId="0" borderId="35" xfId="0" applyFont="1" applyBorder="1" applyAlignment="1" applyProtection="1">
      <alignment horizontal="center"/>
      <protection locked="0"/>
    </xf>
    <xf numFmtId="168" fontId="5" fillId="0" borderId="35" xfId="9" applyNumberFormat="1" applyFont="1" applyFill="1" applyBorder="1" applyAlignment="1" applyProtection="1">
      <alignment horizontal="center" wrapText="1"/>
      <protection locked="0"/>
    </xf>
    <xf numFmtId="3" fontId="5" fillId="0" borderId="35" xfId="0" applyNumberFormat="1" applyFont="1" applyBorder="1" applyAlignment="1" applyProtection="1">
      <alignment horizontal="left"/>
      <protection locked="0"/>
    </xf>
    <xf numFmtId="3" fontId="3" fillId="0" borderId="35" xfId="0" applyNumberFormat="1" applyFont="1" applyBorder="1" applyAlignment="1" applyProtection="1">
      <alignment horizontal="left"/>
      <protection locked="0"/>
    </xf>
    <xf numFmtId="0" fontId="3" fillId="0" borderId="35" xfId="0" applyFont="1" applyBorder="1" applyAlignment="1" applyProtection="1">
      <alignment horizontal="left"/>
      <protection locked="0"/>
    </xf>
    <xf numFmtId="0" fontId="4" fillId="0" borderId="35" xfId="0" applyFont="1" applyBorder="1" applyAlignment="1" applyProtection="1">
      <alignment horizontal="center"/>
      <protection locked="0"/>
    </xf>
    <xf numFmtId="0" fontId="4" fillId="0" borderId="35" xfId="0" applyFont="1" applyBorder="1" applyAlignment="1" applyProtection="1">
      <alignment horizontal="center" wrapText="1"/>
      <protection locked="0"/>
    </xf>
    <xf numFmtId="2" fontId="5" fillId="0" borderId="35" xfId="0" applyNumberFormat="1" applyFont="1" applyBorder="1" applyAlignment="1" applyProtection="1">
      <alignment horizontal="center"/>
      <protection locked="0"/>
    </xf>
    <xf numFmtId="3" fontId="6" fillId="0" borderId="35" xfId="0" applyNumberFormat="1" applyFont="1" applyBorder="1" applyAlignment="1" applyProtection="1">
      <alignment horizontal="left"/>
      <protection locked="0"/>
    </xf>
    <xf numFmtId="0" fontId="3" fillId="0" borderId="35" xfId="0" applyFont="1" applyBorder="1" applyProtection="1">
      <protection locked="0"/>
    </xf>
    <xf numFmtId="0" fontId="5" fillId="0" borderId="35" xfId="0" applyFont="1" applyBorder="1" applyAlignment="1" applyProtection="1">
      <alignment horizontal="left"/>
      <protection locked="0"/>
    </xf>
    <xf numFmtId="0" fontId="5" fillId="0" borderId="35" xfId="0" quotePrefix="1" applyFont="1" applyBorder="1" applyAlignment="1" applyProtection="1">
      <alignment horizontal="center"/>
      <protection locked="0"/>
    </xf>
    <xf numFmtId="0" fontId="5" fillId="4" borderId="35" xfId="0" applyFont="1" applyFill="1" applyBorder="1" applyProtection="1">
      <protection locked="0"/>
    </xf>
    <xf numFmtId="0" fontId="6" fillId="0" borderId="35" xfId="0" quotePrefix="1" applyFont="1" applyBorder="1" applyAlignment="1" applyProtection="1">
      <alignment horizontal="center"/>
      <protection locked="0"/>
    </xf>
    <xf numFmtId="0" fontId="6" fillId="0" borderId="35" xfId="0" applyFont="1" applyBorder="1" applyProtection="1">
      <protection locked="0"/>
    </xf>
    <xf numFmtId="3" fontId="5" fillId="6" borderId="35" xfId="0" applyNumberFormat="1" applyFont="1" applyFill="1" applyBorder="1" applyAlignment="1" applyProtection="1">
      <alignment horizontal="left"/>
      <protection locked="0"/>
    </xf>
    <xf numFmtId="0" fontId="3" fillId="0" borderId="35" xfId="0" applyFont="1" applyBorder="1" applyAlignment="1" applyProtection="1">
      <alignment horizontal="justify" vertical="center" wrapText="1"/>
      <protection locked="0"/>
    </xf>
    <xf numFmtId="0" fontId="5" fillId="0" borderId="35" xfId="0" applyFont="1" applyBorder="1" applyAlignment="1" applyProtection="1">
      <alignment horizontal="justify" vertical="center" wrapText="1"/>
      <protection locked="0"/>
    </xf>
    <xf numFmtId="0" fontId="6" fillId="0" borderId="35" xfId="0" applyFont="1" applyBorder="1" applyAlignment="1" applyProtection="1">
      <alignment horizontal="justify" vertical="center" wrapText="1"/>
      <protection locked="0"/>
    </xf>
    <xf numFmtId="0" fontId="7" fillId="0" borderId="35" xfId="0" applyFont="1" applyBorder="1" applyProtection="1">
      <protection locked="0"/>
    </xf>
    <xf numFmtId="0" fontId="7" fillId="0" borderId="35" xfId="0" applyFont="1" applyBorder="1" applyAlignment="1" applyProtection="1">
      <alignment horizontal="center"/>
      <protection locked="0"/>
    </xf>
    <xf numFmtId="3" fontId="5" fillId="4" borderId="8" xfId="0" applyNumberFormat="1" applyFont="1" applyFill="1" applyBorder="1" applyAlignment="1" applyProtection="1">
      <alignment horizontal="left"/>
      <protection locked="0"/>
    </xf>
    <xf numFmtId="0" fontId="29" fillId="0" borderId="0" xfId="0" applyFont="1"/>
    <xf numFmtId="0" fontId="29" fillId="0" borderId="35" xfId="0" applyFont="1" applyBorder="1" applyAlignment="1">
      <alignment horizontal="center"/>
    </xf>
    <xf numFmtId="0" fontId="32" fillId="0" borderId="35" xfId="0" applyFont="1" applyBorder="1" applyAlignment="1">
      <alignment horizontal="right"/>
    </xf>
    <xf numFmtId="3" fontId="32" fillId="0" borderId="35" xfId="0" applyNumberFormat="1" applyFont="1" applyBorder="1" applyAlignment="1">
      <alignment horizontal="center"/>
    </xf>
    <xf numFmtId="0" fontId="29" fillId="0" borderId="35" xfId="0" applyFont="1" applyBorder="1" applyAlignment="1">
      <alignment horizontal="left"/>
    </xf>
    <xf numFmtId="0" fontId="4" fillId="0" borderId="35" xfId="28" applyBorder="1" applyAlignment="1">
      <alignment horizontal="left" indent="1"/>
    </xf>
    <xf numFmtId="0" fontId="21" fillId="0" borderId="0" xfId="0" applyFont="1" applyAlignment="1">
      <alignment horizontal="center" vertical="center" wrapText="1"/>
    </xf>
    <xf numFmtId="0" fontId="21" fillId="2" borderId="4" xfId="0" applyFont="1" applyFill="1" applyBorder="1" applyAlignment="1">
      <alignment horizontal="center" vertical="center" wrapText="1"/>
    </xf>
    <xf numFmtId="3" fontId="27" fillId="0" borderId="35" xfId="36" applyNumberFormat="1" applyFont="1" applyBorder="1" applyAlignment="1">
      <alignment horizontal="center"/>
    </xf>
    <xf numFmtId="3" fontId="6" fillId="0" borderId="3" xfId="1" applyNumberFormat="1" applyFont="1" applyBorder="1"/>
    <xf numFmtId="3" fontId="6" fillId="0" borderId="0" xfId="1" applyNumberFormat="1" applyFont="1"/>
    <xf numFmtId="3" fontId="6" fillId="0" borderId="6" xfId="1" applyNumberFormat="1" applyFont="1" applyBorder="1"/>
    <xf numFmtId="3" fontId="4" fillId="0" borderId="0" xfId="36" applyNumberFormat="1" applyFont="1"/>
    <xf numFmtId="170" fontId="12" fillId="8" borderId="0" xfId="45" applyFont="1" applyFill="1" applyAlignment="1">
      <alignment vertical="center"/>
    </xf>
    <xf numFmtId="170" fontId="11" fillId="8" borderId="32" xfId="45" quotePrefix="1" applyFont="1" applyFill="1" applyBorder="1" applyAlignment="1">
      <alignment horizontal="center" vertical="center" wrapText="1"/>
    </xf>
    <xf numFmtId="3" fontId="11" fillId="8" borderId="32" xfId="45" quotePrefix="1" applyNumberFormat="1" applyFont="1" applyFill="1" applyBorder="1" applyAlignment="1">
      <alignment horizontal="center" vertical="center" wrapText="1"/>
    </xf>
    <xf numFmtId="4" fontId="11" fillId="8" borderId="32" xfId="45" applyNumberFormat="1" applyFont="1" applyFill="1" applyBorder="1" applyAlignment="1">
      <alignment horizontal="center" vertical="center" wrapText="1"/>
    </xf>
    <xf numFmtId="0" fontId="9" fillId="8" borderId="8" xfId="0" applyFont="1" applyFill="1" applyBorder="1" applyAlignment="1" applyProtection="1">
      <alignment wrapText="1"/>
      <protection locked="0"/>
    </xf>
    <xf numFmtId="170" fontId="10" fillId="8" borderId="33" xfId="45" applyFont="1" applyFill="1" applyBorder="1" applyAlignment="1">
      <alignment horizontal="center" vertical="center"/>
    </xf>
    <xf numFmtId="3" fontId="10" fillId="8" borderId="33" xfId="45" applyNumberFormat="1" applyFont="1" applyFill="1" applyBorder="1" applyAlignment="1">
      <alignment horizontal="center" vertical="center"/>
    </xf>
    <xf numFmtId="3" fontId="10" fillId="8" borderId="33" xfId="45" applyNumberFormat="1" applyFont="1" applyFill="1" applyBorder="1" applyAlignment="1">
      <alignment vertical="center"/>
    </xf>
    <xf numFmtId="4" fontId="11" fillId="8" borderId="40" xfId="45" applyNumberFormat="1" applyFont="1" applyFill="1" applyBorder="1" applyAlignment="1">
      <alignment vertical="center"/>
    </xf>
    <xf numFmtId="170" fontId="11" fillId="8" borderId="33" xfId="45" applyFont="1" applyFill="1" applyBorder="1" applyAlignment="1">
      <alignment horizontal="left" vertical="center"/>
    </xf>
    <xf numFmtId="170" fontId="11" fillId="8" borderId="33" xfId="45" applyFont="1" applyFill="1" applyBorder="1" applyAlignment="1">
      <alignment horizontal="center" vertical="center"/>
    </xf>
    <xf numFmtId="3" fontId="11" fillId="8" borderId="33" xfId="45" applyNumberFormat="1" applyFont="1" applyFill="1" applyBorder="1" applyAlignment="1">
      <alignment vertical="center"/>
    </xf>
    <xf numFmtId="4" fontId="10" fillId="8" borderId="33" xfId="45" applyNumberFormat="1" applyFont="1" applyFill="1" applyBorder="1" applyAlignment="1">
      <alignment vertical="center"/>
    </xf>
    <xf numFmtId="171" fontId="10" fillId="8" borderId="33" xfId="45" applyNumberFormat="1" applyFont="1" applyFill="1" applyBorder="1" applyAlignment="1">
      <alignment horizontal="left" vertical="center"/>
    </xf>
    <xf numFmtId="171" fontId="10" fillId="8" borderId="33" xfId="45" applyNumberFormat="1" applyFont="1" applyFill="1" applyBorder="1" applyAlignment="1">
      <alignment vertical="center"/>
    </xf>
    <xf numFmtId="171" fontId="10" fillId="8" borderId="34" xfId="45" applyNumberFormat="1" applyFont="1" applyFill="1" applyBorder="1" applyAlignment="1">
      <alignment vertical="center"/>
    </xf>
    <xf numFmtId="170" fontId="10" fillId="8" borderId="33" xfId="45" applyFont="1" applyFill="1" applyBorder="1" applyAlignment="1">
      <alignment vertical="center"/>
    </xf>
    <xf numFmtId="170" fontId="10" fillId="8" borderId="33" xfId="45" applyFont="1" applyFill="1" applyBorder="1" applyAlignment="1">
      <alignment horizontal="left" vertical="center"/>
    </xf>
    <xf numFmtId="170" fontId="10" fillId="8" borderId="33" xfId="45" quotePrefix="1" applyFont="1" applyFill="1" applyBorder="1" applyAlignment="1">
      <alignment horizontal="left" vertical="center"/>
    </xf>
    <xf numFmtId="170" fontId="11" fillId="8" borderId="33" xfId="45" applyFont="1" applyFill="1" applyBorder="1" applyAlignment="1">
      <alignment vertical="center"/>
    </xf>
    <xf numFmtId="0" fontId="38" fillId="8" borderId="0" xfId="0" applyFont="1" applyFill="1"/>
    <xf numFmtId="3" fontId="9" fillId="8" borderId="12" xfId="0" applyNumberFormat="1" applyFont="1" applyFill="1" applyBorder="1" applyAlignment="1" applyProtection="1">
      <alignment horizontal="left"/>
      <protection locked="0"/>
    </xf>
    <xf numFmtId="170" fontId="10" fillId="8" borderId="34" xfId="45" applyFont="1" applyFill="1" applyBorder="1" applyAlignment="1">
      <alignment horizontal="center" vertical="center"/>
    </xf>
    <xf numFmtId="3" fontId="10" fillId="8" borderId="34" xfId="45" applyNumberFormat="1" applyFont="1" applyFill="1" applyBorder="1" applyAlignment="1">
      <alignment horizontal="center" vertical="center"/>
    </xf>
    <xf numFmtId="171" fontId="10" fillId="8" borderId="34" xfId="45" applyNumberFormat="1" applyFont="1" applyFill="1" applyBorder="1" applyAlignment="1">
      <alignment horizontal="left" vertical="center"/>
    </xf>
    <xf numFmtId="0" fontId="9" fillId="8" borderId="4" xfId="0" applyFont="1" applyFill="1" applyBorder="1" applyAlignment="1" applyProtection="1">
      <alignment wrapText="1"/>
      <protection locked="0"/>
    </xf>
    <xf numFmtId="3" fontId="10" fillId="8" borderId="34" xfId="45" applyNumberFormat="1" applyFont="1" applyFill="1" applyBorder="1" applyAlignment="1">
      <alignment vertical="center"/>
    </xf>
    <xf numFmtId="170" fontId="10" fillId="8" borderId="4" xfId="45" applyFont="1" applyFill="1" applyBorder="1" applyAlignment="1">
      <alignment vertical="center"/>
    </xf>
    <xf numFmtId="0" fontId="39" fillId="0" borderId="0" xfId="0" applyFont="1"/>
    <xf numFmtId="0" fontId="39" fillId="9" borderId="35" xfId="0" applyFont="1" applyFill="1" applyBorder="1"/>
    <xf numFmtId="3" fontId="41" fillId="0" borderId="0" xfId="0" applyNumberFormat="1" applyFont="1"/>
    <xf numFmtId="0" fontId="41" fillId="0" borderId="35" xfId="0" applyFont="1" applyBorder="1" applyAlignment="1">
      <alignment horizontal="center"/>
    </xf>
    <xf numFmtId="3" fontId="41" fillId="0" borderId="35" xfId="0" applyNumberFormat="1" applyFont="1" applyBorder="1"/>
    <xf numFmtId="170" fontId="12" fillId="8" borderId="5" xfId="45" applyFont="1" applyFill="1" applyBorder="1" applyAlignment="1">
      <alignment vertical="center"/>
    </xf>
    <xf numFmtId="0" fontId="9" fillId="8" borderId="8" xfId="33" applyFont="1" applyFill="1" applyBorder="1" applyAlignment="1" applyProtection="1">
      <alignment wrapText="1"/>
      <protection locked="0"/>
    </xf>
    <xf numFmtId="4" fontId="11" fillId="8" borderId="33" xfId="45" applyNumberFormat="1" applyFont="1" applyFill="1" applyBorder="1" applyAlignment="1">
      <alignment vertical="center"/>
    </xf>
    <xf numFmtId="0" fontId="38" fillId="8" borderId="5" xfId="33" applyFont="1" applyFill="1" applyBorder="1"/>
    <xf numFmtId="3" fontId="9" fillId="8" borderId="12" xfId="33" applyNumberFormat="1" applyFont="1" applyFill="1" applyBorder="1" applyAlignment="1" applyProtection="1">
      <alignment horizontal="left"/>
      <protection locked="0"/>
    </xf>
    <xf numFmtId="171" fontId="10" fillId="8" borderId="41" xfId="45" applyNumberFormat="1" applyFont="1" applyFill="1" applyBorder="1" applyAlignment="1">
      <alignment horizontal="left" vertical="center"/>
    </xf>
    <xf numFmtId="0" fontId="9" fillId="8" borderId="4" xfId="33" applyFont="1" applyFill="1" applyBorder="1" applyAlignment="1" applyProtection="1">
      <alignment wrapText="1"/>
      <protection locked="0"/>
    </xf>
    <xf numFmtId="170" fontId="10" fillId="8" borderId="42" xfId="45" applyFont="1" applyFill="1" applyBorder="1" applyAlignment="1">
      <alignment vertical="center"/>
    </xf>
    <xf numFmtId="170" fontId="10" fillId="8" borderId="42" xfId="45" applyFont="1" applyFill="1" applyBorder="1" applyAlignment="1">
      <alignment horizontal="center" vertical="center"/>
    </xf>
    <xf numFmtId="3" fontId="6" fillId="0" borderId="35" xfId="0" applyNumberFormat="1" applyFont="1" applyBorder="1"/>
    <xf numFmtId="0" fontId="34" fillId="0" borderId="0" xfId="25"/>
    <xf numFmtId="0" fontId="34" fillId="0" borderId="0" xfId="25" applyAlignment="1">
      <alignment horizontal="center"/>
    </xf>
    <xf numFmtId="3" fontId="34" fillId="0" borderId="0" xfId="25" applyNumberFormat="1"/>
    <xf numFmtId="3" fontId="4" fillId="0" borderId="36" xfId="25" applyNumberFormat="1" applyFont="1" applyBorder="1" applyAlignment="1">
      <alignment horizontal="right"/>
    </xf>
    <xf numFmtId="177" fontId="4" fillId="0" borderId="32" xfId="28" applyNumberFormat="1" applyBorder="1"/>
    <xf numFmtId="17" fontId="34" fillId="0" borderId="0" xfId="25" applyNumberFormat="1"/>
    <xf numFmtId="0" fontId="6" fillId="10" borderId="36" xfId="25" applyFont="1" applyFill="1" applyBorder="1"/>
    <xf numFmtId="0" fontId="34" fillId="10" borderId="38" xfId="25" applyFill="1" applyBorder="1"/>
    <xf numFmtId="0" fontId="34" fillId="10" borderId="38" xfId="25" applyFill="1" applyBorder="1" applyAlignment="1">
      <alignment horizontal="center"/>
    </xf>
    <xf numFmtId="3" fontId="6" fillId="10" borderId="35" xfId="25" applyNumberFormat="1" applyFont="1" applyFill="1" applyBorder="1" applyAlignment="1">
      <alignment horizontal="center"/>
    </xf>
    <xf numFmtId="49" fontId="6" fillId="10" borderId="35" xfId="25" applyNumberFormat="1" applyFont="1" applyFill="1" applyBorder="1" applyAlignment="1">
      <alignment horizontal="center"/>
    </xf>
    <xf numFmtId="0" fontId="34" fillId="0" borderId="5" xfId="25" applyBorder="1"/>
    <xf numFmtId="3" fontId="34" fillId="0" borderId="0" xfId="25" applyNumberFormat="1" applyAlignment="1">
      <alignment horizontal="center"/>
    </xf>
    <xf numFmtId="3" fontId="34" fillId="0" borderId="1" xfId="25" applyNumberFormat="1" applyBorder="1"/>
    <xf numFmtId="3" fontId="34" fillId="0" borderId="4" xfId="25" applyNumberFormat="1" applyBorder="1"/>
    <xf numFmtId="3" fontId="34" fillId="0" borderId="26" xfId="25" applyNumberFormat="1" applyBorder="1"/>
    <xf numFmtId="177" fontId="34" fillId="0" borderId="0" xfId="25" applyNumberFormat="1"/>
    <xf numFmtId="0" fontId="34" fillId="0" borderId="4" xfId="25" applyBorder="1"/>
    <xf numFmtId="0" fontId="4" fillId="0" borderId="5" xfId="25" applyFont="1" applyBorder="1"/>
    <xf numFmtId="0" fontId="6" fillId="0" borderId="5" xfId="25" applyFont="1" applyBorder="1"/>
    <xf numFmtId="0" fontId="6" fillId="0" borderId="0" xfId="25" applyFont="1"/>
    <xf numFmtId="3" fontId="6" fillId="0" borderId="0" xfId="25" applyNumberFormat="1" applyFont="1" applyAlignment="1">
      <alignment horizontal="center"/>
    </xf>
    <xf numFmtId="3" fontId="6" fillId="0" borderId="4" xfId="25" applyNumberFormat="1" applyFont="1" applyBorder="1"/>
    <xf numFmtId="0" fontId="34" fillId="0" borderId="17" xfId="25" applyBorder="1"/>
    <xf numFmtId="0" fontId="34" fillId="0" borderId="6" xfId="25" applyBorder="1"/>
    <xf numFmtId="0" fontId="34" fillId="0" borderId="6" xfId="25" applyBorder="1" applyAlignment="1">
      <alignment horizontal="center"/>
    </xf>
    <xf numFmtId="3" fontId="34" fillId="0" borderId="7" xfId="25" applyNumberFormat="1" applyBorder="1"/>
    <xf numFmtId="0" fontId="34" fillId="0" borderId="7" xfId="25" applyBorder="1"/>
    <xf numFmtId="0" fontId="34" fillId="0" borderId="38" xfId="25" applyBorder="1"/>
    <xf numFmtId="0" fontId="34" fillId="0" borderId="38" xfId="25" applyBorder="1" applyAlignment="1">
      <alignment horizontal="center"/>
    </xf>
    <xf numFmtId="3" fontId="34" fillId="0" borderId="38" xfId="25" applyNumberFormat="1" applyBorder="1"/>
    <xf numFmtId="1" fontId="34" fillId="0" borderId="0" xfId="25" applyNumberFormat="1"/>
    <xf numFmtId="3" fontId="34" fillId="0" borderId="5" xfId="25" applyNumberFormat="1" applyBorder="1"/>
    <xf numFmtId="166" fontId="34" fillId="0" borderId="35" xfId="55" applyNumberFormat="1" applyBorder="1" applyAlignment="1">
      <alignment horizontal="center"/>
    </xf>
    <xf numFmtId="168" fontId="5" fillId="0" borderId="8" xfId="0" applyNumberFormat="1" applyFont="1" applyBorder="1" applyAlignment="1" applyProtection="1">
      <alignment horizontal="center" wrapText="1"/>
      <protection locked="0"/>
    </xf>
    <xf numFmtId="168" fontId="5" fillId="0" borderId="11" xfId="0" applyNumberFormat="1" applyFont="1" applyBorder="1" applyAlignment="1" applyProtection="1">
      <alignment horizontal="center"/>
      <protection locked="0"/>
    </xf>
    <xf numFmtId="0" fontId="5" fillId="0" borderId="43" xfId="0" applyFont="1" applyBorder="1" applyProtection="1">
      <protection locked="0"/>
    </xf>
    <xf numFmtId="0" fontId="5" fillId="0" borderId="43" xfId="0" applyFont="1" applyBorder="1" applyAlignment="1" applyProtection="1">
      <alignment horizontal="center"/>
      <protection locked="0"/>
    </xf>
    <xf numFmtId="3" fontId="5" fillId="2" borderId="43" xfId="0" applyNumberFormat="1" applyFont="1" applyFill="1" applyBorder="1" applyAlignment="1" applyProtection="1">
      <alignment horizontal="right"/>
      <protection locked="0"/>
    </xf>
    <xf numFmtId="3" fontId="5" fillId="2" borderId="44" xfId="0" applyNumberFormat="1" applyFont="1" applyFill="1" applyBorder="1" applyAlignment="1" applyProtection="1">
      <alignment horizontal="right"/>
      <protection locked="0"/>
    </xf>
    <xf numFmtId="3" fontId="5" fillId="0" borderId="44" xfId="0" applyNumberFormat="1" applyFont="1" applyBorder="1" applyAlignment="1" applyProtection="1">
      <alignment horizontal="right"/>
      <protection locked="0"/>
    </xf>
    <xf numFmtId="3" fontId="5" fillId="4" borderId="44" xfId="0" applyNumberFormat="1" applyFont="1" applyFill="1" applyBorder="1" applyAlignment="1" applyProtection="1">
      <alignment horizontal="right"/>
      <protection locked="0"/>
    </xf>
    <xf numFmtId="3" fontId="5" fillId="3" borderId="43" xfId="0" applyNumberFormat="1" applyFont="1" applyFill="1" applyBorder="1" applyProtection="1">
      <protection locked="0"/>
    </xf>
    <xf numFmtId="3" fontId="5" fillId="0" borderId="43" xfId="0" applyNumberFormat="1" applyFont="1" applyBorder="1" applyAlignment="1" applyProtection="1">
      <alignment horizontal="center"/>
      <protection locked="0"/>
    </xf>
    <xf numFmtId="3" fontId="10" fillId="11" borderId="33" xfId="45" applyNumberFormat="1" applyFont="1" applyFill="1" applyBorder="1" applyAlignment="1">
      <alignment vertical="center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 indent="3"/>
    </xf>
    <xf numFmtId="0" fontId="6" fillId="9" borderId="35" xfId="0" applyFont="1" applyFill="1" applyBorder="1" applyAlignment="1">
      <alignment horizontal="center"/>
    </xf>
    <xf numFmtId="0" fontId="0" fillId="11" borderId="35" xfId="0" applyFill="1" applyBorder="1" applyAlignment="1">
      <alignment horizontal="center"/>
    </xf>
    <xf numFmtId="169" fontId="0" fillId="0" borderId="35" xfId="0" applyNumberFormat="1" applyBorder="1" applyAlignment="1">
      <alignment horizontal="center"/>
    </xf>
    <xf numFmtId="190" fontId="0" fillId="0" borderId="35" xfId="0" applyNumberFormat="1" applyBorder="1" applyAlignment="1">
      <alignment horizontal="center"/>
    </xf>
    <xf numFmtId="0" fontId="0" fillId="0" borderId="0" xfId="25" applyFont="1"/>
    <xf numFmtId="10" fontId="0" fillId="0" borderId="0" xfId="46" applyNumberFormat="1" applyFont="1"/>
    <xf numFmtId="174" fontId="0" fillId="0" borderId="35" xfId="46" applyNumberFormat="1" applyFont="1" applyBorder="1" applyAlignment="1">
      <alignment horizontal="center"/>
    </xf>
    <xf numFmtId="10" fontId="0" fillId="0" borderId="35" xfId="46" applyNumberFormat="1" applyFont="1" applyBorder="1" applyAlignment="1">
      <alignment horizontal="center"/>
    </xf>
    <xf numFmtId="164" fontId="0" fillId="0" borderId="35" xfId="9" applyFont="1" applyBorder="1" applyAlignment="1">
      <alignment horizontal="center"/>
    </xf>
    <xf numFmtId="168" fontId="0" fillId="0" borderId="35" xfId="9" applyNumberFormat="1" applyFont="1" applyBorder="1" applyAlignment="1">
      <alignment horizontal="center"/>
    </xf>
    <xf numFmtId="191" fontId="0" fillId="0" borderId="35" xfId="9" applyNumberFormat="1" applyFont="1" applyBorder="1" applyAlignment="1">
      <alignment horizontal="center"/>
    </xf>
    <xf numFmtId="2" fontId="0" fillId="0" borderId="35" xfId="0" applyNumberFormat="1" applyBorder="1"/>
    <xf numFmtId="0" fontId="51" fillId="10" borderId="32" xfId="85" applyFont="1" applyFill="1" applyBorder="1" applyAlignment="1">
      <alignment horizontal="center" vertical="center" wrapText="1"/>
    </xf>
    <xf numFmtId="0" fontId="50" fillId="0" borderId="0" xfId="85"/>
    <xf numFmtId="0" fontId="52" fillId="0" borderId="32" xfId="85" applyFont="1" applyBorder="1" applyAlignment="1">
      <alignment horizontal="center" vertical="center"/>
    </xf>
    <xf numFmtId="0" fontId="50" fillId="0" borderId="32" xfId="85" applyBorder="1"/>
    <xf numFmtId="182" fontId="50" fillId="0" borderId="32" xfId="85" applyNumberFormat="1" applyBorder="1"/>
    <xf numFmtId="0" fontId="52" fillId="0" borderId="32" xfId="85" applyFont="1" applyBorder="1" applyAlignment="1">
      <alignment horizontal="center" vertical="center" wrapText="1"/>
    </xf>
    <xf numFmtId="0" fontId="4" fillId="0" borderId="0" xfId="85" applyFont="1"/>
    <xf numFmtId="0" fontId="0" fillId="0" borderId="26" xfId="0" applyBorder="1"/>
    <xf numFmtId="166" fontId="0" fillId="0" borderId="35" xfId="0" applyNumberFormat="1" applyBorder="1"/>
    <xf numFmtId="0" fontId="51" fillId="10" borderId="46" xfId="85" applyFont="1" applyFill="1" applyBorder="1" applyAlignment="1">
      <alignment horizontal="center" vertical="center" wrapText="1"/>
    </xf>
    <xf numFmtId="1" fontId="52" fillId="0" borderId="32" xfId="85" applyNumberFormat="1" applyFont="1" applyBorder="1" applyAlignment="1">
      <alignment horizontal="center" vertical="center" wrapText="1"/>
    </xf>
    <xf numFmtId="0" fontId="52" fillId="0" borderId="0" xfId="85" applyFont="1" applyAlignment="1">
      <alignment horizontal="center" vertical="center"/>
    </xf>
    <xf numFmtId="3" fontId="5" fillId="0" borderId="11" xfId="0" applyNumberFormat="1" applyFont="1" applyBorder="1" applyAlignment="1" applyProtection="1">
      <alignment horizontal="right"/>
      <protection locked="0"/>
    </xf>
    <xf numFmtId="1" fontId="26" fillId="0" borderId="35" xfId="36" applyNumberFormat="1" applyBorder="1" applyAlignment="1">
      <alignment horizontal="center"/>
    </xf>
    <xf numFmtId="0" fontId="21" fillId="2" borderId="39" xfId="0" applyFont="1" applyFill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/>
    <xf numFmtId="0" fontId="18" fillId="0" borderId="0" xfId="0" applyFont="1" applyAlignment="1">
      <alignment horizontal="center"/>
    </xf>
    <xf numFmtId="166" fontId="18" fillId="6" borderId="0" xfId="0" applyNumberFormat="1" applyFont="1" applyFill="1" applyAlignment="1">
      <alignment horizontal="center"/>
    </xf>
    <xf numFmtId="166" fontId="18" fillId="0" borderId="0" xfId="0" applyNumberFormat="1" applyFont="1" applyAlignment="1">
      <alignment horizontal="center"/>
    </xf>
    <xf numFmtId="0" fontId="15" fillId="2" borderId="36" xfId="0" applyFont="1" applyFill="1" applyBorder="1"/>
    <xf numFmtId="0" fontId="15" fillId="2" borderId="39" xfId="0" applyFont="1" applyFill="1" applyBorder="1"/>
    <xf numFmtId="0" fontId="19" fillId="2" borderId="17" xfId="0" applyFont="1" applyFill="1" applyBorder="1"/>
    <xf numFmtId="0" fontId="19" fillId="2" borderId="37" xfId="0" applyFont="1" applyFill="1" applyBorder="1"/>
    <xf numFmtId="169" fontId="6" fillId="4" borderId="0" xfId="1" applyNumberFormat="1" applyFont="1" applyFill="1" applyAlignment="1">
      <alignment horizontal="center"/>
    </xf>
    <xf numFmtId="166" fontId="6" fillId="4" borderId="0" xfId="1" applyNumberFormat="1" applyFont="1" applyFill="1" applyAlignment="1">
      <alignment horizontal="center"/>
    </xf>
    <xf numFmtId="164" fontId="10" fillId="0" borderId="0" xfId="9" applyFont="1" applyFill="1" applyAlignment="1">
      <alignment vertical="center"/>
    </xf>
    <xf numFmtId="3" fontId="10" fillId="0" borderId="33" xfId="45" applyNumberFormat="1" applyFont="1" applyBorder="1" applyAlignment="1">
      <alignment vertical="center"/>
    </xf>
    <xf numFmtId="0" fontId="5" fillId="0" borderId="47" xfId="0" applyFont="1" applyBorder="1" applyAlignment="1" applyProtection="1">
      <alignment horizontal="center"/>
      <protection locked="0"/>
    </xf>
    <xf numFmtId="0" fontId="52" fillId="13" borderId="32" xfId="85" applyFont="1" applyFill="1" applyBorder="1" applyAlignment="1">
      <alignment horizontal="center" vertical="center" wrapText="1"/>
    </xf>
    <xf numFmtId="0" fontId="52" fillId="13" borderId="32" xfId="85" applyFont="1" applyFill="1" applyBorder="1" applyAlignment="1">
      <alignment horizontal="center" vertical="center"/>
    </xf>
    <xf numFmtId="0" fontId="5" fillId="0" borderId="0" xfId="25" applyFont="1" applyProtection="1">
      <protection locked="0"/>
    </xf>
    <xf numFmtId="0" fontId="0" fillId="0" borderId="0" xfId="0" applyAlignment="1">
      <alignment wrapText="1"/>
    </xf>
    <xf numFmtId="0" fontId="53" fillId="0" borderId="0" xfId="86"/>
    <xf numFmtId="0" fontId="0" fillId="0" borderId="0" xfId="3" applyFont="1" applyAlignment="1">
      <alignment horizontal="center"/>
    </xf>
    <xf numFmtId="0" fontId="54" fillId="0" borderId="0" xfId="0" applyFont="1"/>
    <xf numFmtId="175" fontId="0" fillId="0" borderId="0" xfId="0" applyNumberFormat="1"/>
    <xf numFmtId="0" fontId="26" fillId="0" borderId="6" xfId="36" applyBorder="1"/>
    <xf numFmtId="0" fontId="26" fillId="0" borderId="21" xfId="36" applyBorder="1"/>
    <xf numFmtId="0" fontId="26" fillId="0" borderId="37" xfId="36" applyBorder="1"/>
    <xf numFmtId="0" fontId="26" fillId="0" borderId="26" xfId="36" applyBorder="1"/>
    <xf numFmtId="0" fontId="6" fillId="9" borderId="2" xfId="3" applyFont="1" applyFill="1" applyBorder="1"/>
    <xf numFmtId="0" fontId="6" fillId="9" borderId="1" xfId="3" applyFont="1" applyFill="1" applyBorder="1" applyAlignment="1">
      <alignment horizontal="center"/>
    </xf>
    <xf numFmtId="0" fontId="6" fillId="9" borderId="21" xfId="3" applyFont="1" applyFill="1" applyBorder="1" applyAlignment="1">
      <alignment horizontal="center"/>
    </xf>
    <xf numFmtId="0" fontId="6" fillId="9" borderId="5" xfId="3" applyFont="1" applyFill="1" applyBorder="1"/>
    <xf numFmtId="0" fontId="6" fillId="9" borderId="4" xfId="3" applyFont="1" applyFill="1" applyBorder="1" applyAlignment="1">
      <alignment horizontal="center"/>
    </xf>
    <xf numFmtId="0" fontId="6" fillId="9" borderId="0" xfId="3" applyFont="1" applyFill="1" applyAlignment="1">
      <alignment horizontal="center"/>
    </xf>
    <xf numFmtId="0" fontId="6" fillId="9" borderId="17" xfId="3" applyFont="1" applyFill="1" applyBorder="1"/>
    <xf numFmtId="0" fontId="6" fillId="9" borderId="7" xfId="3" applyFont="1" applyFill="1" applyBorder="1" applyAlignment="1">
      <alignment horizontal="center"/>
    </xf>
    <xf numFmtId="3" fontId="4" fillId="0" borderId="35" xfId="3" applyNumberFormat="1" applyBorder="1" applyAlignment="1">
      <alignment horizontal="center"/>
    </xf>
    <xf numFmtId="3" fontId="6" fillId="0" borderId="35" xfId="3" applyNumberFormat="1" applyFont="1" applyBorder="1" applyAlignment="1">
      <alignment horizontal="center"/>
    </xf>
    <xf numFmtId="166" fontId="0" fillId="0" borderId="35" xfId="3" applyNumberFormat="1" applyFont="1" applyBorder="1" applyAlignment="1">
      <alignment horizontal="center"/>
    </xf>
    <xf numFmtId="0" fontId="4" fillId="0" borderId="35" xfId="30" applyBorder="1" applyAlignment="1">
      <alignment horizontal="left"/>
    </xf>
    <xf numFmtId="3" fontId="4" fillId="0" borderId="6" xfId="1" applyNumberFormat="1" applyBorder="1" applyAlignment="1">
      <alignment horizontal="center"/>
    </xf>
    <xf numFmtId="3" fontId="6" fillId="0" borderId="6" xfId="36" applyNumberFormat="1" applyFont="1" applyBorder="1"/>
    <xf numFmtId="10" fontId="4" fillId="0" borderId="6" xfId="1" applyNumberFormat="1" applyBorder="1" applyAlignment="1">
      <alignment horizontal="center"/>
    </xf>
    <xf numFmtId="169" fontId="4" fillId="0" borderId="6" xfId="1" applyNumberFormat="1" applyBorder="1" applyAlignment="1">
      <alignment horizontal="center"/>
    </xf>
    <xf numFmtId="166" fontId="4" fillId="0" borderId="6" xfId="1" applyNumberFormat="1" applyBorder="1" applyAlignment="1">
      <alignment horizontal="center"/>
    </xf>
    <xf numFmtId="0" fontId="6" fillId="9" borderId="35" xfId="3" applyFont="1" applyFill="1" applyBorder="1" applyAlignment="1">
      <alignment horizontal="left"/>
    </xf>
    <xf numFmtId="0" fontId="6" fillId="9" borderId="35" xfId="3" applyFont="1" applyFill="1" applyBorder="1" applyAlignment="1">
      <alignment horizontal="center"/>
    </xf>
    <xf numFmtId="0" fontId="6" fillId="4" borderId="35" xfId="1" applyFont="1" applyFill="1" applyBorder="1" applyAlignment="1">
      <alignment horizontal="center"/>
    </xf>
    <xf numFmtId="0" fontId="6" fillId="0" borderId="35" xfId="1" applyFont="1" applyBorder="1"/>
    <xf numFmtId="0" fontId="4" fillId="0" borderId="35" xfId="36" applyFont="1" applyBorder="1"/>
    <xf numFmtId="3" fontId="6" fillId="0" borderId="35" xfId="1" applyNumberFormat="1" applyFont="1" applyBorder="1" applyAlignment="1">
      <alignment horizontal="center"/>
    </xf>
    <xf numFmtId="0" fontId="4" fillId="0" borderId="35" xfId="30" applyBorder="1"/>
    <xf numFmtId="3" fontId="6" fillId="0" borderId="35" xfId="30" applyNumberFormat="1" applyFont="1" applyBorder="1" applyAlignment="1">
      <alignment horizontal="center"/>
    </xf>
    <xf numFmtId="0" fontId="6" fillId="0" borderId="0" xfId="36" applyFont="1"/>
    <xf numFmtId="3" fontId="6" fillId="0" borderId="0" xfId="36" applyNumberFormat="1" applyFont="1"/>
    <xf numFmtId="0" fontId="28" fillId="0" borderId="38" xfId="36" applyFont="1" applyBorder="1"/>
    <xf numFmtId="0" fontId="28" fillId="0" borderId="38" xfId="36" applyFont="1" applyBorder="1" applyAlignment="1">
      <alignment horizontal="center"/>
    </xf>
    <xf numFmtId="0" fontId="4" fillId="0" borderId="35" xfId="36" applyFont="1" applyBorder="1" applyAlignment="1">
      <alignment horizontal="left"/>
    </xf>
    <xf numFmtId="0" fontId="4" fillId="4" borderId="0" xfId="1" applyFill="1" applyAlignment="1">
      <alignment horizontal="center"/>
    </xf>
    <xf numFmtId="169" fontId="6" fillId="0" borderId="35" xfId="1" applyNumberFormat="1" applyFont="1" applyBorder="1" applyAlignment="1">
      <alignment horizontal="center"/>
    </xf>
    <xf numFmtId="166" fontId="6" fillId="0" borderId="35" xfId="1" applyNumberFormat="1" applyFont="1" applyBorder="1" applyAlignment="1">
      <alignment horizontal="center"/>
    </xf>
    <xf numFmtId="0" fontId="28" fillId="0" borderId="6" xfId="36" applyFont="1" applyBorder="1"/>
    <xf numFmtId="0" fontId="28" fillId="0" borderId="6" xfId="36" applyFont="1" applyBorder="1" applyAlignment="1">
      <alignment horizontal="center"/>
    </xf>
    <xf numFmtId="169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center"/>
    </xf>
    <xf numFmtId="0" fontId="6" fillId="2" borderId="35" xfId="1" applyFont="1" applyFill="1" applyBorder="1"/>
    <xf numFmtId="0" fontId="6" fillId="2" borderId="35" xfId="1" applyFont="1" applyFill="1" applyBorder="1" applyAlignment="1">
      <alignment horizontal="center"/>
    </xf>
    <xf numFmtId="0" fontId="4" fillId="4" borderId="35" xfId="1" applyFill="1" applyBorder="1" applyAlignment="1">
      <alignment horizontal="center"/>
    </xf>
    <xf numFmtId="3" fontId="6" fillId="0" borderId="0" xfId="1" applyNumberFormat="1" applyFont="1" applyAlignment="1">
      <alignment horizontal="center"/>
    </xf>
    <xf numFmtId="0" fontId="4" fillId="0" borderId="35" xfId="36" applyFont="1" applyBorder="1" applyAlignment="1">
      <alignment horizontal="center"/>
    </xf>
    <xf numFmtId="169" fontId="26" fillId="0" borderId="35" xfId="36" applyNumberFormat="1" applyBorder="1" applyAlignment="1">
      <alignment horizontal="center"/>
    </xf>
    <xf numFmtId="166" fontId="26" fillId="0" borderId="35" xfId="36" applyNumberFormat="1" applyBorder="1" applyAlignment="1">
      <alignment horizontal="center"/>
    </xf>
    <xf numFmtId="2" fontId="0" fillId="0" borderId="0" xfId="0" applyNumberFormat="1"/>
    <xf numFmtId="166" fontId="4" fillId="0" borderId="0" xfId="1" applyNumberFormat="1" applyAlignment="1">
      <alignment horizontal="center"/>
    </xf>
    <xf numFmtId="1" fontId="0" fillId="0" borderId="35" xfId="0" applyNumberFormat="1" applyBorder="1" applyAlignment="1">
      <alignment horizontal="center"/>
    </xf>
    <xf numFmtId="2" fontId="4" fillId="0" borderId="35" xfId="36" applyNumberFormat="1" applyFont="1" applyBorder="1" applyAlignment="1">
      <alignment horizontal="center"/>
    </xf>
    <xf numFmtId="2" fontId="4" fillId="0" borderId="35" xfId="13" applyNumberFormat="1" applyFont="1" applyFill="1" applyBorder="1" applyAlignment="1">
      <alignment horizontal="center"/>
    </xf>
    <xf numFmtId="3" fontId="47" fillId="0" borderId="35" xfId="0" applyNumberFormat="1" applyFont="1" applyBorder="1" applyAlignment="1">
      <alignment horizontal="center"/>
    </xf>
    <xf numFmtId="10" fontId="47" fillId="0" borderId="35" xfId="46" applyNumberFormat="1" applyFont="1" applyBorder="1" applyAlignment="1">
      <alignment horizontal="center"/>
    </xf>
    <xf numFmtId="1" fontId="4" fillId="0" borderId="35" xfId="36" applyNumberFormat="1" applyFont="1" applyBorder="1" applyAlignment="1">
      <alignment horizontal="center"/>
    </xf>
    <xf numFmtId="3" fontId="4" fillId="0" borderId="35" xfId="13" applyNumberFormat="1" applyFont="1" applyFill="1" applyBorder="1" applyAlignment="1">
      <alignment horizontal="center"/>
    </xf>
    <xf numFmtId="3" fontId="4" fillId="0" borderId="35" xfId="29" applyNumberFormat="1" applyFont="1" applyBorder="1" applyAlignment="1">
      <alignment horizontal="center"/>
    </xf>
    <xf numFmtId="3" fontId="47" fillId="0" borderId="1" xfId="0" applyNumberFormat="1" applyFont="1" applyBorder="1" applyAlignment="1">
      <alignment horizontal="center"/>
    </xf>
    <xf numFmtId="3" fontId="4" fillId="0" borderId="38" xfId="13" applyNumberFormat="1" applyFont="1" applyFill="1" applyBorder="1" applyAlignment="1">
      <alignment horizontal="center"/>
    </xf>
    <xf numFmtId="3" fontId="4" fillId="0" borderId="35" xfId="87" applyNumberFormat="1" applyFont="1" applyBorder="1" applyAlignment="1">
      <alignment horizontal="center" vertical="center"/>
    </xf>
    <xf numFmtId="166" fontId="4" fillId="0" borderId="35" xfId="3" applyNumberFormat="1" applyBorder="1" applyAlignment="1">
      <alignment horizontal="center"/>
    </xf>
    <xf numFmtId="3" fontId="47" fillId="0" borderId="35" xfId="3" applyNumberFormat="1" applyFont="1" applyBorder="1" applyAlignment="1">
      <alignment horizontal="center"/>
    </xf>
    <xf numFmtId="166" fontId="47" fillId="0" borderId="35" xfId="3" applyNumberFormat="1" applyFont="1" applyBorder="1" applyAlignment="1">
      <alignment horizontal="center"/>
    </xf>
    <xf numFmtId="174" fontId="4" fillId="0" borderId="35" xfId="46" applyNumberFormat="1" applyFont="1" applyFill="1" applyBorder="1" applyAlignment="1">
      <alignment horizontal="center"/>
    </xf>
    <xf numFmtId="174" fontId="4" fillId="0" borderId="35" xfId="1" applyNumberFormat="1" applyBorder="1" applyAlignment="1">
      <alignment horizontal="center"/>
    </xf>
    <xf numFmtId="3" fontId="4" fillId="0" borderId="35" xfId="1" applyNumberFormat="1" applyBorder="1" applyAlignment="1">
      <alignment horizontal="center"/>
    </xf>
    <xf numFmtId="0" fontId="0" fillId="0" borderId="0" xfId="0" applyAlignment="1">
      <alignment horizontal="right"/>
    </xf>
    <xf numFmtId="169" fontId="0" fillId="0" borderId="0" xfId="0" applyNumberFormat="1" applyAlignment="1">
      <alignment horizontal="center"/>
    </xf>
    <xf numFmtId="169" fontId="4" fillId="0" borderId="0" xfId="1" applyNumberFormat="1" applyAlignment="1">
      <alignment horizontal="center"/>
    </xf>
    <xf numFmtId="0" fontId="4" fillId="0" borderId="0" xfId="46" applyNumberFormat="1" applyFont="1" applyBorder="1"/>
    <xf numFmtId="9" fontId="4" fillId="0" borderId="0" xfId="47" applyFont="1" applyBorder="1"/>
    <xf numFmtId="3" fontId="47" fillId="0" borderId="35" xfId="46" applyNumberFormat="1" applyFont="1" applyBorder="1" applyAlignment="1">
      <alignment horizontal="center"/>
    </xf>
    <xf numFmtId="0" fontId="55" fillId="0" borderId="35" xfId="0" applyFont="1" applyBorder="1" applyAlignment="1">
      <alignment horizontal="center"/>
    </xf>
    <xf numFmtId="0" fontId="6" fillId="2" borderId="35" xfId="0" applyFont="1" applyFill="1" applyBorder="1"/>
    <xf numFmtId="182" fontId="34" fillId="0" borderId="0" xfId="25" applyNumberFormat="1" applyAlignment="1">
      <alignment horizontal="center"/>
    </xf>
    <xf numFmtId="0" fontId="56" fillId="0" borderId="0" xfId="0" applyFont="1"/>
    <xf numFmtId="9" fontId="0" fillId="0" borderId="0" xfId="78" applyFont="1"/>
    <xf numFmtId="192" fontId="0" fillId="0" borderId="0" xfId="78" applyNumberFormat="1" applyFont="1"/>
    <xf numFmtId="1" fontId="0" fillId="0" borderId="0" xfId="0" applyNumberFormat="1"/>
    <xf numFmtId="0" fontId="4" fillId="9" borderId="0" xfId="0" applyFont="1" applyFill="1"/>
    <xf numFmtId="193" fontId="0" fillId="9" borderId="0" xfId="0" applyNumberFormat="1" applyFill="1"/>
    <xf numFmtId="9" fontId="0" fillId="0" borderId="0" xfId="0" applyNumberFormat="1"/>
    <xf numFmtId="192" fontId="4" fillId="0" borderId="0" xfId="78" applyNumberFormat="1" applyFont="1"/>
    <xf numFmtId="0" fontId="6" fillId="9" borderId="35" xfId="0" applyFont="1" applyFill="1" applyBorder="1" applyAlignment="1">
      <alignment horizontal="left"/>
    </xf>
    <xf numFmtId="3" fontId="6" fillId="9" borderId="35" xfId="0" applyNumberFormat="1" applyFont="1" applyFill="1" applyBorder="1" applyAlignment="1">
      <alignment horizontal="left"/>
    </xf>
    <xf numFmtId="0" fontId="9" fillId="0" borderId="0" xfId="0" applyFont="1"/>
    <xf numFmtId="2" fontId="0" fillId="0" borderId="35" xfId="0" applyNumberFormat="1" applyBorder="1" applyAlignment="1">
      <alignment horizontal="center"/>
    </xf>
    <xf numFmtId="0" fontId="24" fillId="0" borderId="35" xfId="0" applyFont="1" applyBorder="1" applyAlignment="1">
      <alignment horizontal="center" wrapText="1"/>
    </xf>
    <xf numFmtId="2" fontId="18" fillId="0" borderId="39" xfId="0" applyNumberFormat="1" applyFont="1" applyBorder="1" applyAlignment="1">
      <alignment horizontal="center"/>
    </xf>
    <xf numFmtId="0" fontId="19" fillId="2" borderId="36" xfId="0" applyFont="1" applyFill="1" applyBorder="1"/>
    <xf numFmtId="0" fontId="19" fillId="2" borderId="39" xfId="0" applyFont="1" applyFill="1" applyBorder="1"/>
    <xf numFmtId="2" fontId="4" fillId="0" borderId="0" xfId="30" applyNumberFormat="1"/>
    <xf numFmtId="0" fontId="4" fillId="0" borderId="0" xfId="30"/>
    <xf numFmtId="17" fontId="4" fillId="0" borderId="35" xfId="30" applyNumberFormat="1" applyBorder="1" applyAlignment="1">
      <alignment horizontal="center"/>
    </xf>
    <xf numFmtId="194" fontId="27" fillId="0" borderId="35" xfId="28" applyNumberFormat="1" applyFont="1" applyBorder="1" applyAlignment="1">
      <alignment horizontal="center"/>
    </xf>
    <xf numFmtId="166" fontId="4" fillId="0" borderId="35" xfId="30" applyNumberFormat="1" applyBorder="1" applyAlignment="1">
      <alignment horizontal="center"/>
    </xf>
    <xf numFmtId="2" fontId="4" fillId="0" borderId="35" xfId="30" applyNumberFormat="1" applyBorder="1"/>
    <xf numFmtId="1" fontId="4" fillId="0" borderId="35" xfId="30" applyNumberFormat="1" applyBorder="1"/>
    <xf numFmtId="17" fontId="4" fillId="0" borderId="0" xfId="30" applyNumberFormat="1"/>
    <xf numFmtId="0" fontId="4" fillId="0" borderId="0" xfId="89"/>
    <xf numFmtId="0" fontId="6" fillId="8" borderId="35" xfId="89" applyFont="1" applyFill="1" applyBorder="1"/>
    <xf numFmtId="0" fontId="4" fillId="0" borderId="35" xfId="89" applyBorder="1"/>
    <xf numFmtId="0" fontId="6" fillId="8" borderId="38" xfId="89" applyFont="1" applyFill="1" applyBorder="1"/>
    <xf numFmtId="0" fontId="4" fillId="0" borderId="38" xfId="89" applyBorder="1"/>
    <xf numFmtId="0" fontId="57" fillId="0" borderId="35" xfId="89" applyFont="1" applyBorder="1" applyAlignment="1">
      <alignment horizontal="left" vertical="center"/>
    </xf>
    <xf numFmtId="0" fontId="6" fillId="10" borderId="36" xfId="0" applyFont="1" applyFill="1" applyBorder="1"/>
    <xf numFmtId="0" fontId="6" fillId="10" borderId="35" xfId="0" applyFont="1" applyFill="1" applyBorder="1" applyAlignment="1">
      <alignment horizontal="center"/>
    </xf>
    <xf numFmtId="0" fontId="6" fillId="10" borderId="49" xfId="0" applyFont="1" applyFill="1" applyBorder="1" applyAlignment="1">
      <alignment horizontal="center"/>
    </xf>
    <xf numFmtId="0" fontId="6" fillId="10" borderId="52" xfId="0" applyFont="1" applyFill="1" applyBorder="1" applyAlignment="1">
      <alignment horizontal="center"/>
    </xf>
    <xf numFmtId="0" fontId="6" fillId="10" borderId="54" xfId="0" applyFont="1" applyFill="1" applyBorder="1" applyAlignment="1">
      <alignment horizontal="center"/>
    </xf>
    <xf numFmtId="0" fontId="6" fillId="10" borderId="55" xfId="0" applyFont="1" applyFill="1" applyBorder="1" applyAlignment="1">
      <alignment horizontal="center"/>
    </xf>
    <xf numFmtId="0" fontId="6" fillId="0" borderId="56" xfId="0" applyFont="1" applyBorder="1" applyAlignment="1">
      <alignment horizontal="left" vertical="center"/>
    </xf>
    <xf numFmtId="2" fontId="0" fillId="0" borderId="48" xfId="0" applyNumberFormat="1" applyBorder="1" applyAlignment="1">
      <alignment horizontal="center"/>
    </xf>
    <xf numFmtId="2" fontId="0" fillId="0" borderId="49" xfId="0" applyNumberFormat="1" applyBorder="1" applyAlignment="1">
      <alignment horizontal="center"/>
    </xf>
    <xf numFmtId="0" fontId="6" fillId="0" borderId="57" xfId="0" applyFont="1" applyBorder="1" applyAlignment="1">
      <alignment horizontal="left" vertical="center"/>
    </xf>
    <xf numFmtId="195" fontId="0" fillId="0" borderId="51" xfId="0" applyNumberFormat="1" applyBorder="1" applyAlignment="1">
      <alignment horizontal="center"/>
    </xf>
    <xf numFmtId="195" fontId="0" fillId="0" borderId="35" xfId="0" applyNumberFormat="1" applyBorder="1" applyAlignment="1">
      <alignment horizontal="center"/>
    </xf>
    <xf numFmtId="2" fontId="0" fillId="0" borderId="51" xfId="0" applyNumberFormat="1" applyBorder="1" applyAlignment="1">
      <alignment horizontal="center"/>
    </xf>
    <xf numFmtId="0" fontId="6" fillId="0" borderId="58" xfId="0" applyFont="1" applyBorder="1" applyAlignment="1">
      <alignment horizontal="left" vertical="center"/>
    </xf>
    <xf numFmtId="2" fontId="0" fillId="0" borderId="53" xfId="0" applyNumberFormat="1" applyBorder="1" applyAlignment="1">
      <alignment horizontal="center"/>
    </xf>
    <xf numFmtId="2" fontId="0" fillId="0" borderId="54" xfId="0" applyNumberFormat="1" applyBorder="1" applyAlignment="1">
      <alignment horizontal="center"/>
    </xf>
    <xf numFmtId="0" fontId="57" fillId="0" borderId="0" xfId="0" applyFont="1" applyAlignment="1">
      <alignment horizontal="left" vertical="center"/>
    </xf>
    <xf numFmtId="175" fontId="0" fillId="0" borderId="0" xfId="0" applyNumberFormat="1" applyAlignment="1">
      <alignment horizontal="center"/>
    </xf>
    <xf numFmtId="189" fontId="0" fillId="0" borderId="0" xfId="0" applyNumberFormat="1" applyAlignment="1">
      <alignment horizontal="center"/>
    </xf>
    <xf numFmtId="189" fontId="0" fillId="0" borderId="0" xfId="0" applyNumberFormat="1"/>
    <xf numFmtId="0" fontId="55" fillId="0" borderId="62" xfId="24" applyFont="1" applyBorder="1" applyAlignment="1">
      <alignment horizontal="left"/>
    </xf>
    <xf numFmtId="9" fontId="0" fillId="0" borderId="48" xfId="90" applyFont="1" applyBorder="1" applyAlignment="1">
      <alignment horizontal="center"/>
    </xf>
    <xf numFmtId="9" fontId="0" fillId="0" borderId="49" xfId="90" applyFont="1" applyBorder="1" applyAlignment="1">
      <alignment horizontal="center"/>
    </xf>
    <xf numFmtId="0" fontId="55" fillId="0" borderId="51" xfId="24" applyFont="1" applyBorder="1" applyAlignment="1">
      <alignment horizontal="left"/>
    </xf>
    <xf numFmtId="9" fontId="0" fillId="0" borderId="51" xfId="90" applyFont="1" applyBorder="1" applyAlignment="1">
      <alignment horizontal="center"/>
    </xf>
    <xf numFmtId="9" fontId="0" fillId="0" borderId="35" xfId="90" applyFont="1" applyBorder="1" applyAlignment="1">
      <alignment horizontal="center"/>
    </xf>
    <xf numFmtId="0" fontId="6" fillId="0" borderId="53" xfId="0" applyFont="1" applyBorder="1" applyAlignment="1">
      <alignment horizontal="left" vertical="center"/>
    </xf>
    <xf numFmtId="175" fontId="0" fillId="0" borderId="53" xfId="0" applyNumberFormat="1" applyBorder="1" applyAlignment="1">
      <alignment horizontal="center"/>
    </xf>
    <xf numFmtId="175" fontId="0" fillId="0" borderId="54" xfId="0" applyNumberFormat="1" applyBorder="1" applyAlignment="1">
      <alignment horizontal="center"/>
    </xf>
    <xf numFmtId="175" fontId="0" fillId="0" borderId="55" xfId="0" applyNumberFormat="1" applyBorder="1" applyAlignment="1">
      <alignment horizontal="center"/>
    </xf>
    <xf numFmtId="0" fontId="6" fillId="0" borderId="0" xfId="0" applyFont="1" applyAlignment="1">
      <alignment horizontal="left" indent="3"/>
    </xf>
    <xf numFmtId="0" fontId="9" fillId="10" borderId="35" xfId="0" applyFont="1" applyFill="1" applyBorder="1"/>
    <xf numFmtId="0" fontId="9" fillId="10" borderId="35" xfId="0" applyFont="1" applyFill="1" applyBorder="1" applyAlignment="1">
      <alignment horizontal="center"/>
    </xf>
    <xf numFmtId="175" fontId="0" fillId="0" borderId="35" xfId="0" applyNumberFormat="1" applyBorder="1"/>
    <xf numFmtId="4" fontId="59" fillId="8" borderId="0" xfId="0" applyNumberFormat="1" applyFont="1" applyFill="1" applyAlignment="1">
      <alignment horizontal="center"/>
    </xf>
    <xf numFmtId="17" fontId="60" fillId="8" borderId="35" xfId="24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>
      <alignment horizontal="center"/>
    </xf>
    <xf numFmtId="17" fontId="61" fillId="0" borderId="0" xfId="24" applyNumberFormat="1" applyFont="1" applyAlignment="1" applyProtection="1">
      <alignment horizontal="center" vertical="center"/>
      <protection locked="0"/>
    </xf>
    <xf numFmtId="0" fontId="59" fillId="0" borderId="0" xfId="0" applyFont="1"/>
    <xf numFmtId="0" fontId="62" fillId="0" borderId="0" xfId="0" applyFont="1" applyAlignment="1">
      <alignment horizontal="left" indent="3"/>
    </xf>
    <xf numFmtId="0" fontId="7" fillId="0" borderId="0" xfId="0" applyFont="1"/>
    <xf numFmtId="0" fontId="11" fillId="7" borderId="35" xfId="0" applyFont="1" applyFill="1" applyBorder="1" applyAlignment="1">
      <alignment horizontal="center"/>
    </xf>
    <xf numFmtId="0" fontId="6" fillId="0" borderId="36" xfId="0" applyFont="1" applyBorder="1" applyAlignment="1">
      <alignment horizontal="left"/>
    </xf>
    <xf numFmtId="4" fontId="0" fillId="0" borderId="35" xfId="0" applyNumberFormat="1" applyBorder="1"/>
    <xf numFmtId="3" fontId="0" fillId="0" borderId="0" xfId="0" applyNumberFormat="1" applyAlignment="1">
      <alignment horizontal="left" indent="2"/>
    </xf>
    <xf numFmtId="169" fontId="0" fillId="0" borderId="35" xfId="0" applyNumberFormat="1" applyBorder="1"/>
    <xf numFmtId="0" fontId="10" fillId="0" borderId="0" xfId="0" applyFont="1" applyAlignment="1">
      <alignment horizontal="left" indent="2"/>
    </xf>
    <xf numFmtId="3" fontId="6" fillId="9" borderId="35" xfId="0" applyNumberFormat="1" applyFont="1" applyFill="1" applyBorder="1" applyAlignment="1">
      <alignment horizontal="center"/>
    </xf>
    <xf numFmtId="196" fontId="4" fillId="0" borderId="35" xfId="19" applyNumberFormat="1" applyFont="1" applyFill="1" applyBorder="1" applyAlignment="1">
      <alignment horizontal="right"/>
    </xf>
    <xf numFmtId="0" fontId="0" fillId="0" borderId="0" xfId="0" applyAlignment="1">
      <alignment horizontal="left"/>
    </xf>
    <xf numFmtId="195" fontId="4" fillId="0" borderId="35" xfId="19" applyNumberFormat="1" applyFont="1" applyFill="1" applyBorder="1" applyAlignment="1">
      <alignment horizontal="right"/>
    </xf>
    <xf numFmtId="0" fontId="6" fillId="0" borderId="0" xfId="0" applyFont="1" applyAlignment="1">
      <alignment horizontal="center" vertical="center"/>
    </xf>
    <xf numFmtId="182" fontId="4" fillId="0" borderId="35" xfId="0" applyNumberFormat="1" applyFont="1" applyBorder="1"/>
    <xf numFmtId="174" fontId="0" fillId="0" borderId="35" xfId="78" applyNumberFormat="1" applyFont="1" applyBorder="1" applyAlignment="1">
      <alignment horizontal="center"/>
    </xf>
    <xf numFmtId="9" fontId="0" fillId="0" borderId="35" xfId="19" applyNumberFormat="1" applyFont="1" applyBorder="1" applyAlignment="1">
      <alignment horizontal="center"/>
    </xf>
    <xf numFmtId="4" fontId="0" fillId="0" borderId="5" xfId="0" applyNumberFormat="1" applyBorder="1"/>
    <xf numFmtId="169" fontId="0" fillId="0" borderId="5" xfId="0" applyNumberFormat="1" applyBorder="1"/>
    <xf numFmtId="169" fontId="0" fillId="0" borderId="0" xfId="0" applyNumberFormat="1"/>
    <xf numFmtId="196" fontId="4" fillId="0" borderId="5" xfId="19" applyNumberFormat="1" applyFont="1" applyFill="1" applyBorder="1" applyAlignment="1">
      <alignment horizontal="right"/>
    </xf>
    <xf numFmtId="196" fontId="4" fillId="0" borderId="0" xfId="19" applyNumberFormat="1" applyFont="1" applyFill="1" applyBorder="1" applyAlignment="1">
      <alignment horizontal="right"/>
    </xf>
    <xf numFmtId="195" fontId="4" fillId="0" borderId="5" xfId="19" applyNumberFormat="1" applyFont="1" applyFill="1" applyBorder="1" applyAlignment="1">
      <alignment horizontal="right"/>
    </xf>
    <xf numFmtId="195" fontId="4" fillId="0" borderId="0" xfId="19" applyNumberFormat="1" applyFont="1" applyFill="1" applyBorder="1" applyAlignment="1">
      <alignment horizontal="right"/>
    </xf>
    <xf numFmtId="2" fontId="0" fillId="0" borderId="5" xfId="0" applyNumberFormat="1" applyBorder="1"/>
    <xf numFmtId="182" fontId="4" fillId="0" borderId="5" xfId="0" applyNumberFormat="1" applyFont="1" applyBorder="1"/>
    <xf numFmtId="182" fontId="4" fillId="0" borderId="0" xfId="0" applyNumberFormat="1" applyFont="1"/>
    <xf numFmtId="174" fontId="0" fillId="0" borderId="5" xfId="78" applyNumberFormat="1" applyFont="1" applyBorder="1"/>
    <xf numFmtId="174" fontId="0" fillId="0" borderId="0" xfId="78" applyNumberFormat="1" applyFont="1" applyBorder="1"/>
    <xf numFmtId="9" fontId="0" fillId="0" borderId="5" xfId="19" applyNumberFormat="1" applyFont="1" applyBorder="1" applyAlignment="1">
      <alignment horizontal="center"/>
    </xf>
    <xf numFmtId="9" fontId="0" fillId="0" borderId="0" xfId="19" applyNumberFormat="1" applyFont="1" applyBorder="1" applyAlignment="1">
      <alignment horizontal="center"/>
    </xf>
    <xf numFmtId="174" fontId="0" fillId="0" borderId="35" xfId="78" applyNumberFormat="1" applyFont="1" applyBorder="1"/>
    <xf numFmtId="194" fontId="27" fillId="0" borderId="35" xfId="0" applyNumberFormat="1" applyFont="1" applyBorder="1" applyAlignment="1">
      <alignment horizontal="center"/>
    </xf>
    <xf numFmtId="166" fontId="0" fillId="0" borderId="35" xfId="0" applyNumberFormat="1" applyBorder="1" applyAlignment="1">
      <alignment horizontal="center"/>
    </xf>
    <xf numFmtId="166" fontId="27" fillId="0" borderId="35" xfId="0" applyNumberFormat="1" applyFont="1" applyBorder="1" applyAlignment="1">
      <alignment horizontal="center"/>
    </xf>
    <xf numFmtId="0" fontId="6" fillId="0" borderId="35" xfId="30" applyFont="1" applyBorder="1"/>
    <xf numFmtId="0" fontId="38" fillId="0" borderId="35" xfId="0" applyFont="1" applyBorder="1" applyAlignment="1">
      <alignment horizontal="center"/>
    </xf>
    <xf numFmtId="0" fontId="38" fillId="0" borderId="35" xfId="0" applyFont="1" applyBorder="1" applyAlignment="1">
      <alignment horizontal="right"/>
    </xf>
    <xf numFmtId="0" fontId="18" fillId="0" borderId="35" xfId="0" applyFont="1" applyBorder="1" applyAlignment="1">
      <alignment horizontal="left"/>
    </xf>
    <xf numFmtId="175" fontId="0" fillId="0" borderId="51" xfId="0" applyNumberFormat="1" applyBorder="1" applyAlignment="1">
      <alignment horizontal="center"/>
    </xf>
    <xf numFmtId="182" fontId="0" fillId="0" borderId="35" xfId="0" applyNumberFormat="1" applyBorder="1"/>
    <xf numFmtId="182" fontId="0" fillId="0" borderId="0" xfId="0" applyNumberFormat="1"/>
    <xf numFmtId="189" fontId="0" fillId="0" borderId="35" xfId="0" applyNumberFormat="1" applyBorder="1"/>
    <xf numFmtId="197" fontId="0" fillId="0" borderId="35" xfId="0" applyNumberFormat="1" applyBorder="1"/>
    <xf numFmtId="197" fontId="0" fillId="0" borderId="0" xfId="0" applyNumberFormat="1"/>
    <xf numFmtId="198" fontId="0" fillId="0" borderId="0" xfId="0" applyNumberFormat="1"/>
    <xf numFmtId="199" fontId="0" fillId="0" borderId="0" xfId="0" applyNumberFormat="1"/>
    <xf numFmtId="0" fontId="6" fillId="10" borderId="63" xfId="0" applyFont="1" applyFill="1" applyBorder="1"/>
    <xf numFmtId="0" fontId="6" fillId="10" borderId="57" xfId="0" applyFont="1" applyFill="1" applyBorder="1"/>
    <xf numFmtId="0" fontId="6" fillId="10" borderId="58" xfId="0" applyFont="1" applyFill="1" applyBorder="1"/>
    <xf numFmtId="0" fontId="6" fillId="10" borderId="51" xfId="0" applyFont="1" applyFill="1" applyBorder="1" applyAlignment="1">
      <alignment horizontal="center"/>
    </xf>
    <xf numFmtId="0" fontId="6" fillId="10" borderId="53" xfId="0" applyFont="1" applyFill="1" applyBorder="1" applyAlignment="1">
      <alignment horizontal="center"/>
    </xf>
    <xf numFmtId="0" fontId="6" fillId="10" borderId="64" xfId="0" applyFont="1" applyFill="1" applyBorder="1" applyAlignment="1">
      <alignment horizontal="center"/>
    </xf>
    <xf numFmtId="0" fontId="6" fillId="10" borderId="36" xfId="0" applyFont="1" applyFill="1" applyBorder="1" applyAlignment="1">
      <alignment horizontal="center"/>
    </xf>
    <xf numFmtId="0" fontId="6" fillId="10" borderId="65" xfId="0" applyFont="1" applyFill="1" applyBorder="1" applyAlignment="1">
      <alignment horizontal="center"/>
    </xf>
    <xf numFmtId="2" fontId="0" fillId="0" borderId="64" xfId="0" applyNumberFormat="1" applyBorder="1" applyAlignment="1">
      <alignment horizontal="center"/>
    </xf>
    <xf numFmtId="195" fontId="0" fillId="0" borderId="36" xfId="0" applyNumberFormat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2" fontId="0" fillId="0" borderId="65" xfId="0" applyNumberFormat="1" applyBorder="1" applyAlignment="1">
      <alignment horizontal="center"/>
    </xf>
    <xf numFmtId="9" fontId="0" fillId="0" borderId="50" xfId="90" applyFont="1" applyBorder="1" applyAlignment="1">
      <alignment horizontal="center"/>
    </xf>
    <xf numFmtId="9" fontId="0" fillId="0" borderId="52" xfId="90" applyFont="1" applyBorder="1" applyAlignment="1">
      <alignment horizontal="center"/>
    </xf>
    <xf numFmtId="9" fontId="0" fillId="0" borderId="64" xfId="90" applyFont="1" applyBorder="1" applyAlignment="1">
      <alignment horizontal="center"/>
    </xf>
    <xf numFmtId="9" fontId="0" fillId="0" borderId="36" xfId="90" applyFont="1" applyBorder="1" applyAlignment="1">
      <alignment horizontal="center"/>
    </xf>
    <xf numFmtId="175" fontId="0" fillId="0" borderId="65" xfId="0" applyNumberFormat="1" applyBorder="1" applyAlignment="1">
      <alignment horizontal="center"/>
    </xf>
    <xf numFmtId="189" fontId="0" fillId="0" borderId="35" xfId="0" applyNumberFormat="1" applyBorder="1" applyAlignment="1">
      <alignment horizontal="center"/>
    </xf>
    <xf numFmtId="174" fontId="0" fillId="0" borderId="35" xfId="46" applyNumberFormat="1" applyFont="1" applyFill="1" applyBorder="1" applyAlignment="1">
      <alignment horizontal="center"/>
    </xf>
    <xf numFmtId="0" fontId="64" fillId="0" borderId="0" xfId="92"/>
    <xf numFmtId="0" fontId="65" fillId="0" borderId="66" xfId="92" applyFont="1" applyBorder="1" applyAlignment="1">
      <alignment vertical="center"/>
    </xf>
    <xf numFmtId="0" fontId="66" fillId="0" borderId="0" xfId="92" applyFont="1" applyAlignment="1">
      <alignment horizontal="justify" vertical="center"/>
    </xf>
    <xf numFmtId="15" fontId="64" fillId="0" borderId="0" xfId="92" applyNumberFormat="1" applyAlignment="1">
      <alignment vertical="center" wrapText="1"/>
    </xf>
    <xf numFmtId="0" fontId="64" fillId="0" borderId="0" xfId="92" applyAlignment="1">
      <alignment vertical="center" wrapText="1"/>
    </xf>
    <xf numFmtId="0" fontId="4" fillId="0" borderId="35" xfId="0" applyFont="1" applyBorder="1"/>
    <xf numFmtId="0" fontId="69" fillId="0" borderId="35" xfId="92" applyFont="1" applyBorder="1" applyAlignment="1">
      <alignment horizontal="right"/>
    </xf>
    <xf numFmtId="0" fontId="47" fillId="0" borderId="35" xfId="87" applyBorder="1"/>
    <xf numFmtId="0" fontId="69" fillId="0" borderId="0" xfId="92" applyFont="1" applyAlignment="1">
      <alignment horizontal="right" wrapText="1"/>
    </xf>
    <xf numFmtId="0" fontId="70" fillId="0" borderId="32" xfId="0" applyFont="1" applyBorder="1" applyAlignment="1">
      <alignment horizontal="justify" vertical="center" wrapText="1"/>
    </xf>
    <xf numFmtId="0" fontId="70" fillId="0" borderId="61" xfId="0" applyFont="1" applyBorder="1" applyAlignment="1">
      <alignment horizontal="justify" vertical="center" wrapText="1"/>
    </xf>
    <xf numFmtId="0" fontId="71" fillId="0" borderId="71" xfId="0" applyFont="1" applyBorder="1" applyAlignment="1">
      <alignment horizontal="justify" vertical="center" wrapText="1"/>
    </xf>
    <xf numFmtId="0" fontId="71" fillId="0" borderId="61" xfId="0" applyFont="1" applyBorder="1" applyAlignment="1">
      <alignment horizontal="justify" vertical="center" wrapText="1"/>
    </xf>
    <xf numFmtId="194" fontId="27" fillId="0" borderId="35" xfId="30" applyNumberFormat="1" applyFont="1" applyBorder="1" applyAlignment="1">
      <alignment horizontal="center"/>
    </xf>
    <xf numFmtId="0" fontId="71" fillId="0" borderId="70" xfId="0" applyFont="1" applyBorder="1" applyAlignment="1">
      <alignment horizontal="justify" vertical="center" wrapText="1"/>
    </xf>
    <xf numFmtId="0" fontId="71" fillId="0" borderId="32" xfId="0" applyFont="1" applyBorder="1" applyAlignment="1">
      <alignment horizontal="justify" vertical="center" wrapText="1"/>
    </xf>
    <xf numFmtId="0" fontId="55" fillId="14" borderId="35" xfId="0" applyFont="1" applyFill="1" applyBorder="1" applyAlignment="1">
      <alignment wrapText="1"/>
    </xf>
    <xf numFmtId="1" fontId="47" fillId="0" borderId="35" xfId="87" applyNumberFormat="1" applyBorder="1"/>
    <xf numFmtId="166" fontId="47" fillId="0" borderId="35" xfId="87" applyNumberFormat="1" applyBorder="1"/>
    <xf numFmtId="0" fontId="51" fillId="10" borderId="32" xfId="0" applyFont="1" applyFill="1" applyBorder="1" applyAlignment="1">
      <alignment horizontal="center" vertical="center" wrapText="1"/>
    </xf>
    <xf numFmtId="49" fontId="72" fillId="0" borderId="32" xfId="85" applyNumberFormat="1" applyFont="1" applyBorder="1" applyAlignment="1">
      <alignment horizontal="center" vertical="center" wrapText="1"/>
    </xf>
    <xf numFmtId="2" fontId="0" fillId="0" borderId="32" xfId="0" applyNumberFormat="1" applyBorder="1"/>
    <xf numFmtId="1" fontId="6" fillId="0" borderId="35" xfId="0" applyNumberFormat="1" applyFont="1" applyBorder="1"/>
    <xf numFmtId="0" fontId="6" fillId="10" borderId="59" xfId="0" applyFont="1" applyFill="1" applyBorder="1" applyAlignment="1">
      <alignment horizontal="center"/>
    </xf>
    <xf numFmtId="0" fontId="4" fillId="0" borderId="35" xfId="30" applyBorder="1" applyAlignment="1">
      <alignment horizontal="center"/>
    </xf>
    <xf numFmtId="0" fontId="3" fillId="2" borderId="7" xfId="0" applyFont="1" applyFill="1" applyBorder="1" applyAlignment="1" applyProtection="1">
      <alignment horizontal="center" wrapText="1"/>
      <protection locked="0"/>
    </xf>
    <xf numFmtId="0" fontId="6" fillId="2" borderId="1" xfId="1" applyFont="1" applyFill="1" applyBorder="1" applyAlignment="1">
      <alignment horizontal="center" vertical="center" wrapText="1"/>
    </xf>
    <xf numFmtId="0" fontId="6" fillId="2" borderId="7" xfId="1" applyFont="1" applyFill="1" applyBorder="1" applyAlignment="1">
      <alignment horizontal="center" vertical="center" wrapText="1"/>
    </xf>
    <xf numFmtId="0" fontId="6" fillId="2" borderId="35" xfId="1" applyFont="1" applyFill="1" applyBorder="1" applyAlignment="1">
      <alignment horizontal="center" vertical="center" wrapText="1"/>
    </xf>
    <xf numFmtId="3" fontId="3" fillId="3" borderId="1" xfId="0" applyNumberFormat="1" applyFont="1" applyFill="1" applyBorder="1" applyAlignment="1" applyProtection="1">
      <alignment horizontal="center"/>
      <protection locked="0"/>
    </xf>
    <xf numFmtId="3" fontId="3" fillId="0" borderId="4" xfId="0" applyNumberFormat="1" applyFont="1" applyBorder="1" applyAlignment="1" applyProtection="1">
      <alignment horizontal="center" wrapText="1"/>
      <protection locked="0"/>
    </xf>
    <xf numFmtId="0" fontId="15" fillId="2" borderId="39" xfId="0" applyFont="1" applyFill="1" applyBorder="1" applyAlignment="1">
      <alignment horizontal="center"/>
    </xf>
    <xf numFmtId="0" fontId="15" fillId="2" borderId="35" xfId="0" applyFont="1" applyFill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39" fillId="9" borderId="35" xfId="0" applyFont="1" applyFill="1" applyBorder="1" applyAlignment="1">
      <alignment horizontal="center"/>
    </xf>
    <xf numFmtId="0" fontId="15" fillId="0" borderId="35" xfId="0" applyFont="1" applyBorder="1" applyAlignment="1">
      <alignment horizontal="center"/>
    </xf>
    <xf numFmtId="0" fontId="21" fillId="2" borderId="36" xfId="0" applyFont="1" applyFill="1" applyBorder="1" applyAlignment="1">
      <alignment horizontal="center" vertical="center" wrapText="1"/>
    </xf>
    <xf numFmtId="0" fontId="6" fillId="0" borderId="0" xfId="25" applyFont="1" applyAlignment="1">
      <alignment horizontal="center"/>
    </xf>
    <xf numFmtId="0" fontId="34" fillId="0" borderId="0" xfId="25" applyAlignment="1">
      <alignment horizontal="left"/>
    </xf>
    <xf numFmtId="0" fontId="67" fillId="0" borderId="67" xfId="0" applyFont="1" applyBorder="1" applyAlignment="1">
      <alignment horizontal="left" vertical="center" wrapText="1"/>
    </xf>
    <xf numFmtId="0" fontId="67" fillId="0" borderId="68" xfId="0" applyFont="1" applyBorder="1" applyAlignment="1">
      <alignment horizontal="left" vertical="center" wrapText="1"/>
    </xf>
    <xf numFmtId="0" fontId="68" fillId="0" borderId="69" xfId="0" applyFont="1" applyBorder="1" applyAlignment="1">
      <alignment vertical="center" wrapText="1"/>
    </xf>
    <xf numFmtId="15" fontId="0" fillId="0" borderId="0" xfId="0" applyNumberFormat="1" applyAlignment="1">
      <alignment vertical="center" wrapText="1"/>
    </xf>
    <xf numFmtId="0" fontId="4" fillId="0" borderId="0" xfId="92" applyFont="1"/>
    <xf numFmtId="0" fontId="0" fillId="15" borderId="0" xfId="0" applyFill="1"/>
    <xf numFmtId="0" fontId="21" fillId="0" borderId="0" xfId="0" applyFont="1" applyAlignment="1">
      <alignment vertical="center" wrapText="1"/>
    </xf>
    <xf numFmtId="4" fontId="0" fillId="0" borderId="35" xfId="0" applyNumberFormat="1" applyBorder="1" applyAlignment="1">
      <alignment horizontal="center"/>
    </xf>
    <xf numFmtId="3" fontId="5" fillId="16" borderId="8" xfId="0" applyNumberFormat="1" applyFont="1" applyFill="1" applyBorder="1" applyAlignment="1" applyProtection="1">
      <alignment horizontal="right"/>
      <protection locked="0"/>
    </xf>
    <xf numFmtId="194" fontId="27" fillId="0" borderId="0" xfId="91" applyNumberFormat="1" applyFont="1" applyAlignment="1">
      <alignment horizontal="right"/>
    </xf>
    <xf numFmtId="174" fontId="4" fillId="0" borderId="38" xfId="1" applyNumberFormat="1" applyBorder="1" applyAlignment="1">
      <alignment horizontal="center"/>
    </xf>
    <xf numFmtId="169" fontId="4" fillId="11" borderId="35" xfId="1" applyNumberFormat="1" applyFill="1" applyBorder="1" applyAlignment="1">
      <alignment horizontal="center"/>
    </xf>
    <xf numFmtId="3" fontId="4" fillId="0" borderId="0" xfId="1" applyNumberFormat="1" applyAlignment="1">
      <alignment horizontal="center"/>
    </xf>
    <xf numFmtId="10" fontId="4" fillId="0" borderId="0" xfId="1" applyNumberFormat="1" applyAlignment="1">
      <alignment horizontal="center"/>
    </xf>
    <xf numFmtId="0" fontId="4" fillId="0" borderId="3" xfId="1" applyBorder="1"/>
    <xf numFmtId="3" fontId="4" fillId="0" borderId="6" xfId="13" applyNumberFormat="1" applyFont="1" applyFill="1" applyBorder="1" applyAlignment="1">
      <alignment horizontal="center"/>
    </xf>
    <xf numFmtId="4" fontId="15" fillId="0" borderId="35" xfId="35" applyNumberFormat="1" applyFont="1" applyBorder="1"/>
    <xf numFmtId="4" fontId="15" fillId="0" borderId="0" xfId="35" applyNumberFormat="1" applyFont="1"/>
    <xf numFmtId="0" fontId="1" fillId="0" borderId="35" xfId="33" applyFont="1" applyBorder="1"/>
    <xf numFmtId="0" fontId="24" fillId="0" borderId="0" xfId="0" applyFont="1"/>
    <xf numFmtId="182" fontId="26" fillId="0" borderId="0" xfId="36" applyNumberFormat="1"/>
    <xf numFmtId="0" fontId="4" fillId="16" borderId="35" xfId="1" applyFill="1" applyBorder="1" applyAlignment="1">
      <alignment horizontal="center"/>
    </xf>
    <xf numFmtId="0" fontId="6" fillId="16" borderId="35" xfId="1" applyFont="1" applyFill="1" applyBorder="1" applyAlignment="1">
      <alignment horizontal="center"/>
    </xf>
    <xf numFmtId="174" fontId="4" fillId="0" borderId="38" xfId="46" applyNumberFormat="1" applyFont="1" applyBorder="1" applyAlignment="1">
      <alignment horizontal="center"/>
    </xf>
    <xf numFmtId="3" fontId="5" fillId="17" borderId="8" xfId="0" applyNumberFormat="1" applyFont="1" applyFill="1" applyBorder="1" applyAlignment="1" applyProtection="1">
      <alignment horizontal="right"/>
      <protection locked="0"/>
    </xf>
    <xf numFmtId="0" fontId="6" fillId="17" borderId="35" xfId="30" applyFont="1" applyFill="1" applyBorder="1" applyAlignment="1">
      <alignment horizontal="center"/>
    </xf>
    <xf numFmtId="2" fontId="6" fillId="17" borderId="0" xfId="30" applyNumberFormat="1" applyFont="1" applyFill="1" applyAlignment="1">
      <alignment horizontal="center"/>
    </xf>
    <xf numFmtId="0" fontId="6" fillId="17" borderId="0" xfId="30" applyFont="1" applyFill="1" applyAlignment="1">
      <alignment horizontal="center"/>
    </xf>
    <xf numFmtId="174" fontId="26" fillId="0" borderId="0" xfId="1" applyNumberFormat="1" applyFont="1"/>
    <xf numFmtId="41" fontId="0" fillId="0" borderId="0" xfId="93" applyFont="1"/>
    <xf numFmtId="190" fontId="0" fillId="0" borderId="35" xfId="0" applyNumberFormat="1" applyBorder="1"/>
    <xf numFmtId="3" fontId="4" fillId="8" borderId="35" xfId="28" applyNumberFormat="1" applyFill="1" applyBorder="1" applyAlignment="1">
      <alignment horizontal="center"/>
    </xf>
    <xf numFmtId="0" fontId="6" fillId="10" borderId="48" xfId="0" applyFont="1" applyFill="1" applyBorder="1" applyAlignment="1">
      <alignment horizontal="center"/>
    </xf>
    <xf numFmtId="0" fontId="6" fillId="10" borderId="50" xfId="0" applyFont="1" applyFill="1" applyBorder="1" applyAlignment="1">
      <alignment horizontal="center"/>
    </xf>
    <xf numFmtId="2" fontId="0" fillId="0" borderId="50" xfId="0" applyNumberFormat="1" applyBorder="1" applyAlignment="1">
      <alignment horizontal="center"/>
    </xf>
    <xf numFmtId="195" fontId="0" fillId="0" borderId="52" xfId="0" applyNumberFormat="1" applyBorder="1" applyAlignment="1">
      <alignment horizontal="center"/>
    </xf>
    <xf numFmtId="2" fontId="0" fillId="0" borderId="52" xfId="0" applyNumberFormat="1" applyBorder="1" applyAlignment="1">
      <alignment horizontal="center"/>
    </xf>
    <xf numFmtId="2" fontId="0" fillId="0" borderId="55" xfId="0" applyNumberFormat="1" applyBorder="1" applyAlignment="1">
      <alignment horizontal="center"/>
    </xf>
    <xf numFmtId="0" fontId="6" fillId="10" borderId="57" xfId="0" applyFont="1" applyFill="1" applyBorder="1" applyAlignment="1">
      <alignment horizontal="center"/>
    </xf>
    <xf numFmtId="0" fontId="6" fillId="10" borderId="58" xfId="0" applyFont="1" applyFill="1" applyBorder="1" applyAlignment="1">
      <alignment horizontal="center"/>
    </xf>
    <xf numFmtId="2" fontId="10" fillId="0" borderId="35" xfId="0" applyNumberFormat="1" applyFont="1" applyBorder="1" applyAlignment="1">
      <alignment horizontal="center"/>
    </xf>
    <xf numFmtId="166" fontId="10" fillId="0" borderId="35" xfId="0" applyNumberFormat="1" applyFont="1" applyBorder="1" applyAlignment="1">
      <alignment horizontal="center"/>
    </xf>
    <xf numFmtId="0" fontId="24" fillId="0" borderId="35" xfId="0" applyFont="1" applyBorder="1" applyAlignment="1">
      <alignment horizontal="center"/>
    </xf>
    <xf numFmtId="175" fontId="24" fillId="0" borderId="35" xfId="0" applyNumberFormat="1" applyFont="1" applyBorder="1" applyAlignment="1">
      <alignment horizontal="center"/>
    </xf>
    <xf numFmtId="2" fontId="24" fillId="0" borderId="35" xfId="0" applyNumberFormat="1" applyFont="1" applyBorder="1" applyAlignment="1">
      <alignment horizontal="center"/>
    </xf>
    <xf numFmtId="0" fontId="3" fillId="10" borderId="4" xfId="0" applyFont="1" applyFill="1" applyBorder="1" applyAlignment="1" applyProtection="1">
      <alignment horizontal="center" wrapText="1"/>
      <protection locked="0"/>
    </xf>
    <xf numFmtId="3" fontId="3" fillId="10" borderId="4" xfId="0" applyNumberFormat="1" applyFont="1" applyFill="1" applyBorder="1" applyAlignment="1" applyProtection="1">
      <alignment horizontal="center" wrapText="1"/>
      <protection locked="0"/>
    </xf>
    <xf numFmtId="0" fontId="3" fillId="10" borderId="7" xfId="0" applyFont="1" applyFill="1" applyBorder="1" applyAlignment="1" applyProtection="1">
      <alignment horizontal="center" wrapText="1"/>
      <protection locked="0"/>
    </xf>
    <xf numFmtId="3" fontId="3" fillId="10" borderId="7" xfId="0" applyNumberFormat="1" applyFont="1" applyFill="1" applyBorder="1" applyAlignment="1" applyProtection="1">
      <alignment horizontal="center"/>
      <protection locked="0"/>
    </xf>
    <xf numFmtId="3" fontId="3" fillId="10" borderId="4" xfId="0" applyNumberFormat="1" applyFont="1" applyFill="1" applyBorder="1" applyAlignment="1" applyProtection="1">
      <alignment horizontal="right" wrapText="1"/>
      <protection locked="0"/>
    </xf>
    <xf numFmtId="3" fontId="3" fillId="10" borderId="4" xfId="0" applyNumberFormat="1" applyFont="1" applyFill="1" applyBorder="1" applyAlignment="1" applyProtection="1">
      <alignment horizontal="right"/>
      <protection locked="0"/>
    </xf>
    <xf numFmtId="3" fontId="5" fillId="10" borderId="7" xfId="0" applyNumberFormat="1" applyFont="1" applyFill="1" applyBorder="1" applyAlignment="1" applyProtection="1">
      <alignment horizontal="right"/>
      <protection locked="0"/>
    </xf>
    <xf numFmtId="3" fontId="5" fillId="10" borderId="4" xfId="0" applyNumberFormat="1" applyFont="1" applyFill="1" applyBorder="1" applyAlignment="1" applyProtection="1">
      <alignment horizontal="right" wrapText="1"/>
      <protection locked="0"/>
    </xf>
    <xf numFmtId="3" fontId="5" fillId="10" borderId="4" xfId="0" applyNumberFormat="1" applyFont="1" applyFill="1" applyBorder="1" applyAlignment="1" applyProtection="1">
      <alignment horizontal="right"/>
      <protection locked="0"/>
    </xf>
    <xf numFmtId="3" fontId="5" fillId="10" borderId="8" xfId="0" applyNumberFormat="1" applyFont="1" applyFill="1" applyBorder="1" applyAlignment="1" applyProtection="1">
      <alignment horizontal="right" wrapText="1"/>
      <protection locked="0"/>
    </xf>
    <xf numFmtId="3" fontId="5" fillId="10" borderId="8" xfId="0" applyNumberFormat="1" applyFont="1" applyFill="1" applyBorder="1" applyAlignment="1" applyProtection="1">
      <alignment horizontal="right"/>
      <protection locked="0"/>
    </xf>
    <xf numFmtId="3" fontId="5" fillId="10" borderId="8" xfId="9" applyNumberFormat="1" applyFont="1" applyFill="1" applyBorder="1" applyAlignment="1" applyProtection="1">
      <alignment horizontal="right" wrapText="1"/>
      <protection locked="0"/>
    </xf>
    <xf numFmtId="3" fontId="5" fillId="10" borderId="4" xfId="9" applyNumberFormat="1" applyFont="1" applyFill="1" applyBorder="1" applyAlignment="1" applyProtection="1">
      <alignment horizontal="right" wrapText="1"/>
      <protection locked="0"/>
    </xf>
    <xf numFmtId="3" fontId="6" fillId="10" borderId="4" xfId="9" applyNumberFormat="1" applyFont="1" applyFill="1" applyBorder="1" applyAlignment="1" applyProtection="1">
      <alignment horizontal="right"/>
      <protection locked="0"/>
    </xf>
    <xf numFmtId="3" fontId="6" fillId="10" borderId="4" xfId="0" applyNumberFormat="1" applyFont="1" applyFill="1" applyBorder="1" applyAlignment="1" applyProtection="1">
      <alignment horizontal="right"/>
      <protection locked="0"/>
    </xf>
    <xf numFmtId="3" fontId="5" fillId="10" borderId="11" xfId="9" applyNumberFormat="1" applyFont="1" applyFill="1" applyBorder="1" applyAlignment="1" applyProtection="1">
      <alignment horizontal="right" wrapText="1"/>
      <protection locked="0"/>
    </xf>
    <xf numFmtId="3" fontId="5" fillId="10" borderId="11" xfId="0" applyNumberFormat="1" applyFont="1" applyFill="1" applyBorder="1" applyAlignment="1" applyProtection="1">
      <alignment horizontal="right"/>
      <protection locked="0"/>
    </xf>
    <xf numFmtId="3" fontId="5" fillId="10" borderId="11" xfId="0" applyNumberFormat="1" applyFont="1" applyFill="1" applyBorder="1" applyAlignment="1" applyProtection="1">
      <alignment horizontal="right" wrapText="1"/>
      <protection locked="0"/>
    </xf>
    <xf numFmtId="3" fontId="5" fillId="10" borderId="10" xfId="9" applyNumberFormat="1" applyFont="1" applyFill="1" applyBorder="1" applyAlignment="1" applyProtection="1">
      <alignment horizontal="right" wrapText="1"/>
      <protection locked="0"/>
    </xf>
    <xf numFmtId="3" fontId="5" fillId="10" borderId="10" xfId="9" applyNumberFormat="1" applyFont="1" applyFill="1" applyBorder="1" applyAlignment="1" applyProtection="1">
      <alignment horizontal="right"/>
      <protection locked="0"/>
    </xf>
    <xf numFmtId="3" fontId="6" fillId="10" borderId="1" xfId="9" applyNumberFormat="1" applyFont="1" applyFill="1" applyBorder="1" applyAlignment="1" applyProtection="1">
      <alignment horizontal="right"/>
      <protection locked="0"/>
    </xf>
    <xf numFmtId="3" fontId="6" fillId="10" borderId="1" xfId="0" applyNumberFormat="1" applyFont="1" applyFill="1" applyBorder="1" applyAlignment="1" applyProtection="1">
      <alignment horizontal="right"/>
      <protection locked="0"/>
    </xf>
    <xf numFmtId="3" fontId="5" fillId="10" borderId="7" xfId="9" applyNumberFormat="1" applyFont="1" applyFill="1" applyBorder="1" applyAlignment="1" applyProtection="1">
      <alignment horizontal="right" wrapText="1"/>
      <protection locked="0"/>
    </xf>
    <xf numFmtId="3" fontId="5" fillId="10" borderId="1" xfId="0" applyNumberFormat="1" applyFont="1" applyFill="1" applyBorder="1" applyAlignment="1" applyProtection="1">
      <alignment horizontal="right" wrapText="1"/>
      <protection locked="0"/>
    </xf>
    <xf numFmtId="3" fontId="5" fillId="10" borderId="1" xfId="0" applyNumberFormat="1" applyFont="1" applyFill="1" applyBorder="1" applyAlignment="1" applyProtection="1">
      <alignment horizontal="right"/>
      <protection locked="0"/>
    </xf>
    <xf numFmtId="3" fontId="3" fillId="10" borderId="4" xfId="9" applyNumberFormat="1" applyFont="1" applyFill="1" applyBorder="1" applyAlignment="1" applyProtection="1">
      <alignment horizontal="right"/>
      <protection locked="0"/>
    </xf>
    <xf numFmtId="3" fontId="4" fillId="10" borderId="4" xfId="0" applyNumberFormat="1" applyFont="1" applyFill="1" applyBorder="1" applyAlignment="1" applyProtection="1">
      <alignment horizontal="right" wrapText="1"/>
      <protection locked="0"/>
    </xf>
    <xf numFmtId="3" fontId="4" fillId="10" borderId="4" xfId="0" applyNumberFormat="1" applyFont="1" applyFill="1" applyBorder="1" applyAlignment="1" applyProtection="1">
      <alignment horizontal="right"/>
      <protection locked="0"/>
    </xf>
    <xf numFmtId="3" fontId="5" fillId="10" borderId="7" xfId="0" applyNumberFormat="1" applyFont="1" applyFill="1" applyBorder="1" applyAlignment="1" applyProtection="1">
      <alignment horizontal="right" wrapText="1"/>
      <protection locked="0"/>
    </xf>
    <xf numFmtId="3" fontId="5" fillId="10" borderId="1" xfId="9" applyNumberFormat="1" applyFont="1" applyFill="1" applyBorder="1" applyAlignment="1" applyProtection="1">
      <alignment horizontal="right"/>
      <protection locked="0"/>
    </xf>
    <xf numFmtId="3" fontId="3" fillId="10" borderId="7" xfId="9" applyNumberFormat="1" applyFont="1" applyFill="1" applyBorder="1" applyAlignment="1" applyProtection="1">
      <alignment horizontal="right"/>
      <protection locked="0"/>
    </xf>
    <xf numFmtId="3" fontId="5" fillId="10" borderId="10" xfId="0" applyNumberFormat="1" applyFont="1" applyFill="1" applyBorder="1" applyAlignment="1" applyProtection="1">
      <alignment horizontal="right"/>
      <protection locked="0"/>
    </xf>
    <xf numFmtId="169" fontId="5" fillId="10" borderId="8" xfId="0" applyNumberFormat="1" applyFont="1" applyFill="1" applyBorder="1" applyAlignment="1" applyProtection="1">
      <alignment horizontal="right"/>
      <protection locked="0"/>
    </xf>
    <xf numFmtId="3" fontId="5" fillId="10" borderId="8" xfId="9" applyNumberFormat="1" applyFont="1" applyFill="1" applyBorder="1" applyAlignment="1" applyProtection="1">
      <alignment horizontal="right"/>
      <protection locked="0"/>
    </xf>
    <xf numFmtId="3" fontId="5" fillId="10" borderId="43" xfId="0" applyNumberFormat="1" applyFont="1" applyFill="1" applyBorder="1" applyAlignment="1" applyProtection="1">
      <alignment horizontal="right"/>
      <protection locked="0"/>
    </xf>
    <xf numFmtId="3" fontId="5" fillId="10" borderId="22" xfId="9" applyNumberFormat="1" applyFont="1" applyFill="1" applyBorder="1" applyAlignment="1" applyProtection="1">
      <alignment horizontal="right"/>
      <protection locked="0"/>
    </xf>
    <xf numFmtId="3" fontId="5" fillId="10" borderId="18" xfId="0" applyNumberFormat="1" applyFont="1" applyFill="1" applyBorder="1" applyAlignment="1" applyProtection="1">
      <alignment horizontal="right"/>
      <protection locked="0"/>
    </xf>
    <xf numFmtId="3" fontId="5" fillId="10" borderId="27" xfId="9" applyNumberFormat="1" applyFont="1" applyFill="1" applyBorder="1" applyAlignment="1" applyProtection="1">
      <alignment horizontal="right"/>
      <protection locked="0"/>
    </xf>
    <xf numFmtId="3" fontId="5" fillId="10" borderId="25" xfId="0" applyNumberFormat="1" applyFont="1" applyFill="1" applyBorder="1" applyAlignment="1" applyProtection="1">
      <alignment horizontal="right"/>
      <protection locked="0"/>
    </xf>
    <xf numFmtId="3" fontId="6" fillId="10" borderId="23" xfId="9" applyNumberFormat="1" applyFont="1" applyFill="1" applyBorder="1" applyAlignment="1" applyProtection="1">
      <alignment horizontal="right"/>
      <protection locked="0"/>
    </xf>
    <xf numFmtId="3" fontId="6" fillId="10" borderId="19" xfId="0" applyNumberFormat="1" applyFont="1" applyFill="1" applyBorder="1" applyAlignment="1" applyProtection="1">
      <alignment horizontal="right"/>
      <protection locked="0"/>
    </xf>
    <xf numFmtId="3" fontId="5" fillId="10" borderId="24" xfId="9" applyNumberFormat="1" applyFont="1" applyFill="1" applyBorder="1" applyAlignment="1" applyProtection="1">
      <alignment horizontal="right"/>
      <protection locked="0"/>
    </xf>
    <xf numFmtId="3" fontId="5" fillId="10" borderId="20" xfId="0" applyNumberFormat="1" applyFont="1" applyFill="1" applyBorder="1" applyAlignment="1" applyProtection="1">
      <alignment horizontal="right"/>
      <protection locked="0"/>
    </xf>
    <xf numFmtId="3" fontId="7" fillId="10" borderId="4" xfId="0" applyNumberFormat="1" applyFont="1" applyFill="1" applyBorder="1" applyAlignment="1" applyProtection="1">
      <alignment horizontal="right"/>
      <protection locked="0"/>
    </xf>
    <xf numFmtId="3" fontId="11" fillId="0" borderId="33" xfId="45" applyNumberFormat="1" applyFont="1" applyBorder="1" applyAlignment="1">
      <alignment vertical="center"/>
    </xf>
    <xf numFmtId="3" fontId="5" fillId="10" borderId="5" xfId="0" applyNumberFormat="1" applyFont="1" applyFill="1" applyBorder="1" applyAlignment="1" applyProtection="1">
      <alignment horizontal="right" wrapText="1"/>
      <protection locked="0"/>
    </xf>
    <xf numFmtId="3" fontId="5" fillId="10" borderId="5" xfId="9" applyNumberFormat="1" applyFont="1" applyFill="1" applyBorder="1" applyAlignment="1" applyProtection="1">
      <alignment horizontal="right" wrapText="1"/>
      <protection locked="0"/>
    </xf>
    <xf numFmtId="3" fontId="6" fillId="10" borderId="5" xfId="0" applyNumberFormat="1" applyFont="1" applyFill="1" applyBorder="1" applyAlignment="1" applyProtection="1">
      <alignment horizontal="right" wrapText="1"/>
      <protection locked="0"/>
    </xf>
    <xf numFmtId="3" fontId="5" fillId="10" borderId="17" xfId="0" applyNumberFormat="1" applyFont="1" applyFill="1" applyBorder="1" applyAlignment="1" applyProtection="1">
      <alignment horizontal="right"/>
      <protection locked="0"/>
    </xf>
    <xf numFmtId="3" fontId="5" fillId="10" borderId="12" xfId="0" applyNumberFormat="1" applyFont="1" applyFill="1" applyBorder="1" applyAlignment="1" applyProtection="1">
      <alignment horizontal="right" wrapText="1"/>
      <protection locked="0"/>
    </xf>
    <xf numFmtId="3" fontId="5" fillId="10" borderId="12" xfId="9" applyNumberFormat="1" applyFont="1" applyFill="1" applyBorder="1" applyAlignment="1" applyProtection="1">
      <alignment horizontal="right" wrapText="1"/>
      <protection locked="0"/>
    </xf>
    <xf numFmtId="3" fontId="6" fillId="10" borderId="4" xfId="0" applyNumberFormat="1" applyFont="1" applyFill="1" applyBorder="1" applyAlignment="1" applyProtection="1">
      <alignment horizontal="right" wrapText="1"/>
      <protection locked="0"/>
    </xf>
    <xf numFmtId="3" fontId="5" fillId="10" borderId="12" xfId="0" applyNumberFormat="1" applyFont="1" applyFill="1" applyBorder="1" applyAlignment="1" applyProtection="1">
      <alignment horizontal="right"/>
      <protection locked="0"/>
    </xf>
    <xf numFmtId="3" fontId="5" fillId="10" borderId="15" xfId="0" applyNumberFormat="1" applyFont="1" applyFill="1" applyBorder="1" applyAlignment="1" applyProtection="1">
      <alignment horizontal="right" wrapText="1"/>
      <protection locked="0"/>
    </xf>
    <xf numFmtId="3" fontId="5" fillId="10" borderId="5" xfId="0" applyNumberFormat="1" applyFont="1" applyFill="1" applyBorder="1" applyAlignment="1" applyProtection="1">
      <alignment horizontal="right"/>
      <protection locked="0"/>
    </xf>
    <xf numFmtId="3" fontId="6" fillId="10" borderId="2" xfId="0" applyNumberFormat="1" applyFont="1" applyFill="1" applyBorder="1" applyAlignment="1" applyProtection="1">
      <alignment horizontal="right" wrapText="1"/>
      <protection locked="0"/>
    </xf>
    <xf numFmtId="3" fontId="5" fillId="10" borderId="17" xfId="0" applyNumberFormat="1" applyFont="1" applyFill="1" applyBorder="1" applyAlignment="1" applyProtection="1">
      <alignment horizontal="right" wrapText="1"/>
      <protection locked="0"/>
    </xf>
    <xf numFmtId="3" fontId="5" fillId="10" borderId="2" xfId="0" applyNumberFormat="1" applyFont="1" applyFill="1" applyBorder="1" applyAlignment="1" applyProtection="1">
      <alignment horizontal="right" wrapText="1"/>
      <protection locked="0"/>
    </xf>
    <xf numFmtId="3" fontId="3" fillId="10" borderId="5" xfId="0" applyNumberFormat="1" applyFont="1" applyFill="1" applyBorder="1" applyAlignment="1" applyProtection="1">
      <alignment horizontal="right" wrapText="1"/>
      <protection locked="0"/>
    </xf>
    <xf numFmtId="3" fontId="3" fillId="10" borderId="17" xfId="0" applyNumberFormat="1" applyFont="1" applyFill="1" applyBorder="1" applyAlignment="1" applyProtection="1">
      <alignment horizontal="right" wrapText="1"/>
      <protection locked="0"/>
    </xf>
    <xf numFmtId="3" fontId="5" fillId="10" borderId="15" xfId="0" applyNumberFormat="1" applyFont="1" applyFill="1" applyBorder="1" applyAlignment="1" applyProtection="1">
      <alignment horizontal="right"/>
      <protection locked="0"/>
    </xf>
    <xf numFmtId="3" fontId="5" fillId="10" borderId="2" xfId="0" applyNumberFormat="1" applyFont="1" applyFill="1" applyBorder="1" applyAlignment="1" applyProtection="1">
      <alignment horizontal="right"/>
      <protection locked="0"/>
    </xf>
    <xf numFmtId="3" fontId="6" fillId="10" borderId="5" xfId="0" applyNumberFormat="1" applyFont="1" applyFill="1" applyBorder="1" applyAlignment="1" applyProtection="1">
      <alignment horizontal="right"/>
      <protection locked="0"/>
    </xf>
    <xf numFmtId="3" fontId="5" fillId="10" borderId="44" xfId="0" applyNumberFormat="1" applyFont="1" applyFill="1" applyBorder="1" applyAlignment="1" applyProtection="1">
      <alignment horizontal="right"/>
      <protection locked="0"/>
    </xf>
    <xf numFmtId="3" fontId="4" fillId="10" borderId="5" xfId="0" applyNumberFormat="1" applyFont="1" applyFill="1" applyBorder="1" applyAlignment="1" applyProtection="1">
      <alignment horizontal="right"/>
      <protection locked="0"/>
    </xf>
    <xf numFmtId="3" fontId="5" fillId="10" borderId="18" xfId="0" applyNumberFormat="1" applyFont="1" applyFill="1" applyBorder="1" applyAlignment="1" applyProtection="1">
      <alignment horizontal="right" wrapText="1"/>
      <protection locked="0"/>
    </xf>
    <xf numFmtId="3" fontId="5" fillId="10" borderId="25" xfId="0" applyNumberFormat="1" applyFont="1" applyFill="1" applyBorder="1" applyAlignment="1" applyProtection="1">
      <alignment horizontal="right" wrapText="1"/>
      <protection locked="0"/>
    </xf>
    <xf numFmtId="3" fontId="6" fillId="10" borderId="19" xfId="0" applyNumberFormat="1" applyFont="1" applyFill="1" applyBorder="1" applyAlignment="1" applyProtection="1">
      <alignment horizontal="right" wrapText="1"/>
      <protection locked="0"/>
    </xf>
    <xf numFmtId="3" fontId="5" fillId="10" borderId="20" xfId="0" applyNumberFormat="1" applyFont="1" applyFill="1" applyBorder="1" applyAlignment="1" applyProtection="1">
      <alignment horizontal="right" wrapText="1"/>
      <protection locked="0"/>
    </xf>
    <xf numFmtId="0" fontId="0" fillId="10" borderId="0" xfId="0" applyFill="1"/>
    <xf numFmtId="170" fontId="10" fillId="0" borderId="33" xfId="45" applyFont="1" applyBorder="1" applyAlignment="1">
      <alignment horizontal="center" vertical="center"/>
    </xf>
    <xf numFmtId="3" fontId="10" fillId="0" borderId="33" xfId="45" applyNumberFormat="1" applyFont="1" applyBorder="1" applyAlignment="1">
      <alignment horizontal="center" vertical="center"/>
    </xf>
    <xf numFmtId="4" fontId="10" fillId="0" borderId="33" xfId="45" applyNumberFormat="1" applyFont="1" applyBorder="1" applyAlignment="1">
      <alignment vertical="center"/>
    </xf>
    <xf numFmtId="4" fontId="11" fillId="0" borderId="40" xfId="45" applyNumberFormat="1" applyFont="1" applyBorder="1" applyAlignment="1">
      <alignment vertical="center"/>
    </xf>
    <xf numFmtId="170" fontId="11" fillId="0" borderId="33" xfId="45" applyFont="1" applyBorder="1" applyAlignment="1">
      <alignment horizontal="center" vertical="center"/>
    </xf>
    <xf numFmtId="4" fontId="11" fillId="0" borderId="33" xfId="45" applyNumberFormat="1" applyFont="1" applyBorder="1" applyAlignment="1">
      <alignment vertical="center"/>
    </xf>
    <xf numFmtId="171" fontId="10" fillId="0" borderId="34" xfId="45" applyNumberFormat="1" applyFont="1" applyBorder="1" applyAlignment="1">
      <alignment vertical="center"/>
    </xf>
    <xf numFmtId="0" fontId="38" fillId="0" borderId="0" xfId="0" applyFont="1"/>
    <xf numFmtId="0" fontId="4" fillId="0" borderId="0" xfId="27" applyFont="1"/>
    <xf numFmtId="0" fontId="6" fillId="0" borderId="35" xfId="1" applyFont="1" applyBorder="1" applyAlignment="1">
      <alignment horizontal="center"/>
    </xf>
    <xf numFmtId="10" fontId="47" fillId="0" borderId="35" xfId="46" applyNumberFormat="1" applyFont="1" applyFill="1" applyBorder="1" applyAlignment="1">
      <alignment horizontal="center"/>
    </xf>
    <xf numFmtId="0" fontId="6" fillId="0" borderId="35" xfId="89" applyFont="1" applyBorder="1" applyAlignment="1">
      <alignment horizontal="center"/>
    </xf>
    <xf numFmtId="0" fontId="6" fillId="10" borderId="35" xfId="0" applyFont="1" applyFill="1" applyBorder="1" applyAlignment="1">
      <alignment horizontal="left"/>
    </xf>
    <xf numFmtId="17" fontId="58" fillId="11" borderId="35" xfId="24" applyNumberFormat="1" applyFont="1" applyFill="1" applyBorder="1" applyAlignment="1" applyProtection="1">
      <alignment horizontal="left" vertical="center"/>
      <protection locked="0"/>
    </xf>
    <xf numFmtId="17" fontId="6" fillId="2" borderId="35" xfId="1" applyNumberFormat="1" applyFont="1" applyFill="1" applyBorder="1" applyAlignment="1">
      <alignment horizontal="center"/>
    </xf>
    <xf numFmtId="17" fontId="74" fillId="0" borderId="35" xfId="0" applyNumberFormat="1" applyFont="1" applyBorder="1"/>
    <xf numFmtId="169" fontId="74" fillId="0" borderId="35" xfId="0" applyNumberFormat="1" applyFont="1" applyBorder="1" applyAlignment="1">
      <alignment horizontal="center"/>
    </xf>
    <xf numFmtId="174" fontId="47" fillId="0" borderId="35" xfId="46" applyNumberFormat="1" applyFont="1" applyFill="1" applyBorder="1" applyAlignment="1">
      <alignment horizontal="center"/>
    </xf>
    <xf numFmtId="17" fontId="6" fillId="0" borderId="0" xfId="1" applyNumberFormat="1" applyFont="1"/>
    <xf numFmtId="41" fontId="5" fillId="2" borderId="11" xfId="93" applyFont="1" applyFill="1" applyBorder="1" applyAlignment="1" applyProtection="1">
      <alignment horizontal="right"/>
      <protection locked="0"/>
    </xf>
    <xf numFmtId="41" fontId="5" fillId="2" borderId="8" xfId="93" applyFont="1" applyFill="1" applyBorder="1" applyAlignment="1" applyProtection="1">
      <alignment horizontal="right"/>
      <protection locked="0"/>
    </xf>
    <xf numFmtId="0" fontId="0" fillId="18" borderId="0" xfId="0" applyFill="1" applyAlignment="1">
      <alignment horizontal="center"/>
    </xf>
    <xf numFmtId="0" fontId="4" fillId="0" borderId="26" xfId="89" applyBorder="1" applyAlignment="1">
      <alignment horizontal="center" textRotation="89"/>
    </xf>
    <xf numFmtId="0" fontId="4" fillId="0" borderId="26" xfId="89" applyBorder="1" applyAlignment="1">
      <alignment horizontal="center" vertical="center" textRotation="89"/>
    </xf>
    <xf numFmtId="0" fontId="4" fillId="0" borderId="35" xfId="30" applyBorder="1" applyAlignment="1">
      <alignment horizontal="center"/>
    </xf>
    <xf numFmtId="0" fontId="6" fillId="10" borderId="59" xfId="0" applyFont="1" applyFill="1" applyBorder="1" applyAlignment="1">
      <alignment horizontal="center"/>
    </xf>
    <xf numFmtId="0" fontId="6" fillId="10" borderId="60" xfId="0" applyFont="1" applyFill="1" applyBorder="1" applyAlignment="1">
      <alignment horizontal="center"/>
    </xf>
    <xf numFmtId="0" fontId="6" fillId="10" borderId="6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0" fontId="6" fillId="9" borderId="2" xfId="0" applyFont="1" applyFill="1" applyBorder="1" applyAlignment="1">
      <alignment horizontal="center"/>
    </xf>
    <xf numFmtId="0" fontId="6" fillId="9" borderId="21" xfId="0" applyFont="1" applyFill="1" applyBorder="1" applyAlignment="1">
      <alignment horizontal="center"/>
    </xf>
    <xf numFmtId="0" fontId="6" fillId="9" borderId="36" xfId="0" applyFont="1" applyFill="1" applyBorder="1" applyAlignment="1">
      <alignment horizontal="center"/>
    </xf>
    <xf numFmtId="0" fontId="6" fillId="9" borderId="39" xfId="0" applyFont="1" applyFill="1" applyBorder="1" applyAlignment="1">
      <alignment horizontal="center"/>
    </xf>
    <xf numFmtId="0" fontId="4" fillId="9" borderId="36" xfId="0" applyFont="1" applyFill="1" applyBorder="1" applyAlignment="1">
      <alignment horizontal="center"/>
    </xf>
    <xf numFmtId="0" fontId="0" fillId="9" borderId="39" xfId="0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45"/>
    </xf>
    <xf numFmtId="0" fontId="11" fillId="0" borderId="4" xfId="0" applyFont="1" applyBorder="1" applyAlignment="1">
      <alignment horizontal="center" vertical="center" textRotation="45"/>
    </xf>
    <xf numFmtId="0" fontId="11" fillId="0" borderId="7" xfId="0" applyFont="1" applyBorder="1" applyAlignment="1">
      <alignment horizontal="center" vertical="center" textRotation="45"/>
    </xf>
    <xf numFmtId="0" fontId="6" fillId="0" borderId="35" xfId="0" applyFont="1" applyBorder="1" applyAlignment="1" applyProtection="1">
      <alignment horizontal="left" wrapText="1"/>
      <protection locked="0"/>
    </xf>
    <xf numFmtId="0" fontId="2" fillId="0" borderId="0" xfId="26" applyFont="1" applyAlignment="1">
      <alignment horizontal="center"/>
    </xf>
    <xf numFmtId="0" fontId="3" fillId="0" borderId="1" xfId="33" applyFont="1" applyBorder="1" applyAlignment="1" applyProtection="1">
      <alignment horizontal="center" vertical="center" wrapText="1"/>
      <protection locked="0"/>
    </xf>
    <xf numFmtId="0" fontId="3" fillId="0" borderId="4" xfId="33" applyFont="1" applyBorder="1" applyAlignment="1" applyProtection="1">
      <alignment horizontal="center" vertical="center" wrapText="1"/>
      <protection locked="0"/>
    </xf>
    <xf numFmtId="0" fontId="3" fillId="0" borderId="7" xfId="33" applyFont="1" applyBorder="1" applyAlignment="1" applyProtection="1">
      <alignment horizontal="center" vertical="center" wrapText="1"/>
      <protection locked="0"/>
    </xf>
    <xf numFmtId="0" fontId="3" fillId="7" borderId="2" xfId="26" applyFont="1" applyFill="1" applyBorder="1" applyAlignment="1" applyProtection="1">
      <alignment horizontal="center" wrapText="1"/>
      <protection locked="0"/>
    </xf>
    <xf numFmtId="0" fontId="3" fillId="7" borderId="3" xfId="26" applyFont="1" applyFill="1" applyBorder="1" applyAlignment="1" applyProtection="1">
      <alignment horizontal="center" wrapText="1"/>
      <protection locked="0"/>
    </xf>
    <xf numFmtId="0" fontId="3" fillId="7" borderId="21" xfId="26" applyFont="1" applyFill="1" applyBorder="1" applyAlignment="1" applyProtection="1">
      <alignment horizontal="center" wrapText="1"/>
      <protection locked="0"/>
    </xf>
    <xf numFmtId="0" fontId="3" fillId="7" borderId="17" xfId="26" applyFont="1" applyFill="1" applyBorder="1" applyAlignment="1" applyProtection="1">
      <alignment horizontal="center" wrapText="1"/>
      <protection locked="0"/>
    </xf>
    <xf numFmtId="0" fontId="3" fillId="7" borderId="6" xfId="26" applyFont="1" applyFill="1" applyBorder="1" applyAlignment="1" applyProtection="1">
      <alignment horizontal="center" wrapText="1"/>
      <protection locked="0"/>
    </xf>
    <xf numFmtId="0" fontId="3" fillId="7" borderId="37" xfId="26" applyFont="1" applyFill="1" applyBorder="1" applyAlignment="1" applyProtection="1">
      <alignment horizontal="center" wrapText="1"/>
      <protection locked="0"/>
    </xf>
    <xf numFmtId="0" fontId="3" fillId="2" borderId="1" xfId="26" applyFont="1" applyFill="1" applyBorder="1" applyAlignment="1" applyProtection="1">
      <alignment horizontal="center" wrapText="1"/>
      <protection locked="0"/>
    </xf>
    <xf numFmtId="0" fontId="3" fillId="2" borderId="7" xfId="26" applyFont="1" applyFill="1" applyBorder="1" applyAlignment="1" applyProtection="1">
      <alignment horizontal="center" wrapText="1"/>
      <protection locked="0"/>
    </xf>
    <xf numFmtId="0" fontId="6" fillId="0" borderId="5" xfId="0" applyFont="1" applyBorder="1" applyAlignment="1" applyProtection="1">
      <alignment horizontal="left" wrapText="1"/>
      <protection locked="0"/>
    </xf>
    <xf numFmtId="0" fontId="6" fillId="0" borderId="26" xfId="0" applyFont="1" applyBorder="1" applyAlignment="1" applyProtection="1">
      <alignment horizontal="left" wrapText="1"/>
      <protection locked="0"/>
    </xf>
    <xf numFmtId="0" fontId="2" fillId="0" borderId="0" xfId="0" applyFont="1" applyAlignment="1">
      <alignment horizontal="center"/>
    </xf>
    <xf numFmtId="0" fontId="3" fillId="10" borderId="2" xfId="0" applyFont="1" applyFill="1" applyBorder="1" applyAlignment="1" applyProtection="1">
      <alignment horizontal="center" wrapText="1"/>
      <protection locked="0"/>
    </xf>
    <xf numFmtId="0" fontId="3" fillId="10" borderId="3" xfId="0" applyFont="1" applyFill="1" applyBorder="1" applyAlignment="1" applyProtection="1">
      <alignment horizontal="center" wrapText="1"/>
      <protection locked="0"/>
    </xf>
    <xf numFmtId="0" fontId="3" fillId="10" borderId="17" xfId="0" applyFont="1" applyFill="1" applyBorder="1" applyAlignment="1" applyProtection="1">
      <alignment horizontal="center" wrapText="1"/>
      <protection locked="0"/>
    </xf>
    <xf numFmtId="0" fontId="3" fillId="10" borderId="6" xfId="0" applyFont="1" applyFill="1" applyBorder="1" applyAlignment="1" applyProtection="1">
      <alignment horizontal="center" wrapText="1"/>
      <protection locked="0"/>
    </xf>
    <xf numFmtId="0" fontId="6" fillId="0" borderId="4" xfId="0" applyFont="1" applyBorder="1" applyAlignment="1" applyProtection="1">
      <alignment horizontal="left" wrapText="1"/>
      <protection locked="0"/>
    </xf>
    <xf numFmtId="0" fontId="3" fillId="2" borderId="2" xfId="0" applyFont="1" applyFill="1" applyBorder="1" applyAlignment="1" applyProtection="1">
      <alignment horizontal="center" wrapText="1"/>
      <protection locked="0"/>
    </xf>
    <xf numFmtId="0" fontId="3" fillId="2" borderId="21" xfId="0" applyFont="1" applyFill="1" applyBorder="1" applyAlignment="1" applyProtection="1">
      <alignment horizontal="center" wrapText="1"/>
      <protection locked="0"/>
    </xf>
    <xf numFmtId="0" fontId="3" fillId="2" borderId="17" xfId="0" applyFont="1" applyFill="1" applyBorder="1" applyAlignment="1" applyProtection="1">
      <alignment horizontal="center" wrapText="1"/>
      <protection locked="0"/>
    </xf>
    <xf numFmtId="0" fontId="3" fillId="2" borderId="37" xfId="0" applyFont="1" applyFill="1" applyBorder="1" applyAlignment="1" applyProtection="1">
      <alignment horizontal="center" wrapText="1"/>
      <protection locked="0"/>
    </xf>
    <xf numFmtId="0" fontId="3" fillId="2" borderId="1" xfId="0" applyFont="1" applyFill="1" applyBorder="1" applyAlignment="1" applyProtection="1">
      <alignment horizontal="center" wrapText="1"/>
      <protection locked="0"/>
    </xf>
    <xf numFmtId="0" fontId="3" fillId="2" borderId="7" xfId="0" applyFont="1" applyFill="1" applyBorder="1" applyAlignment="1" applyProtection="1">
      <alignment horizontal="center" wrapText="1"/>
      <protection locked="0"/>
    </xf>
    <xf numFmtId="0" fontId="3" fillId="2" borderId="3" xfId="0" applyFont="1" applyFill="1" applyBorder="1" applyAlignment="1" applyProtection="1">
      <alignment horizontal="center" wrapText="1"/>
      <protection locked="0"/>
    </xf>
    <xf numFmtId="0" fontId="3" fillId="2" borderId="6" xfId="0" applyFont="1" applyFill="1" applyBorder="1" applyAlignment="1" applyProtection="1">
      <alignment horizontal="center" wrapText="1"/>
      <protection locked="0"/>
    </xf>
    <xf numFmtId="0" fontId="6" fillId="2" borderId="1" xfId="1" applyFont="1" applyFill="1" applyBorder="1" applyAlignment="1">
      <alignment horizontal="center" vertical="center" wrapText="1"/>
    </xf>
    <xf numFmtId="0" fontId="6" fillId="2" borderId="7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6" fillId="0" borderId="1" xfId="1" applyFont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2" borderId="35" xfId="1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center" vertical="top"/>
    </xf>
    <xf numFmtId="0" fontId="6" fillId="2" borderId="4" xfId="1" applyFont="1" applyFill="1" applyBorder="1" applyAlignment="1">
      <alignment horizontal="center" vertical="top"/>
    </xf>
    <xf numFmtId="0" fontId="6" fillId="2" borderId="7" xfId="1" applyFont="1" applyFill="1" applyBorder="1" applyAlignment="1">
      <alignment horizontal="center" vertical="top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3" fillId="0" borderId="4" xfId="0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center" vertical="center" wrapText="1"/>
      <protection locked="0"/>
    </xf>
    <xf numFmtId="3" fontId="3" fillId="3" borderId="1" xfId="0" applyNumberFormat="1" applyFont="1" applyFill="1" applyBorder="1" applyAlignment="1" applyProtection="1">
      <alignment horizontal="center"/>
      <protection locked="0"/>
    </xf>
    <xf numFmtId="3" fontId="3" fillId="3" borderId="7" xfId="0" applyNumberFormat="1" applyFont="1" applyFill="1" applyBorder="1" applyAlignment="1" applyProtection="1">
      <alignment horizontal="center"/>
      <protection locked="0"/>
    </xf>
    <xf numFmtId="3" fontId="3" fillId="4" borderId="2" xfId="0" applyNumberFormat="1" applyFont="1" applyFill="1" applyBorder="1" applyAlignment="1" applyProtection="1">
      <alignment horizontal="center" wrapText="1"/>
      <protection locked="0"/>
    </xf>
    <xf numFmtId="3" fontId="3" fillId="4" borderId="5" xfId="0" applyNumberFormat="1" applyFont="1" applyFill="1" applyBorder="1" applyAlignment="1" applyProtection="1">
      <alignment horizontal="center" wrapText="1"/>
      <protection locked="0"/>
    </xf>
    <xf numFmtId="0" fontId="1" fillId="0" borderId="35" xfId="33" applyFont="1" applyBorder="1" applyAlignment="1">
      <alignment horizontal="center"/>
    </xf>
    <xf numFmtId="0" fontId="34" fillId="0" borderId="35" xfId="33" applyBorder="1" applyAlignment="1">
      <alignment horizontal="center"/>
    </xf>
    <xf numFmtId="3" fontId="3" fillId="0" borderId="1" xfId="0" applyNumberFormat="1" applyFont="1" applyBorder="1" applyAlignment="1" applyProtection="1">
      <alignment horizontal="center" wrapText="1"/>
      <protection locked="0"/>
    </xf>
    <xf numFmtId="3" fontId="3" fillId="0" borderId="4" xfId="0" applyNumberFormat="1" applyFont="1" applyBorder="1" applyAlignment="1" applyProtection="1">
      <alignment horizontal="center" wrapText="1"/>
      <protection locked="0"/>
    </xf>
    <xf numFmtId="0" fontId="1" fillId="2" borderId="6" xfId="33" applyFont="1" applyFill="1" applyBorder="1" applyAlignment="1">
      <alignment horizontal="center"/>
    </xf>
    <xf numFmtId="0" fontId="1" fillId="0" borderId="0" xfId="35" applyAlignment="1">
      <alignment horizontal="center"/>
    </xf>
    <xf numFmtId="0" fontId="3" fillId="4" borderId="1" xfId="33" applyFont="1" applyFill="1" applyBorder="1" applyAlignment="1" applyProtection="1">
      <alignment horizontal="center" wrapText="1"/>
      <protection locked="0"/>
    </xf>
    <xf numFmtId="0" fontId="3" fillId="4" borderId="7" xfId="33" applyFont="1" applyFill="1" applyBorder="1" applyAlignment="1" applyProtection="1">
      <alignment horizontal="center" wrapText="1"/>
      <protection locked="0"/>
    </xf>
    <xf numFmtId="3" fontId="3" fillId="4" borderId="1" xfId="0" applyNumberFormat="1" applyFont="1" applyFill="1" applyBorder="1" applyAlignment="1" applyProtection="1">
      <alignment horizontal="center" wrapText="1"/>
      <protection locked="0"/>
    </xf>
    <xf numFmtId="3" fontId="3" fillId="4" borderId="4" xfId="0" applyNumberFormat="1" applyFont="1" applyFill="1" applyBorder="1" applyAlignment="1" applyProtection="1">
      <alignment horizontal="center" wrapText="1"/>
      <protection locked="0"/>
    </xf>
    <xf numFmtId="3" fontId="3" fillId="0" borderId="1" xfId="0" applyNumberFormat="1" applyFont="1" applyBorder="1" applyAlignment="1" applyProtection="1">
      <alignment horizontal="center" vertical="center" wrapText="1"/>
      <protection locked="0"/>
    </xf>
    <xf numFmtId="3" fontId="3" fillId="0" borderId="4" xfId="0" applyNumberFormat="1" applyFont="1" applyBorder="1" applyAlignment="1" applyProtection="1">
      <alignment horizontal="center" vertical="center" wrapText="1"/>
      <protection locked="0"/>
    </xf>
    <xf numFmtId="3" fontId="3" fillId="0" borderId="7" xfId="0" applyNumberFormat="1" applyFont="1" applyBorder="1" applyAlignment="1" applyProtection="1">
      <alignment horizontal="center" vertical="center" wrapText="1"/>
      <protection locked="0"/>
    </xf>
    <xf numFmtId="0" fontId="55" fillId="14" borderId="36" xfId="0" applyFont="1" applyFill="1" applyBorder="1" applyAlignment="1">
      <alignment horizontal="center"/>
    </xf>
    <xf numFmtId="0" fontId="55" fillId="14" borderId="38" xfId="0" applyFont="1" applyFill="1" applyBorder="1" applyAlignment="1">
      <alignment horizontal="center"/>
    </xf>
    <xf numFmtId="0" fontId="4" fillId="0" borderId="36" xfId="0" applyFont="1" applyBorder="1" applyAlignment="1">
      <alignment horizontal="left" wrapText="1"/>
    </xf>
    <xf numFmtId="0" fontId="4" fillId="0" borderId="38" xfId="0" applyFont="1" applyBorder="1" applyAlignment="1">
      <alignment horizontal="left" wrapText="1"/>
    </xf>
    <xf numFmtId="0" fontId="4" fillId="0" borderId="39" xfId="0" applyFont="1" applyBorder="1" applyAlignment="1">
      <alignment horizontal="left" wrapText="1"/>
    </xf>
    <xf numFmtId="3" fontId="6" fillId="7" borderId="36" xfId="28" applyNumberFormat="1" applyFont="1" applyFill="1" applyBorder="1" applyAlignment="1">
      <alignment horizontal="center"/>
    </xf>
    <xf numFmtId="3" fontId="6" fillId="7" borderId="38" xfId="28" applyNumberFormat="1" applyFont="1" applyFill="1" applyBorder="1" applyAlignment="1">
      <alignment horizontal="center"/>
    </xf>
    <xf numFmtId="3" fontId="6" fillId="7" borderId="39" xfId="28" applyNumberFormat="1" applyFont="1" applyFill="1" applyBorder="1" applyAlignment="1">
      <alignment horizontal="center"/>
    </xf>
    <xf numFmtId="0" fontId="15" fillId="2" borderId="36" xfId="0" applyFont="1" applyFill="1" applyBorder="1" applyAlignment="1">
      <alignment horizontal="center"/>
    </xf>
    <xf numFmtId="0" fontId="15" fillId="2" borderId="38" xfId="0" applyFont="1" applyFill="1" applyBorder="1" applyAlignment="1">
      <alignment horizontal="center"/>
    </xf>
    <xf numFmtId="0" fontId="15" fillId="2" borderId="39" xfId="0" applyFont="1" applyFill="1" applyBorder="1" applyAlignment="1">
      <alignment horizontal="center"/>
    </xf>
    <xf numFmtId="0" fontId="15" fillId="2" borderId="35" xfId="0" applyFont="1" applyFill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39" fillId="9" borderId="35" xfId="0" applyFont="1" applyFill="1" applyBorder="1" applyAlignment="1">
      <alignment horizontal="center"/>
    </xf>
    <xf numFmtId="0" fontId="67" fillId="0" borderId="67" xfId="0" applyFont="1" applyBorder="1" applyAlignment="1">
      <alignment horizontal="left" vertical="center" wrapText="1"/>
    </xf>
    <xf numFmtId="0" fontId="67" fillId="0" borderId="68" xfId="0" applyFont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15" fillId="0" borderId="35" xfId="0" applyFont="1" applyBorder="1" applyAlignment="1">
      <alignment horizontal="center"/>
    </xf>
    <xf numFmtId="0" fontId="21" fillId="0" borderId="35" xfId="0" applyFont="1" applyBorder="1" applyAlignment="1">
      <alignment horizontal="center" vertical="center" wrapText="1"/>
    </xf>
    <xf numFmtId="0" fontId="21" fillId="2" borderId="36" xfId="0" applyFont="1" applyFill="1" applyBorder="1" applyAlignment="1">
      <alignment horizontal="center" vertical="center" wrapText="1"/>
    </xf>
    <xf numFmtId="0" fontId="21" fillId="2" borderId="39" xfId="0" applyFont="1" applyFill="1" applyBorder="1" applyAlignment="1">
      <alignment horizontal="center" vertical="center" wrapText="1"/>
    </xf>
    <xf numFmtId="0" fontId="20" fillId="2" borderId="35" xfId="0" applyFont="1" applyFill="1" applyBorder="1" applyAlignment="1">
      <alignment horizontal="center"/>
    </xf>
    <xf numFmtId="0" fontId="19" fillId="0" borderId="35" xfId="0" applyFont="1" applyBorder="1" applyAlignment="1">
      <alignment horizontal="center"/>
    </xf>
    <xf numFmtId="0" fontId="2" fillId="2" borderId="17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/>
    </xf>
    <xf numFmtId="0" fontId="19" fillId="0" borderId="5" xfId="0" applyFont="1" applyBorder="1" applyAlignment="1">
      <alignment horizontal="center"/>
    </xf>
    <xf numFmtId="0" fontId="19" fillId="0" borderId="0" xfId="0" applyFont="1" applyAlignment="1">
      <alignment horizontal="center"/>
    </xf>
    <xf numFmtId="0" fontId="15" fillId="2" borderId="17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21" fillId="2" borderId="38" xfId="0" applyFont="1" applyFill="1" applyBorder="1" applyAlignment="1">
      <alignment horizontal="center" vertical="center" wrapText="1"/>
    </xf>
    <xf numFmtId="0" fontId="6" fillId="0" borderId="0" xfId="25" applyFont="1" applyAlignment="1">
      <alignment horizontal="center"/>
    </xf>
    <xf numFmtId="0" fontId="34" fillId="0" borderId="0" xfId="25" applyAlignment="1">
      <alignment horizontal="left"/>
    </xf>
    <xf numFmtId="0" fontId="0" fillId="0" borderId="17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111">
    <cellStyle name="A3 297 x 420 mm" xfId="1" xr:uid="{00000000-0005-0000-0000-000000000000}"/>
    <cellStyle name="A3 297 x 420 mm 2" xfId="2" xr:uid="{00000000-0005-0000-0000-000001000000}"/>
    <cellStyle name="A3 297 x 420 mm 3" xfId="3" xr:uid="{00000000-0005-0000-0000-000002000000}"/>
    <cellStyle name="A3 297 x 420 mm 4" xfId="57" xr:uid="{00000000-0005-0000-0000-000003000000}"/>
    <cellStyle name="Data" xfId="58" xr:uid="{00000000-0005-0000-0000-000004000000}"/>
    <cellStyle name="Estilo 1" xfId="59" xr:uid="{00000000-0005-0000-0000-000005000000}"/>
    <cellStyle name="Euro" xfId="4" xr:uid="{00000000-0005-0000-0000-000006000000}"/>
    <cellStyle name="Euro 2" xfId="5" xr:uid="{00000000-0005-0000-0000-000007000000}"/>
    <cellStyle name="Euro 3" xfId="6" xr:uid="{00000000-0005-0000-0000-000008000000}"/>
    <cellStyle name="Euro 4" xfId="7" xr:uid="{00000000-0005-0000-0000-000009000000}"/>
    <cellStyle name="Euro 5" xfId="8" xr:uid="{00000000-0005-0000-0000-00000A000000}"/>
    <cellStyle name="Euro 6" xfId="94" xr:uid="{A428DA2C-8BA4-470D-9D85-40843596B6F6}"/>
    <cellStyle name="Fixo" xfId="60" xr:uid="{00000000-0005-0000-0000-00000B000000}"/>
    <cellStyle name="Hipervínculo" xfId="86" builtinId="8"/>
    <cellStyle name="Millares" xfId="9" builtinId="3"/>
    <cellStyle name="Millares [0]" xfId="93" builtinId="6"/>
    <cellStyle name="Millares [0] 2" xfId="61" xr:uid="{00000000-0005-0000-0000-00000D000000}"/>
    <cellStyle name="Millares [0] 2 2" xfId="107" xr:uid="{2E89D592-52C0-4E6C-A198-DF5185A439D7}"/>
    <cellStyle name="Millares 10" xfId="62" xr:uid="{00000000-0005-0000-0000-00000E000000}"/>
    <cellStyle name="Millares 2" xfId="10" xr:uid="{00000000-0005-0000-0000-00000F000000}"/>
    <cellStyle name="Millares 2 2" xfId="11" xr:uid="{00000000-0005-0000-0000-000010000000}"/>
    <cellStyle name="Millares 2 2 2" xfId="96" xr:uid="{E4BD57F5-002A-4717-94A6-27348483E1DB}"/>
    <cellStyle name="Millares 2 3" xfId="12" xr:uid="{00000000-0005-0000-0000-000011000000}"/>
    <cellStyle name="Millares 2 4" xfId="95" xr:uid="{9319474F-1A24-4DCA-B77F-356CFEDEA298}"/>
    <cellStyle name="Millares 3" xfId="13" xr:uid="{00000000-0005-0000-0000-000012000000}"/>
    <cellStyle name="Millares 3 2" xfId="14" xr:uid="{00000000-0005-0000-0000-000013000000}"/>
    <cellStyle name="Millares 3 3" xfId="97" xr:uid="{E7527336-3B53-4FC3-A569-416C4E000306}"/>
    <cellStyle name="Millares 4" xfId="15" xr:uid="{00000000-0005-0000-0000-000014000000}"/>
    <cellStyle name="Millares 5" xfId="16" xr:uid="{00000000-0005-0000-0000-000015000000}"/>
    <cellStyle name="Millares 6" xfId="17" xr:uid="{00000000-0005-0000-0000-000016000000}"/>
    <cellStyle name="Millares 6 2" xfId="98" xr:uid="{7DB0A454-2CD9-45C1-9A84-39E5A5227033}"/>
    <cellStyle name="Millares 7" xfId="18" xr:uid="{00000000-0005-0000-0000-000017000000}"/>
    <cellStyle name="Millares 7 2" xfId="99" xr:uid="{038FF7C6-BCEE-4681-872B-0D4884F734AB}"/>
    <cellStyle name="Millares 8" xfId="19" xr:uid="{00000000-0005-0000-0000-000018000000}"/>
    <cellStyle name="Millares 9" xfId="63" xr:uid="{00000000-0005-0000-0000-000019000000}"/>
    <cellStyle name="Millares 9 2" xfId="108" xr:uid="{C0E6AD81-B6B7-4CD3-AE61-D091AC82979E}"/>
    <cellStyle name="Moeda [0]_Alimentador" xfId="64" xr:uid="{00000000-0005-0000-0000-00001A000000}"/>
    <cellStyle name="Moeda_Alimentador" xfId="65" xr:uid="{00000000-0005-0000-0000-00001B000000}"/>
    <cellStyle name="Moneda 2" xfId="20" xr:uid="{00000000-0005-0000-0000-00001C000000}"/>
    <cellStyle name="Moneda 2 2" xfId="66" xr:uid="{00000000-0005-0000-0000-00001D000000}"/>
    <cellStyle name="Moneda 3" xfId="21" xr:uid="{00000000-0005-0000-0000-00001E000000}"/>
    <cellStyle name="Moneda 4" xfId="22" xr:uid="{00000000-0005-0000-0000-00001F000000}"/>
    <cellStyle name="Moneda 4 2" xfId="100" xr:uid="{520FFC2A-EE8B-4493-AA9A-01D02520E5ED}"/>
    <cellStyle name="Moneda 5" xfId="23" xr:uid="{00000000-0005-0000-0000-000020000000}"/>
    <cellStyle name="Moneda 5 2" xfId="101" xr:uid="{DA2E2F3B-F14C-45B3-AA8E-E4C1BFE84094}"/>
    <cellStyle name="Normal" xfId="0" builtinId="0"/>
    <cellStyle name="Normal 10" xfId="24" xr:uid="{00000000-0005-0000-0000-000022000000}"/>
    <cellStyle name="Normal 10 2" xfId="67" xr:uid="{00000000-0005-0000-0000-000023000000}"/>
    <cellStyle name="Normal 11" xfId="25" xr:uid="{00000000-0005-0000-0000-000024000000}"/>
    <cellStyle name="Normal 12" xfId="26" xr:uid="{00000000-0005-0000-0000-000025000000}"/>
    <cellStyle name="Normal 12 2" xfId="68" xr:uid="{00000000-0005-0000-0000-000026000000}"/>
    <cellStyle name="Normal 13" xfId="27" xr:uid="{00000000-0005-0000-0000-000027000000}"/>
    <cellStyle name="Normal 13 2" xfId="102" xr:uid="{8912AB2C-C68E-41C6-825D-C43B150E59A5}"/>
    <cellStyle name="Normal 14" xfId="55" xr:uid="{00000000-0005-0000-0000-000028000000}"/>
    <cellStyle name="Normal 15" xfId="56" xr:uid="{00000000-0005-0000-0000-000029000000}"/>
    <cellStyle name="Normal 15 2" xfId="89" xr:uid="{5B4B2188-1D4E-4FE7-B05A-8C8E214D043B}"/>
    <cellStyle name="Normal 16" xfId="85" xr:uid="{00000000-0005-0000-0000-00002A000000}"/>
    <cellStyle name="Normal 16 2" xfId="109" xr:uid="{EF4A215E-FFDE-4C50-B261-9453EAA51136}"/>
    <cellStyle name="Normal 17" xfId="87" xr:uid="{66855248-2A51-4843-A41B-D9924925F772}"/>
    <cellStyle name="Normal 18" xfId="91" xr:uid="{7FB4AA76-EE6F-44D8-A7F8-22B80E2CCE3F}"/>
    <cellStyle name="Normal 19" xfId="92" xr:uid="{A87C2E87-0CDC-4B2B-84DB-BA0485DD14AC}"/>
    <cellStyle name="Normal 19 2" xfId="110" xr:uid="{A1EEEE4F-B236-43E3-88DF-076A01F2F72A}"/>
    <cellStyle name="Normal 2" xfId="28" xr:uid="{00000000-0005-0000-0000-00002B000000}"/>
    <cellStyle name="Normal 2 2" xfId="29" xr:uid="{00000000-0005-0000-0000-00002C000000}"/>
    <cellStyle name="Normal 2 2 2" xfId="30" xr:uid="{00000000-0005-0000-0000-00002D000000}"/>
    <cellStyle name="Normal 2 2 3" xfId="31" xr:uid="{00000000-0005-0000-0000-00002E000000}"/>
    <cellStyle name="Normal 2 3" xfId="32" xr:uid="{00000000-0005-0000-0000-00002F000000}"/>
    <cellStyle name="Normal 2 4" xfId="33" xr:uid="{00000000-0005-0000-0000-000030000000}"/>
    <cellStyle name="Normal 2 4 2" xfId="69" xr:uid="{00000000-0005-0000-0000-000031000000}"/>
    <cellStyle name="Normal 2 4 3" xfId="70" xr:uid="{00000000-0005-0000-0000-000032000000}"/>
    <cellStyle name="Normal 2 5" xfId="34" xr:uid="{00000000-0005-0000-0000-000033000000}"/>
    <cellStyle name="Normal 2 6" xfId="71" xr:uid="{00000000-0005-0000-0000-000034000000}"/>
    <cellStyle name="Normal 2 7" xfId="88" xr:uid="{639F9D17-40F6-41FB-9792-6FB061A1526A}"/>
    <cellStyle name="Normal 2_Indexadores Corregidos def_Indexadores_AG_rev2" xfId="35" xr:uid="{00000000-0005-0000-0000-000035000000}"/>
    <cellStyle name="Normal 3" xfId="36" xr:uid="{00000000-0005-0000-0000-000036000000}"/>
    <cellStyle name="Normal 3 2" xfId="37" xr:uid="{00000000-0005-0000-0000-000037000000}"/>
    <cellStyle name="Normal 4" xfId="38" xr:uid="{00000000-0005-0000-0000-000038000000}"/>
    <cellStyle name="Normal 4 2" xfId="72" xr:uid="{00000000-0005-0000-0000-000039000000}"/>
    <cellStyle name="Normal 5" xfId="39" xr:uid="{00000000-0005-0000-0000-00003A000000}"/>
    <cellStyle name="Normal 5 2" xfId="73" xr:uid="{00000000-0005-0000-0000-00003B000000}"/>
    <cellStyle name="Normal 6" xfId="40" xr:uid="{00000000-0005-0000-0000-00003C000000}"/>
    <cellStyle name="Normal 6 2" xfId="41" xr:uid="{00000000-0005-0000-0000-00003D000000}"/>
    <cellStyle name="Normal 7" xfId="42" xr:uid="{00000000-0005-0000-0000-00003E000000}"/>
    <cellStyle name="Normal 8" xfId="43" xr:uid="{00000000-0005-0000-0000-00003F000000}"/>
    <cellStyle name="Normal 9" xfId="44" xr:uid="{00000000-0005-0000-0000-000040000000}"/>
    <cellStyle name="Normal_PRESUP" xfId="45" xr:uid="{00000000-0005-0000-0000-000041000000}"/>
    <cellStyle name="Notas 2" xfId="74" xr:uid="{00000000-0005-0000-0000-000042000000}"/>
    <cellStyle name="Percentual" xfId="75" xr:uid="{00000000-0005-0000-0000-000043000000}"/>
    <cellStyle name="Ponto" xfId="76" xr:uid="{00000000-0005-0000-0000-000044000000}"/>
    <cellStyle name="Porcentaje" xfId="46" builtinId="5"/>
    <cellStyle name="Porcentaje 2" xfId="77" xr:uid="{00000000-0005-0000-0000-000046000000}"/>
    <cellStyle name="Porcentaje 2 2" xfId="78" xr:uid="{00000000-0005-0000-0000-000047000000}"/>
    <cellStyle name="Porcentaje 3" xfId="79" xr:uid="{00000000-0005-0000-0000-000048000000}"/>
    <cellStyle name="Porcentaje 4" xfId="90" xr:uid="{EFB6EEEB-6933-43C6-84D7-023C6EB02A02}"/>
    <cellStyle name="Porcentual 2" xfId="47" xr:uid="{00000000-0005-0000-0000-000049000000}"/>
    <cellStyle name="Porcentual 2 2" xfId="48" xr:uid="{00000000-0005-0000-0000-00004A000000}"/>
    <cellStyle name="Porcentual 2 2 2" xfId="104" xr:uid="{E805232E-0709-445A-B731-E71022DDBA79}"/>
    <cellStyle name="Porcentual 2 3" xfId="103" xr:uid="{88DB0343-2E32-4C1F-94EB-2D5348315905}"/>
    <cellStyle name="Porcentual 3" xfId="49" xr:uid="{00000000-0005-0000-0000-00004B000000}"/>
    <cellStyle name="Porcentual 3 2" xfId="80" xr:uid="{00000000-0005-0000-0000-00004C000000}"/>
    <cellStyle name="Porcentual 4" xfId="50" xr:uid="{00000000-0005-0000-0000-00004D000000}"/>
    <cellStyle name="Porcentual 5" xfId="51" xr:uid="{00000000-0005-0000-0000-00004E000000}"/>
    <cellStyle name="Porcentual 5 2" xfId="81" xr:uid="{00000000-0005-0000-0000-00004F000000}"/>
    <cellStyle name="Porcentual 5 3" xfId="105" xr:uid="{E7D38A6F-A9DA-436B-9223-7AFD906DADBA}"/>
    <cellStyle name="Porcentual 6" xfId="52" xr:uid="{00000000-0005-0000-0000-000050000000}"/>
    <cellStyle name="Porcentual 6 2" xfId="106" xr:uid="{A2B30405-865D-4D5D-900A-E0D5338E8524}"/>
    <cellStyle name="Porcentual 7" xfId="53" xr:uid="{00000000-0005-0000-0000-000051000000}"/>
    <cellStyle name="Porcentual 8" xfId="54" xr:uid="{00000000-0005-0000-0000-000052000000}"/>
    <cellStyle name="Separador de milhares_Comercializacao" xfId="82" xr:uid="{00000000-0005-0000-0000-000053000000}"/>
    <cellStyle name="Titulo1" xfId="83" xr:uid="{00000000-0005-0000-0000-000054000000}"/>
    <cellStyle name="Titulo2" xfId="84" xr:uid="{00000000-0005-0000-0000-000055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2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1.xml"/><Relationship Id="rId78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519544</xdr:colOff>
      <xdr:row>2</xdr:row>
      <xdr:rowOff>173182</xdr:rowOff>
    </xdr:from>
    <xdr:to>
      <xdr:col>31</xdr:col>
      <xdr:colOff>675640</xdr:colOff>
      <xdr:row>58</xdr:row>
      <xdr:rowOff>149751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A725B48C-7772-401F-92B8-27838780913D}"/>
            </a:ext>
          </a:extLst>
        </xdr:cNvPr>
        <xdr:cNvGrpSpPr/>
      </xdr:nvGrpSpPr>
      <xdr:grpSpPr>
        <a:xfrm>
          <a:off x="11547416" y="585008"/>
          <a:ext cx="20420274" cy="11358425"/>
          <a:chOff x="10669210" y="132672"/>
          <a:chExt cx="19960160" cy="12233375"/>
        </a:xfrm>
      </xdr:grpSpPr>
      <xdr:sp macro="" textlink="">
        <xdr:nvSpPr>
          <xdr:cNvPr id="3" name="CuadroTexto 2">
            <a:extLst>
              <a:ext uri="{FF2B5EF4-FFF2-40B4-BE49-F238E27FC236}">
                <a16:creationId xmlns:a16="http://schemas.microsoft.com/office/drawing/2014/main" id="{10677B79-A71F-4778-B0A2-B6888F2ADD15}"/>
              </a:ext>
            </a:extLst>
          </xdr:cNvPr>
          <xdr:cNvSpPr txBox="1"/>
        </xdr:nvSpPr>
        <xdr:spPr>
          <a:xfrm>
            <a:off x="10669210" y="1713191"/>
            <a:ext cx="1428750" cy="928350"/>
          </a:xfrm>
          <a:prstGeom prst="rect">
            <a:avLst/>
          </a:prstGeom>
          <a:ln/>
        </xdr:spPr>
        <xdr:style>
          <a:lnRef idx="2">
            <a:schemeClr val="accent1"/>
          </a:lnRef>
          <a:fillRef idx="1">
            <a:schemeClr val="lt1"/>
          </a:fillRef>
          <a:effectRef idx="0">
            <a:schemeClr val="accent1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s-ES" sz="1100"/>
              <a:t>Costo TG 3</a:t>
            </a:r>
          </a:p>
          <a:p>
            <a:pPr algn="ctr"/>
            <a:r>
              <a:rPr lang="es-ES" sz="1100"/>
              <a:t>Datos de cotizaciones recibidads para TG</a:t>
            </a:r>
          </a:p>
        </xdr:txBody>
      </xdr:sp>
      <xdr:grpSp>
        <xdr:nvGrpSpPr>
          <xdr:cNvPr id="4" name="Grupo 3">
            <a:extLst>
              <a:ext uri="{FF2B5EF4-FFF2-40B4-BE49-F238E27FC236}">
                <a16:creationId xmlns:a16="http://schemas.microsoft.com/office/drawing/2014/main" id="{053CBB53-AA6A-4ED5-8BED-9D0A2BA537E2}"/>
              </a:ext>
            </a:extLst>
          </xdr:cNvPr>
          <xdr:cNvGrpSpPr/>
        </xdr:nvGrpSpPr>
        <xdr:grpSpPr>
          <a:xfrm>
            <a:off x="12097960" y="132672"/>
            <a:ext cx="18531410" cy="12233375"/>
            <a:chOff x="12097960" y="132672"/>
            <a:chExt cx="18531410" cy="12233375"/>
          </a:xfrm>
        </xdr:grpSpPr>
        <xdr:sp macro="" textlink="">
          <xdr:nvSpPr>
            <xdr:cNvPr id="5" name="CuadroTexto 4">
              <a:extLst>
                <a:ext uri="{FF2B5EF4-FFF2-40B4-BE49-F238E27FC236}">
                  <a16:creationId xmlns:a16="http://schemas.microsoft.com/office/drawing/2014/main" id="{2BF56A49-085E-4B69-8339-46A8C35C0BF2}"/>
                </a:ext>
              </a:extLst>
            </xdr:cNvPr>
            <xdr:cNvSpPr txBox="1"/>
          </xdr:nvSpPr>
          <xdr:spPr>
            <a:xfrm>
              <a:off x="23173894" y="283586"/>
              <a:ext cx="913683" cy="61487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Parametros</a:t>
              </a:r>
            </a:p>
          </xdr:txBody>
        </xdr:sp>
        <xdr:grpSp>
          <xdr:nvGrpSpPr>
            <xdr:cNvPr id="6" name="Grupo 5">
              <a:extLst>
                <a:ext uri="{FF2B5EF4-FFF2-40B4-BE49-F238E27FC236}">
                  <a16:creationId xmlns:a16="http://schemas.microsoft.com/office/drawing/2014/main" id="{88292CE8-DE64-4191-8179-17479AE10281}"/>
                </a:ext>
              </a:extLst>
            </xdr:cNvPr>
            <xdr:cNvGrpSpPr/>
          </xdr:nvGrpSpPr>
          <xdr:grpSpPr>
            <a:xfrm>
              <a:off x="13539149" y="1339690"/>
              <a:ext cx="4993101" cy="1736543"/>
              <a:chOff x="13535747" y="1278590"/>
              <a:chExt cx="4993101" cy="1746721"/>
            </a:xfrm>
          </xdr:grpSpPr>
          <xdr:sp macro="" textlink="">
            <xdr:nvSpPr>
              <xdr:cNvPr id="104" name="CuadroTexto 103">
                <a:extLst>
                  <a:ext uri="{FF2B5EF4-FFF2-40B4-BE49-F238E27FC236}">
                    <a16:creationId xmlns:a16="http://schemas.microsoft.com/office/drawing/2014/main" id="{239A8940-1C70-41B3-882D-B5D4829F9193}"/>
                  </a:ext>
                </a:extLst>
              </xdr:cNvPr>
              <xdr:cNvSpPr txBox="1"/>
            </xdr:nvSpPr>
            <xdr:spPr>
              <a:xfrm>
                <a:off x="13535747" y="1354044"/>
                <a:ext cx="1428750" cy="1573588"/>
              </a:xfrm>
              <a:prstGeom prst="rect">
                <a:avLst/>
              </a:prstGeom>
              <a:ln/>
            </xdr:spPr>
            <xdr:style>
              <a:lnRef idx="2">
                <a:schemeClr val="accent1"/>
              </a:lnRef>
              <a:fillRef idx="1">
                <a:schemeClr val="lt1"/>
              </a:fillRef>
              <a:effectRef idx="0">
                <a:schemeClr val="accent1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es-ES" sz="1100" b="0" i="0" u="none" strike="noStrike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 Y X MW- BASE</a:t>
                </a:r>
              </a:p>
              <a:p>
                <a:pPr algn="ctr"/>
                <a:endParaRPr lang="es-ES" sz="1100" b="0" i="0" u="none" strike="noStrike">
                  <a:solidFill>
                    <a:schemeClr val="dk1"/>
                  </a:solidFill>
                  <a:effectLst/>
                  <a:latin typeface="+mn-lt"/>
                  <a:ea typeface="+mn-ea"/>
                  <a:cs typeface="+mn-cs"/>
                </a:endParaRPr>
              </a:p>
              <a:p>
                <a:pPr algn="ctr"/>
                <a:r>
                  <a:rPr lang="es-ES"/>
                  <a:t>Caso Base X MW Tecnologia  Y (MG o TG) , estimacion de obras y precios unitarios </a:t>
                </a:r>
                <a:endParaRPr lang="es-ES" sz="1100"/>
              </a:p>
            </xdr:txBody>
          </xdr:sp>
          <xdr:grpSp>
            <xdr:nvGrpSpPr>
              <xdr:cNvPr id="105" name="Grupo 104">
                <a:extLst>
                  <a:ext uri="{FF2B5EF4-FFF2-40B4-BE49-F238E27FC236}">
                    <a16:creationId xmlns:a16="http://schemas.microsoft.com/office/drawing/2014/main" id="{D21430E9-D15C-4FEF-BEE7-5270D3C913DA}"/>
                  </a:ext>
                </a:extLst>
              </xdr:cNvPr>
              <xdr:cNvGrpSpPr/>
            </xdr:nvGrpSpPr>
            <xdr:grpSpPr>
              <a:xfrm>
                <a:off x="14964497" y="1278590"/>
                <a:ext cx="3564351" cy="1746721"/>
                <a:chOff x="8643978" y="1409716"/>
                <a:chExt cx="3564351" cy="1752828"/>
              </a:xfrm>
            </xdr:grpSpPr>
            <xdr:sp macro="" textlink="">
              <xdr:nvSpPr>
                <xdr:cNvPr id="106" name="CuadroTexto 105">
                  <a:extLst>
                    <a:ext uri="{FF2B5EF4-FFF2-40B4-BE49-F238E27FC236}">
                      <a16:creationId xmlns:a16="http://schemas.microsoft.com/office/drawing/2014/main" id="{BC2F7AA7-33D9-4A52-876A-E3B6487E1AB6}"/>
                    </a:ext>
                  </a:extLst>
                </xdr:cNvPr>
                <xdr:cNvSpPr txBox="1"/>
              </xdr:nvSpPr>
              <xdr:spPr>
                <a:xfrm>
                  <a:off x="10779579" y="1409716"/>
                  <a:ext cx="1428750" cy="1752828"/>
                </a:xfrm>
                <a:prstGeom prst="rect">
                  <a:avLst/>
                </a:prstGeom>
                <a:ln/>
              </xdr:spPr>
              <xdr:style>
                <a:lnRef idx="2">
                  <a:schemeClr val="accent1"/>
                </a:lnRef>
                <a:fillRef idx="1">
                  <a:schemeClr val="lt1"/>
                </a:fillRef>
                <a:effectRef idx="0">
                  <a:schemeClr val="accent1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t"/>
                <a:lstStyle/>
                <a:p>
                  <a:pPr algn="ctr"/>
                  <a:r>
                    <a:rPr lang="es-ES" sz="1100"/>
                    <a:t> Y X MW- Subestacion </a:t>
                  </a:r>
                </a:p>
                <a:p>
                  <a:pPr algn="ctr"/>
                  <a:endParaRPr lang="es-ES" sz="1100"/>
                </a:p>
                <a:p>
                  <a:pPr algn="ctr"/>
                  <a:r>
                    <a:rPr lang="es-ES" sz="1100"/>
                    <a:t>Calulo Costo de Inversion</a:t>
                  </a:r>
                </a:p>
              </xdr:txBody>
            </xdr:sp>
            <xdr:cxnSp macro="">
              <xdr:nvCxnSpPr>
                <xdr:cNvPr id="107" name="Conector recto de flecha 106">
                  <a:extLst>
                    <a:ext uri="{FF2B5EF4-FFF2-40B4-BE49-F238E27FC236}">
                      <a16:creationId xmlns:a16="http://schemas.microsoft.com/office/drawing/2014/main" id="{A31A8E6E-5992-45CD-8395-816EC9454138}"/>
                    </a:ext>
                  </a:extLst>
                </xdr:cNvPr>
                <xdr:cNvCxnSpPr>
                  <a:stCxn id="104" idx="3"/>
                  <a:endCxn id="106" idx="1"/>
                </xdr:cNvCxnSpPr>
              </xdr:nvCxnSpPr>
              <xdr:spPr bwMode="auto">
                <a:xfrm>
                  <a:off x="8643978" y="2274979"/>
                  <a:ext cx="2135601" cy="11151"/>
                </a:xfrm>
                <a:prstGeom prst="straightConnector1">
                  <a:avLst/>
                </a:prstGeom>
                <a:solidFill>
                  <a:srgbClr val="FFFFFF"/>
                </a:solidFill>
                <a:ln w="9525" cap="flat" cmpd="sng" algn="ctr">
                  <a:solidFill>
                    <a:srgbClr val="000000"/>
                  </a:solidFill>
                  <a:prstDash val="solid"/>
                  <a:round/>
                  <a:headEnd type="none" w="med" len="med"/>
                  <a:tailEnd type="triangle"/>
                </a:ln>
                <a:effectLst/>
              </xdr:spPr>
            </xdr:cxnSp>
          </xdr:grpSp>
        </xdr:grpSp>
        <xdr:cxnSp macro="">
          <xdr:nvCxnSpPr>
            <xdr:cNvPr id="9" name="Conector recto de flecha 8">
              <a:extLst>
                <a:ext uri="{FF2B5EF4-FFF2-40B4-BE49-F238E27FC236}">
                  <a16:creationId xmlns:a16="http://schemas.microsoft.com/office/drawing/2014/main" id="{90D152D2-238D-4B63-BDEE-145AFCBE7D57}"/>
                </a:ext>
              </a:extLst>
            </xdr:cNvPr>
            <xdr:cNvCxnSpPr>
              <a:stCxn id="3" idx="3"/>
              <a:endCxn id="104" idx="1"/>
            </xdr:cNvCxnSpPr>
          </xdr:nvCxnSpPr>
          <xdr:spPr bwMode="auto">
            <a:xfrm>
              <a:off x="12097960" y="2177366"/>
              <a:ext cx="1441189" cy="19547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13" name="CuadroTexto 12">
              <a:extLst>
                <a:ext uri="{FF2B5EF4-FFF2-40B4-BE49-F238E27FC236}">
                  <a16:creationId xmlns:a16="http://schemas.microsoft.com/office/drawing/2014/main" id="{4CC050F4-6BCE-4E68-8146-B9F98BC2834E}"/>
                </a:ext>
              </a:extLst>
            </xdr:cNvPr>
            <xdr:cNvSpPr txBox="1"/>
          </xdr:nvSpPr>
          <xdr:spPr>
            <a:xfrm>
              <a:off x="13931673" y="8559572"/>
              <a:ext cx="876301" cy="75383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Factor Mano</a:t>
              </a:r>
              <a:r>
                <a:rPr lang="es-ES" sz="1100" baseline="0"/>
                <a:t> de Obra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29" name="Conector: angular 28">
              <a:extLst>
                <a:ext uri="{FF2B5EF4-FFF2-40B4-BE49-F238E27FC236}">
                  <a16:creationId xmlns:a16="http://schemas.microsoft.com/office/drawing/2014/main" id="{DBE390E5-F615-49D9-A8B9-AD2F92ADD52A}"/>
                </a:ext>
              </a:extLst>
            </xdr:cNvPr>
            <xdr:cNvCxnSpPr>
              <a:cxnSpLocks/>
              <a:endCxn id="106" idx="1"/>
            </xdr:cNvCxnSpPr>
          </xdr:nvCxnSpPr>
          <xdr:spPr bwMode="auto">
            <a:xfrm rot="5400000" flipH="1" flipV="1">
              <a:off x="13972261" y="4617644"/>
              <a:ext cx="5540921" cy="72155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0" name="Conector: angular 29">
              <a:extLst>
                <a:ext uri="{FF2B5EF4-FFF2-40B4-BE49-F238E27FC236}">
                  <a16:creationId xmlns:a16="http://schemas.microsoft.com/office/drawing/2014/main" id="{E1C0487F-0AC9-4FD0-9F03-98558D7FD11C}"/>
                </a:ext>
              </a:extLst>
            </xdr:cNvPr>
            <xdr:cNvCxnSpPr>
              <a:stCxn id="13" idx="0"/>
            </xdr:cNvCxnSpPr>
          </xdr:nvCxnSpPr>
          <xdr:spPr bwMode="auto">
            <a:xfrm rot="5400000" flipH="1" flipV="1">
              <a:off x="14969559" y="7156337"/>
              <a:ext cx="803500" cy="20029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31" name="Conector: angular 30">
              <a:extLst>
                <a:ext uri="{FF2B5EF4-FFF2-40B4-BE49-F238E27FC236}">
                  <a16:creationId xmlns:a16="http://schemas.microsoft.com/office/drawing/2014/main" id="{79D52582-506E-4E21-86FA-1405BFA9AD54}"/>
                </a:ext>
              </a:extLst>
            </xdr:cNvPr>
            <xdr:cNvCxnSpPr>
              <a:cxnSpLocks/>
              <a:stCxn id="34" idx="0"/>
            </xdr:cNvCxnSpPr>
          </xdr:nvCxnSpPr>
          <xdr:spPr bwMode="auto">
            <a:xfrm rot="16200000" flipV="1">
              <a:off x="18034880" y="6115021"/>
              <a:ext cx="675343" cy="4061358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2" name="CuadroTexto 31">
              <a:extLst>
                <a:ext uri="{FF2B5EF4-FFF2-40B4-BE49-F238E27FC236}">
                  <a16:creationId xmlns:a16="http://schemas.microsoft.com/office/drawing/2014/main" id="{A0D59589-B831-4635-AD4C-AC3E92722A21}"/>
                </a:ext>
              </a:extLst>
            </xdr:cNvPr>
            <xdr:cNvSpPr txBox="1"/>
          </xdr:nvSpPr>
          <xdr:spPr>
            <a:xfrm>
              <a:off x="12519251" y="8626927"/>
              <a:ext cx="876301" cy="74363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Costo Gasoducto</a:t>
              </a:r>
            </a:p>
            <a:p>
              <a:pPr algn="ctr"/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3" name="Conector: angular 32">
              <a:extLst>
                <a:ext uri="{FF2B5EF4-FFF2-40B4-BE49-F238E27FC236}">
                  <a16:creationId xmlns:a16="http://schemas.microsoft.com/office/drawing/2014/main" id="{CB9D741B-F289-4F42-9115-A551D8805F45}"/>
                </a:ext>
              </a:extLst>
            </xdr:cNvPr>
            <xdr:cNvCxnSpPr>
              <a:stCxn id="32" idx="0"/>
            </xdr:cNvCxnSpPr>
          </xdr:nvCxnSpPr>
          <xdr:spPr bwMode="auto">
            <a:xfrm rot="5400000" flipH="1" flipV="1">
              <a:off x="14216065" y="6497409"/>
              <a:ext cx="870855" cy="338818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34" name="CuadroTexto 33">
              <a:extLst>
                <a:ext uri="{FF2B5EF4-FFF2-40B4-BE49-F238E27FC236}">
                  <a16:creationId xmlns:a16="http://schemas.microsoft.com/office/drawing/2014/main" id="{A6F9B204-05E8-42D8-AF55-00841EAF5F60}"/>
                </a:ext>
              </a:extLst>
            </xdr:cNvPr>
            <xdr:cNvSpPr txBox="1"/>
          </xdr:nvSpPr>
          <xdr:spPr>
            <a:xfrm>
              <a:off x="19965079" y="8483372"/>
              <a:ext cx="876301" cy="653825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Cond. Anormal</a:t>
              </a:r>
              <a:endParaRPr lang="es-ES" sz="1100" baseline="0"/>
            </a:p>
            <a:p>
              <a:pPr algn="ctr"/>
              <a:endParaRPr lang="es-ES" sz="1100"/>
            </a:p>
          </xdr:txBody>
        </xdr:sp>
        <xdr:sp macro="" textlink="">
          <xdr:nvSpPr>
            <xdr:cNvPr id="35" name="CuadroTexto 34">
              <a:extLst>
                <a:ext uri="{FF2B5EF4-FFF2-40B4-BE49-F238E27FC236}">
                  <a16:creationId xmlns:a16="http://schemas.microsoft.com/office/drawing/2014/main" id="{B3EE66EC-5E51-4A14-8F38-91ACEF168951}"/>
                </a:ext>
              </a:extLst>
            </xdr:cNvPr>
            <xdr:cNvSpPr txBox="1"/>
          </xdr:nvSpPr>
          <xdr:spPr>
            <a:xfrm>
              <a:off x="21301300" y="8499700"/>
              <a:ext cx="876301" cy="63749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Recargos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37" name="Conector: angular 36">
              <a:extLst>
                <a:ext uri="{FF2B5EF4-FFF2-40B4-BE49-F238E27FC236}">
                  <a16:creationId xmlns:a16="http://schemas.microsoft.com/office/drawing/2014/main" id="{64B0F99D-3379-4700-8DA0-9EF8D77DF197}"/>
                </a:ext>
              </a:extLst>
            </xdr:cNvPr>
            <xdr:cNvCxnSpPr>
              <a:stCxn id="35" idx="0"/>
            </xdr:cNvCxnSpPr>
          </xdr:nvCxnSpPr>
          <xdr:spPr bwMode="auto">
            <a:xfrm rot="16200000" flipV="1">
              <a:off x="20728935" y="7489184"/>
              <a:ext cx="697055" cy="1323978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0" name="CuadroTexto 39">
              <a:extLst>
                <a:ext uri="{FF2B5EF4-FFF2-40B4-BE49-F238E27FC236}">
                  <a16:creationId xmlns:a16="http://schemas.microsoft.com/office/drawing/2014/main" id="{A633FCDF-F02D-454E-A144-95015EE2E5F8}"/>
                </a:ext>
              </a:extLst>
            </xdr:cNvPr>
            <xdr:cNvSpPr txBox="1"/>
          </xdr:nvSpPr>
          <xdr:spPr>
            <a:xfrm>
              <a:off x="22962420" y="1377332"/>
              <a:ext cx="1428750" cy="1655551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X MW_ MT  Y</a:t>
              </a:r>
              <a:r>
                <a:rPr lang="es-ES" sz="1100" baseline="0"/>
                <a:t> </a:t>
              </a:r>
            </a:p>
            <a:p>
              <a:pPr algn="ctr"/>
              <a:endParaRPr lang="es-ES" sz="1100" baseline="0"/>
            </a:p>
            <a:p>
              <a:pPr algn="ctr"/>
              <a:r>
                <a:rPr lang="es-ES" sz="1100"/>
                <a:t>Resumen  para cada  potencia X MW y tecnloigia considerada Y </a:t>
              </a:r>
            </a:p>
          </xdr:txBody>
        </xdr:sp>
        <xdr:cxnSp macro="">
          <xdr:nvCxnSpPr>
            <xdr:cNvPr id="43" name="Conector recto de flecha 42">
              <a:extLst>
                <a:ext uri="{FF2B5EF4-FFF2-40B4-BE49-F238E27FC236}">
                  <a16:creationId xmlns:a16="http://schemas.microsoft.com/office/drawing/2014/main" id="{5C345F67-1B7D-4B16-8EBF-F604859323AA}"/>
                </a:ext>
              </a:extLst>
            </xdr:cNvPr>
            <xdr:cNvCxnSpPr>
              <a:stCxn id="106" idx="3"/>
              <a:endCxn id="40" idx="1"/>
            </xdr:cNvCxnSpPr>
          </xdr:nvCxnSpPr>
          <xdr:spPr bwMode="auto">
            <a:xfrm flipV="1">
              <a:off x="18532250" y="2205107"/>
              <a:ext cx="4430171" cy="2854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6" name="CuadroTexto 45">
              <a:extLst>
                <a:ext uri="{FF2B5EF4-FFF2-40B4-BE49-F238E27FC236}">
                  <a16:creationId xmlns:a16="http://schemas.microsoft.com/office/drawing/2014/main" id="{9798E4B3-2DF2-403F-B3D1-2855A8333F03}"/>
                </a:ext>
              </a:extLst>
            </xdr:cNvPr>
            <xdr:cNvSpPr txBox="1"/>
          </xdr:nvSpPr>
          <xdr:spPr>
            <a:xfrm>
              <a:off x="15896797" y="160551"/>
              <a:ext cx="876301" cy="624073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Asignacion</a:t>
              </a:r>
              <a:r>
                <a:rPr lang="es-ES" sz="1100" baseline="0"/>
                <a:t> Index</a:t>
              </a:r>
              <a:endParaRPr lang="es-ES" sz="1100"/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47" name="Conector recto de flecha 46">
              <a:extLst>
                <a:ext uri="{FF2B5EF4-FFF2-40B4-BE49-F238E27FC236}">
                  <a16:creationId xmlns:a16="http://schemas.microsoft.com/office/drawing/2014/main" id="{9977B116-A3FD-4F3D-B19D-711E84F87E8F}"/>
                </a:ext>
              </a:extLst>
            </xdr:cNvPr>
            <xdr:cNvCxnSpPr>
              <a:stCxn id="46" idx="2"/>
            </xdr:cNvCxnSpPr>
          </xdr:nvCxnSpPr>
          <xdr:spPr bwMode="auto">
            <a:xfrm>
              <a:off x="16334947" y="784624"/>
              <a:ext cx="3715" cy="1414941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48" name="CuadroTexto 47">
              <a:extLst>
                <a:ext uri="{FF2B5EF4-FFF2-40B4-BE49-F238E27FC236}">
                  <a16:creationId xmlns:a16="http://schemas.microsoft.com/office/drawing/2014/main" id="{B5F3982C-945C-42E2-8609-E3053C72E981}"/>
                </a:ext>
              </a:extLst>
            </xdr:cNvPr>
            <xdr:cNvSpPr txBox="1"/>
          </xdr:nvSpPr>
          <xdr:spPr>
            <a:xfrm>
              <a:off x="26232068" y="1358857"/>
              <a:ext cx="1325553" cy="1659015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 ACT  X MW_ MT  Y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Indexado para cada  potencia X MW y tecnloigia considerada Y </a:t>
              </a:r>
            </a:p>
          </xdr:txBody>
        </xdr:sp>
        <xdr:cxnSp macro="">
          <xdr:nvCxnSpPr>
            <xdr:cNvPr id="51" name="Conector recto de flecha 50">
              <a:extLst>
                <a:ext uri="{FF2B5EF4-FFF2-40B4-BE49-F238E27FC236}">
                  <a16:creationId xmlns:a16="http://schemas.microsoft.com/office/drawing/2014/main" id="{5D99ED27-2957-476F-8079-2F631558DB36}"/>
                </a:ext>
              </a:extLst>
            </xdr:cNvPr>
            <xdr:cNvCxnSpPr>
              <a:stCxn id="40" idx="3"/>
              <a:endCxn id="48" idx="1"/>
            </xdr:cNvCxnSpPr>
          </xdr:nvCxnSpPr>
          <xdr:spPr bwMode="auto">
            <a:xfrm flipV="1">
              <a:off x="24391170" y="2188365"/>
              <a:ext cx="1840898" cy="16743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6" name="CuadroTexto 55">
              <a:extLst>
                <a:ext uri="{FF2B5EF4-FFF2-40B4-BE49-F238E27FC236}">
                  <a16:creationId xmlns:a16="http://schemas.microsoft.com/office/drawing/2014/main" id="{7A43DDAF-51E4-494F-97F9-751AFF2E5CEE}"/>
                </a:ext>
              </a:extLst>
            </xdr:cNvPr>
            <xdr:cNvSpPr txBox="1"/>
          </xdr:nvSpPr>
          <xdr:spPr>
            <a:xfrm>
              <a:off x="13382693" y="132672"/>
              <a:ext cx="876301" cy="63056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Bienes de Capital TG</a:t>
              </a:r>
            </a:p>
            <a:p>
              <a:pPr algn="ctr"/>
              <a:endParaRPr lang="es-ES" sz="1100" baseline="0"/>
            </a:p>
            <a:p>
              <a:pPr algn="ctr"/>
              <a:endParaRPr lang="es-ES" sz="1100"/>
            </a:p>
          </xdr:txBody>
        </xdr:sp>
        <xdr:cxnSp macro="">
          <xdr:nvCxnSpPr>
            <xdr:cNvPr id="57" name="Conector: angular 56">
              <a:extLst>
                <a:ext uri="{FF2B5EF4-FFF2-40B4-BE49-F238E27FC236}">
                  <a16:creationId xmlns:a16="http://schemas.microsoft.com/office/drawing/2014/main" id="{AA4B4A74-F791-41AC-B058-AC7688F53A33}"/>
                </a:ext>
              </a:extLst>
            </xdr:cNvPr>
            <xdr:cNvCxnSpPr>
              <a:stCxn id="56" idx="2"/>
            </xdr:cNvCxnSpPr>
          </xdr:nvCxnSpPr>
          <xdr:spPr bwMode="auto">
            <a:xfrm rot="16200000" flipH="1">
              <a:off x="14826518" y="-242435"/>
              <a:ext cx="480503" cy="249185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58" name="CuadroTexto 57">
              <a:extLst>
                <a:ext uri="{FF2B5EF4-FFF2-40B4-BE49-F238E27FC236}">
                  <a16:creationId xmlns:a16="http://schemas.microsoft.com/office/drawing/2014/main" id="{A71DB6C3-151C-4C9C-9086-C25526223D0C}"/>
                </a:ext>
              </a:extLst>
            </xdr:cNvPr>
            <xdr:cNvSpPr txBox="1"/>
          </xdr:nvSpPr>
          <xdr:spPr>
            <a:xfrm>
              <a:off x="19805693" y="305474"/>
              <a:ext cx="86591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Perdidas</a:t>
              </a:r>
            </a:p>
          </xdr:txBody>
        </xdr:sp>
        <xdr:sp macro="" textlink="">
          <xdr:nvSpPr>
            <xdr:cNvPr id="59" name="CuadroTexto 58">
              <a:extLst>
                <a:ext uri="{FF2B5EF4-FFF2-40B4-BE49-F238E27FC236}">
                  <a16:creationId xmlns:a16="http://schemas.microsoft.com/office/drawing/2014/main" id="{038B990C-9585-4FD2-B4BC-204AB3B27D2E}"/>
                </a:ext>
              </a:extLst>
            </xdr:cNvPr>
            <xdr:cNvSpPr txBox="1"/>
          </xdr:nvSpPr>
          <xdr:spPr>
            <a:xfrm>
              <a:off x="25572702" y="304615"/>
              <a:ext cx="998025" cy="53748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Indexadores</a:t>
              </a:r>
            </a:p>
          </xdr:txBody>
        </xdr:sp>
        <xdr:sp macro="" textlink="">
          <xdr:nvSpPr>
            <xdr:cNvPr id="60" name="CuadroTexto 59">
              <a:extLst>
                <a:ext uri="{FF2B5EF4-FFF2-40B4-BE49-F238E27FC236}">
                  <a16:creationId xmlns:a16="http://schemas.microsoft.com/office/drawing/2014/main" id="{D144EACB-AD6B-4DC9-B310-752F4C65F7B1}"/>
                </a:ext>
              </a:extLst>
            </xdr:cNvPr>
            <xdr:cNvSpPr txBox="1"/>
          </xdr:nvSpPr>
          <xdr:spPr>
            <a:xfrm>
              <a:off x="29190723" y="3755571"/>
              <a:ext cx="1428750" cy="906918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Resumen  General</a:t>
              </a:r>
            </a:p>
          </xdr:txBody>
        </xdr:sp>
        <xdr:cxnSp macro="">
          <xdr:nvCxnSpPr>
            <xdr:cNvPr id="62" name="Conector: angular 61">
              <a:extLst>
                <a:ext uri="{FF2B5EF4-FFF2-40B4-BE49-F238E27FC236}">
                  <a16:creationId xmlns:a16="http://schemas.microsoft.com/office/drawing/2014/main" id="{D186798A-D317-4156-804E-A9EC616420F2}"/>
                </a:ext>
              </a:extLst>
            </xdr:cNvPr>
            <xdr:cNvCxnSpPr>
              <a:stCxn id="48" idx="3"/>
              <a:endCxn id="60" idx="1"/>
            </xdr:cNvCxnSpPr>
          </xdr:nvCxnSpPr>
          <xdr:spPr bwMode="auto">
            <a:xfrm>
              <a:off x="27557621" y="2188365"/>
              <a:ext cx="1633102" cy="2020665"/>
            </a:xfrm>
            <a:prstGeom prst="bentConnector3">
              <a:avLst>
                <a:gd name="adj1" fmla="val 50000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64" name="CuadroTexto 63">
              <a:extLst>
                <a:ext uri="{FF2B5EF4-FFF2-40B4-BE49-F238E27FC236}">
                  <a16:creationId xmlns:a16="http://schemas.microsoft.com/office/drawing/2014/main" id="{0972F12F-C7BF-4807-A273-7CC1F81AAB8B}"/>
                </a:ext>
              </a:extLst>
            </xdr:cNvPr>
            <xdr:cNvSpPr txBox="1"/>
          </xdr:nvSpPr>
          <xdr:spPr>
            <a:xfrm>
              <a:off x="20719635" y="214097"/>
              <a:ext cx="1051560" cy="59305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Potencia Neta en Sitio </a:t>
              </a:r>
              <a:r>
                <a:rPr lang="es-ES" sz="1100" baseline="0"/>
                <a:t> TG</a:t>
              </a:r>
              <a:endParaRPr lang="es-ES" sz="1100"/>
            </a:p>
          </xdr:txBody>
        </xdr:sp>
        <xdr:sp macro="" textlink="">
          <xdr:nvSpPr>
            <xdr:cNvPr id="65" name="CuadroTexto 64">
              <a:extLst>
                <a:ext uri="{FF2B5EF4-FFF2-40B4-BE49-F238E27FC236}">
                  <a16:creationId xmlns:a16="http://schemas.microsoft.com/office/drawing/2014/main" id="{B538B5E8-023E-4131-8D3B-D841504D9983}"/>
                </a:ext>
              </a:extLst>
            </xdr:cNvPr>
            <xdr:cNvSpPr txBox="1"/>
          </xdr:nvSpPr>
          <xdr:spPr>
            <a:xfrm>
              <a:off x="29200620" y="5253903"/>
              <a:ext cx="1428750" cy="889600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Registro Index Semestral</a:t>
              </a:r>
            </a:p>
            <a:p>
              <a:pPr algn="ctr"/>
              <a:endParaRPr lang="es-ES" sz="1100"/>
            </a:p>
            <a:p>
              <a:pPr algn="ctr"/>
              <a:r>
                <a:rPr lang="es-ES" sz="1100"/>
                <a:t>REGISTRO MANUAL</a:t>
              </a:r>
            </a:p>
          </xdr:txBody>
        </xdr:sp>
        <xdr:sp macro="" textlink="">
          <xdr:nvSpPr>
            <xdr:cNvPr id="66" name="CuadroTexto 65">
              <a:extLst>
                <a:ext uri="{FF2B5EF4-FFF2-40B4-BE49-F238E27FC236}">
                  <a16:creationId xmlns:a16="http://schemas.microsoft.com/office/drawing/2014/main" id="{4B500267-B0CD-4CB7-8C1B-152988EC3F8E}"/>
                </a:ext>
              </a:extLst>
            </xdr:cNvPr>
            <xdr:cNvSpPr txBox="1"/>
          </xdr:nvSpPr>
          <xdr:spPr>
            <a:xfrm>
              <a:off x="25135052" y="10193108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- Costo Capital DO</a:t>
              </a:r>
            </a:p>
          </xdr:txBody>
        </xdr:sp>
        <xdr:sp macro="" textlink="">
          <xdr:nvSpPr>
            <xdr:cNvPr id="67" name="CuadroTexto 66">
              <a:extLst>
                <a:ext uri="{FF2B5EF4-FFF2-40B4-BE49-F238E27FC236}">
                  <a16:creationId xmlns:a16="http://schemas.microsoft.com/office/drawing/2014/main" id="{ADA4FD90-AEDB-40D1-B65A-DDAAA6704836}"/>
                </a:ext>
              </a:extLst>
            </xdr:cNvPr>
            <xdr:cNvSpPr txBox="1"/>
          </xdr:nvSpPr>
          <xdr:spPr>
            <a:xfrm>
              <a:off x="26343861" y="10189644"/>
              <a:ext cx="1003713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Op. TG 2-5</a:t>
              </a:r>
            </a:p>
          </xdr:txBody>
        </xdr:sp>
        <xdr:sp macro="" textlink="">
          <xdr:nvSpPr>
            <xdr:cNvPr id="68" name="CuadroTexto 67">
              <a:extLst>
                <a:ext uri="{FF2B5EF4-FFF2-40B4-BE49-F238E27FC236}">
                  <a16:creationId xmlns:a16="http://schemas.microsoft.com/office/drawing/2014/main" id="{B14C7A13-8C34-48B5-95E1-AC93338EE5A2}"/>
                </a:ext>
              </a:extLst>
            </xdr:cNvPr>
            <xdr:cNvSpPr txBox="1"/>
          </xdr:nvSpPr>
          <xdr:spPr>
            <a:xfrm>
              <a:off x="24057861" y="10206962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Costos de Repuestos</a:t>
              </a:r>
            </a:p>
          </xdr:txBody>
        </xdr:sp>
        <xdr:sp macro="" textlink="">
          <xdr:nvSpPr>
            <xdr:cNvPr id="69" name="CuadroTexto 68">
              <a:extLst>
                <a:ext uri="{FF2B5EF4-FFF2-40B4-BE49-F238E27FC236}">
                  <a16:creationId xmlns:a16="http://schemas.microsoft.com/office/drawing/2014/main" id="{5E4487E8-97B1-48E9-B1F3-6F3000B102F9}"/>
                </a:ext>
              </a:extLst>
            </xdr:cNvPr>
            <xdr:cNvSpPr txBox="1"/>
          </xdr:nvSpPr>
          <xdr:spPr>
            <a:xfrm>
              <a:off x="27656579" y="10186180"/>
              <a:ext cx="989859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CF. OP SSEE y L MT </a:t>
              </a:r>
            </a:p>
          </xdr:txBody>
        </xdr:sp>
        <xdr:cxnSp macro="">
          <xdr:nvCxnSpPr>
            <xdr:cNvPr id="70" name="Conector: angular 69">
              <a:extLst>
                <a:ext uri="{FF2B5EF4-FFF2-40B4-BE49-F238E27FC236}">
                  <a16:creationId xmlns:a16="http://schemas.microsoft.com/office/drawing/2014/main" id="{223F2103-B570-4870-B845-C14E7BA6124E}"/>
                </a:ext>
              </a:extLst>
            </xdr:cNvPr>
            <xdr:cNvCxnSpPr>
              <a:stCxn id="58" idx="2"/>
              <a:endCxn id="40" idx="1"/>
            </xdr:cNvCxnSpPr>
          </xdr:nvCxnSpPr>
          <xdr:spPr bwMode="auto">
            <a:xfrm rot="16200000" flipH="1">
              <a:off x="20947246" y="189931"/>
              <a:ext cx="1306578" cy="2723772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1" name="Conector: angular 70">
              <a:extLst>
                <a:ext uri="{FF2B5EF4-FFF2-40B4-BE49-F238E27FC236}">
                  <a16:creationId xmlns:a16="http://schemas.microsoft.com/office/drawing/2014/main" id="{1A74A058-D739-4082-BDFD-FFECAC41D4EC}"/>
                </a:ext>
              </a:extLst>
            </xdr:cNvPr>
            <xdr:cNvCxnSpPr>
              <a:stCxn id="64" idx="2"/>
            </xdr:cNvCxnSpPr>
          </xdr:nvCxnSpPr>
          <xdr:spPr bwMode="auto">
            <a:xfrm rot="16200000" flipH="1">
              <a:off x="21256673" y="795893"/>
              <a:ext cx="1400864" cy="142338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2" name="Conector: angular 71">
              <a:extLst>
                <a:ext uri="{FF2B5EF4-FFF2-40B4-BE49-F238E27FC236}">
                  <a16:creationId xmlns:a16="http://schemas.microsoft.com/office/drawing/2014/main" id="{A28BE7F3-B390-4321-9C98-B1E9233F4C75}"/>
                </a:ext>
              </a:extLst>
            </xdr:cNvPr>
            <xdr:cNvCxnSpPr>
              <a:stCxn id="5" idx="1"/>
            </xdr:cNvCxnSpPr>
          </xdr:nvCxnSpPr>
          <xdr:spPr bwMode="auto">
            <a:xfrm rot="10800000" flipV="1">
              <a:off x="22544763" y="591020"/>
              <a:ext cx="629133" cy="1638349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3" name="Conector: angular 72">
              <a:extLst>
                <a:ext uri="{FF2B5EF4-FFF2-40B4-BE49-F238E27FC236}">
                  <a16:creationId xmlns:a16="http://schemas.microsoft.com/office/drawing/2014/main" id="{4B9571D5-2340-4E31-8C09-435FBE517F35}"/>
                </a:ext>
              </a:extLst>
            </xdr:cNvPr>
            <xdr:cNvCxnSpPr>
              <a:stCxn id="59" idx="1"/>
            </xdr:cNvCxnSpPr>
          </xdr:nvCxnSpPr>
          <xdr:spPr bwMode="auto">
            <a:xfrm rot="10800000" flipV="1">
              <a:off x="25314570" y="573357"/>
              <a:ext cx="258131" cy="1620173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74" name="Conector recto de flecha 73">
              <a:extLst>
                <a:ext uri="{FF2B5EF4-FFF2-40B4-BE49-F238E27FC236}">
                  <a16:creationId xmlns:a16="http://schemas.microsoft.com/office/drawing/2014/main" id="{35676A26-1960-4095-ABB9-F3FE434F9A75}"/>
                </a:ext>
              </a:extLst>
            </xdr:cNvPr>
            <xdr:cNvCxnSpPr>
              <a:stCxn id="5" idx="3"/>
            </xdr:cNvCxnSpPr>
          </xdr:nvCxnSpPr>
          <xdr:spPr bwMode="auto">
            <a:xfrm flipV="1">
              <a:off x="24087577" y="584489"/>
              <a:ext cx="1251088" cy="3285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75" name="CuadroTexto 74">
              <a:extLst>
                <a:ext uri="{FF2B5EF4-FFF2-40B4-BE49-F238E27FC236}">
                  <a16:creationId xmlns:a16="http://schemas.microsoft.com/office/drawing/2014/main" id="{3EE76868-7183-48E2-BBB0-816405A7C4CC}"/>
                </a:ext>
              </a:extLst>
            </xdr:cNvPr>
            <xdr:cNvSpPr txBox="1"/>
          </xdr:nvSpPr>
          <xdr:spPr>
            <a:xfrm>
              <a:off x="22997988" y="10186180"/>
              <a:ext cx="830037" cy="750126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CF Consumo</a:t>
              </a:r>
              <a:r>
                <a:rPr lang="es-ES" sz="1100" baseline="0"/>
                <a:t> en Vacio</a:t>
              </a:r>
              <a:endParaRPr lang="es-ES" sz="1100"/>
            </a:p>
          </xdr:txBody>
        </xdr:sp>
        <xdr:sp macro="" textlink="">
          <xdr:nvSpPr>
            <xdr:cNvPr id="76" name="CuadroTexto 75">
              <a:extLst>
                <a:ext uri="{FF2B5EF4-FFF2-40B4-BE49-F238E27FC236}">
                  <a16:creationId xmlns:a16="http://schemas.microsoft.com/office/drawing/2014/main" id="{0257848A-0F6A-4C10-B67A-4C99214B9499}"/>
                </a:ext>
              </a:extLst>
            </xdr:cNvPr>
            <xdr:cNvSpPr txBox="1"/>
          </xdr:nvSpPr>
          <xdr:spPr>
            <a:xfrm>
              <a:off x="25148907" y="11371610"/>
              <a:ext cx="830037" cy="767444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Tabla de Precios ENAP</a:t>
              </a:r>
            </a:p>
          </xdr:txBody>
        </xdr:sp>
        <xdr:cxnSp macro="">
          <xdr:nvCxnSpPr>
            <xdr:cNvPr id="77" name="Conector recto de flecha 76">
              <a:extLst>
                <a:ext uri="{FF2B5EF4-FFF2-40B4-BE49-F238E27FC236}">
                  <a16:creationId xmlns:a16="http://schemas.microsoft.com/office/drawing/2014/main" id="{43F66489-E9B3-4489-BD77-26E772174A1A}"/>
                </a:ext>
              </a:extLst>
            </xdr:cNvPr>
            <xdr:cNvCxnSpPr>
              <a:stCxn id="76" idx="0"/>
              <a:endCxn id="66" idx="2"/>
            </xdr:cNvCxnSpPr>
          </xdr:nvCxnSpPr>
          <xdr:spPr bwMode="auto">
            <a:xfrm flipH="1" flipV="1">
              <a:off x="25550071" y="10943234"/>
              <a:ext cx="13855" cy="428376"/>
            </a:xfrm>
            <a:prstGeom prst="straightConnector1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81" name="CuadroTexto 80">
              <a:extLst>
                <a:ext uri="{FF2B5EF4-FFF2-40B4-BE49-F238E27FC236}">
                  <a16:creationId xmlns:a16="http://schemas.microsoft.com/office/drawing/2014/main" id="{1F6DFBCE-5EB7-4F78-A3D6-0B14F9680AA5}"/>
                </a:ext>
              </a:extLst>
            </xdr:cNvPr>
            <xdr:cNvSpPr txBox="1"/>
          </xdr:nvSpPr>
          <xdr:spPr>
            <a:xfrm>
              <a:off x="22604038" y="8501366"/>
              <a:ext cx="830037" cy="682277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Resumen Costos Fijos</a:t>
              </a:r>
            </a:p>
          </xdr:txBody>
        </xdr:sp>
        <xdr:cxnSp macro="">
          <xdr:nvCxnSpPr>
            <xdr:cNvPr id="82" name="Conector: angular 81">
              <a:extLst>
                <a:ext uri="{FF2B5EF4-FFF2-40B4-BE49-F238E27FC236}">
                  <a16:creationId xmlns:a16="http://schemas.microsoft.com/office/drawing/2014/main" id="{03402C6F-122A-428B-95F0-DDE9FD6C6DCB}"/>
                </a:ext>
              </a:extLst>
            </xdr:cNvPr>
            <xdr:cNvCxnSpPr>
              <a:stCxn id="66" idx="0"/>
              <a:endCxn id="81" idx="2"/>
            </xdr:cNvCxnSpPr>
          </xdr:nvCxnSpPr>
          <xdr:spPr bwMode="auto">
            <a:xfrm rot="16200000" flipV="1">
              <a:off x="23779831" y="8422869"/>
              <a:ext cx="1009465" cy="2531014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3" name="Conector: angular 82">
              <a:extLst>
                <a:ext uri="{FF2B5EF4-FFF2-40B4-BE49-F238E27FC236}">
                  <a16:creationId xmlns:a16="http://schemas.microsoft.com/office/drawing/2014/main" id="{C4A272D8-9E0B-4227-9B29-6240F9BE1E8E}"/>
                </a:ext>
              </a:extLst>
            </xdr:cNvPr>
            <xdr:cNvCxnSpPr>
              <a:stCxn id="68" idx="0"/>
              <a:endCxn id="81" idx="2"/>
            </xdr:cNvCxnSpPr>
          </xdr:nvCxnSpPr>
          <xdr:spPr bwMode="auto">
            <a:xfrm rot="16200000" flipV="1">
              <a:off x="23234309" y="8968391"/>
              <a:ext cx="1023319" cy="1453823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4" name="Conector: angular 83">
              <a:extLst>
                <a:ext uri="{FF2B5EF4-FFF2-40B4-BE49-F238E27FC236}">
                  <a16:creationId xmlns:a16="http://schemas.microsoft.com/office/drawing/2014/main" id="{8DAFF211-E222-48B3-8BC0-8D144A845E68}"/>
                </a:ext>
              </a:extLst>
            </xdr:cNvPr>
            <xdr:cNvCxnSpPr>
              <a:stCxn id="75" idx="0"/>
              <a:endCxn id="81" idx="2"/>
            </xdr:cNvCxnSpPr>
          </xdr:nvCxnSpPr>
          <xdr:spPr bwMode="auto">
            <a:xfrm rot="16200000" flipV="1">
              <a:off x="22714763" y="9487937"/>
              <a:ext cx="1002537" cy="393950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5" name="Conector: angular 84">
              <a:extLst>
                <a:ext uri="{FF2B5EF4-FFF2-40B4-BE49-F238E27FC236}">
                  <a16:creationId xmlns:a16="http://schemas.microsoft.com/office/drawing/2014/main" id="{B29F146C-B09B-42DA-BB69-24BFDC8A487C}"/>
                </a:ext>
              </a:extLst>
            </xdr:cNvPr>
            <xdr:cNvCxnSpPr>
              <a:stCxn id="67" idx="0"/>
              <a:endCxn id="81" idx="2"/>
            </xdr:cNvCxnSpPr>
          </xdr:nvCxnSpPr>
          <xdr:spPr bwMode="auto">
            <a:xfrm rot="16200000" flipV="1">
              <a:off x="24429387" y="7773313"/>
              <a:ext cx="1006001" cy="3826661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86" name="Conector: angular 85">
              <a:extLst>
                <a:ext uri="{FF2B5EF4-FFF2-40B4-BE49-F238E27FC236}">
                  <a16:creationId xmlns:a16="http://schemas.microsoft.com/office/drawing/2014/main" id="{CC254CC5-4587-4178-9294-BF3CD0E4150A}"/>
                </a:ext>
              </a:extLst>
            </xdr:cNvPr>
            <xdr:cNvCxnSpPr>
              <a:stCxn id="69" idx="0"/>
              <a:endCxn id="81" idx="2"/>
            </xdr:cNvCxnSpPr>
          </xdr:nvCxnSpPr>
          <xdr:spPr bwMode="auto">
            <a:xfrm rot="16200000" flipV="1">
              <a:off x="25084014" y="7118686"/>
              <a:ext cx="1002537" cy="5132452"/>
            </a:xfrm>
            <a:prstGeom prst="bentConnector3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0" name="Conector: angular 89">
              <a:extLst>
                <a:ext uri="{FF2B5EF4-FFF2-40B4-BE49-F238E27FC236}">
                  <a16:creationId xmlns:a16="http://schemas.microsoft.com/office/drawing/2014/main" id="{AA8EE443-E7EA-4FB4-9C63-80A11D952C5E}"/>
                </a:ext>
              </a:extLst>
            </xdr:cNvPr>
            <xdr:cNvCxnSpPr>
              <a:stCxn id="81" idx="1"/>
              <a:endCxn id="40" idx="1"/>
            </xdr:cNvCxnSpPr>
          </xdr:nvCxnSpPr>
          <xdr:spPr bwMode="auto">
            <a:xfrm rot="10800000" flipH="1">
              <a:off x="22604037" y="2205108"/>
              <a:ext cx="358383" cy="6637398"/>
            </a:xfrm>
            <a:prstGeom prst="bentConnector3">
              <a:avLst>
                <a:gd name="adj1" fmla="val -63761"/>
              </a:avLst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sp macro="" textlink="">
          <xdr:nvSpPr>
            <xdr:cNvPr id="93" name="CuadroTexto 92">
              <a:extLst>
                <a:ext uri="{FF2B5EF4-FFF2-40B4-BE49-F238E27FC236}">
                  <a16:creationId xmlns:a16="http://schemas.microsoft.com/office/drawing/2014/main" id="{D19F55FF-99D4-4122-A83C-ABB9C17661A1}"/>
                </a:ext>
              </a:extLst>
            </xdr:cNvPr>
            <xdr:cNvSpPr txBox="1"/>
          </xdr:nvSpPr>
          <xdr:spPr>
            <a:xfrm>
              <a:off x="27084831" y="11688905"/>
              <a:ext cx="882734" cy="677142"/>
            </a:xfrm>
            <a:prstGeom prst="rect">
              <a:avLst/>
            </a:prstGeom>
            <a:ln/>
          </xdr:spPr>
          <xdr:style>
            <a:lnRef idx="2">
              <a:schemeClr val="accent1"/>
            </a:lnRef>
            <a:fillRef idx="1">
              <a:schemeClr val="lt1"/>
            </a:fillRef>
            <a:effectRef idx="0">
              <a:schemeClr val="accent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es-ES" sz="1100"/>
                <a:t>Indices Base</a:t>
              </a:r>
            </a:p>
            <a:p>
              <a:pPr algn="ctr"/>
              <a:endParaRPr lang="es-ES" sz="1100"/>
            </a:p>
          </xdr:txBody>
        </xdr:sp>
        <xdr:cxnSp macro="">
          <xdr:nvCxnSpPr>
            <xdr:cNvPr id="94" name="Conector: angular 93">
              <a:extLst>
                <a:ext uri="{FF2B5EF4-FFF2-40B4-BE49-F238E27FC236}">
                  <a16:creationId xmlns:a16="http://schemas.microsoft.com/office/drawing/2014/main" id="{4C09282A-B02C-45D2-9CA7-5B38C2845986}"/>
                </a:ext>
              </a:extLst>
            </xdr:cNvPr>
            <xdr:cNvCxnSpPr>
              <a:stCxn id="93" idx="1"/>
              <a:endCxn id="67" idx="2"/>
            </xdr:cNvCxnSpPr>
          </xdr:nvCxnSpPr>
          <xdr:spPr bwMode="auto">
            <a:xfrm rot="10800000">
              <a:off x="26845719" y="10939771"/>
              <a:ext cx="239113" cy="1087707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  <xdr:cxnSp macro="">
          <xdr:nvCxnSpPr>
            <xdr:cNvPr id="95" name="Conector: angular 94">
              <a:extLst>
                <a:ext uri="{FF2B5EF4-FFF2-40B4-BE49-F238E27FC236}">
                  <a16:creationId xmlns:a16="http://schemas.microsoft.com/office/drawing/2014/main" id="{79123372-DED3-4E4F-BCCF-609916126306}"/>
                </a:ext>
              </a:extLst>
            </xdr:cNvPr>
            <xdr:cNvCxnSpPr>
              <a:stCxn id="93" idx="3"/>
              <a:endCxn id="69" idx="2"/>
            </xdr:cNvCxnSpPr>
          </xdr:nvCxnSpPr>
          <xdr:spPr bwMode="auto">
            <a:xfrm flipV="1">
              <a:off x="27967565" y="10936306"/>
              <a:ext cx="183944" cy="1091171"/>
            </a:xfrm>
            <a:prstGeom prst="bentConnector2">
              <a:avLst/>
            </a:prstGeom>
            <a:solidFill>
              <a:srgbClr val="FFFFFF"/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triangle"/>
            </a:ln>
            <a:effectLst/>
          </xdr:spPr>
        </xdr:cxnSp>
      </xdr:grpSp>
    </xdr:grpSp>
    <xdr:clientData/>
  </xdr:twoCellAnchor>
  <xdr:twoCellAnchor>
    <xdr:from>
      <xdr:col>14</xdr:col>
      <xdr:colOff>121227</xdr:colOff>
      <xdr:row>3</xdr:row>
      <xdr:rowOff>9624</xdr:rowOff>
    </xdr:from>
    <xdr:to>
      <xdr:col>15</xdr:col>
      <xdr:colOff>235876</xdr:colOff>
      <xdr:row>5</xdr:row>
      <xdr:rowOff>197086</xdr:rowOff>
    </xdr:to>
    <xdr:sp macro="" textlink="">
      <xdr:nvSpPr>
        <xdr:cNvPr id="122" name="CuadroTexto 121">
          <a:extLst>
            <a:ext uri="{FF2B5EF4-FFF2-40B4-BE49-F238E27FC236}">
              <a16:creationId xmlns:a16="http://schemas.microsoft.com/office/drawing/2014/main" id="{1980CDA5-6A20-408F-9428-B8898582A1C7}"/>
            </a:ext>
          </a:extLst>
        </xdr:cNvPr>
        <xdr:cNvSpPr txBox="1"/>
      </xdr:nvSpPr>
      <xdr:spPr>
        <a:xfrm>
          <a:off x="17733818" y="633079"/>
          <a:ext cx="876649" cy="603098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Recargos</a:t>
          </a:r>
        </a:p>
        <a:p>
          <a:pPr algn="ctr"/>
          <a:endParaRPr lang="es-ES" sz="1100" baseline="0"/>
        </a:p>
        <a:p>
          <a:pPr algn="ctr"/>
          <a:endParaRPr lang="es-ES" sz="1100"/>
        </a:p>
      </xdr:txBody>
    </xdr:sp>
    <xdr:clientData/>
  </xdr:twoCellAnchor>
  <xdr:twoCellAnchor>
    <xdr:from>
      <xdr:col>13</xdr:col>
      <xdr:colOff>69273</xdr:colOff>
      <xdr:row>5</xdr:row>
      <xdr:rowOff>197087</xdr:rowOff>
    </xdr:from>
    <xdr:to>
      <xdr:col>14</xdr:col>
      <xdr:colOff>559552</xdr:colOff>
      <xdr:row>7</xdr:row>
      <xdr:rowOff>190501</xdr:rowOff>
    </xdr:to>
    <xdr:cxnSp macro="">
      <xdr:nvCxnSpPr>
        <xdr:cNvPr id="125" name="Conector: angular 124">
          <a:extLst>
            <a:ext uri="{FF2B5EF4-FFF2-40B4-BE49-F238E27FC236}">
              <a16:creationId xmlns:a16="http://schemas.microsoft.com/office/drawing/2014/main" id="{37C96B2C-C1FC-4FF4-B49E-32DAC2043EE5}"/>
            </a:ext>
          </a:extLst>
        </xdr:cNvPr>
        <xdr:cNvCxnSpPr>
          <a:stCxn id="122" idx="2"/>
        </xdr:cNvCxnSpPr>
      </xdr:nvCxnSpPr>
      <xdr:spPr>
        <a:xfrm rot="5400000">
          <a:off x="17341479" y="814563"/>
          <a:ext cx="409050" cy="1252279"/>
        </a:xfrm>
        <a:prstGeom prst="bentConnector2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571500</xdr:colOff>
      <xdr:row>2</xdr:row>
      <xdr:rowOff>190501</xdr:rowOff>
    </xdr:from>
    <xdr:to>
      <xdr:col>11</xdr:col>
      <xdr:colOff>686149</xdr:colOff>
      <xdr:row>5</xdr:row>
      <xdr:rowOff>176420</xdr:rowOff>
    </xdr:to>
    <xdr:sp macro="" textlink="">
      <xdr:nvSpPr>
        <xdr:cNvPr id="126" name="CuadroTexto 125">
          <a:extLst>
            <a:ext uri="{FF2B5EF4-FFF2-40B4-BE49-F238E27FC236}">
              <a16:creationId xmlns:a16="http://schemas.microsoft.com/office/drawing/2014/main" id="{AD040BF3-AA19-41FE-A5EB-22DF9D959870}"/>
            </a:ext>
          </a:extLst>
        </xdr:cNvPr>
        <xdr:cNvSpPr txBox="1"/>
      </xdr:nvSpPr>
      <xdr:spPr>
        <a:xfrm>
          <a:off x="15136091" y="606137"/>
          <a:ext cx="876649" cy="609374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Bienes de Capita MG</a:t>
          </a:r>
        </a:p>
        <a:p>
          <a:pPr algn="ctr"/>
          <a:endParaRPr lang="es-ES" sz="1100" baseline="0"/>
        </a:p>
        <a:p>
          <a:pPr algn="ctr"/>
          <a:endParaRPr lang="es-ES" sz="1100"/>
        </a:p>
      </xdr:txBody>
    </xdr:sp>
    <xdr:clientData/>
  </xdr:twoCellAnchor>
  <xdr:twoCellAnchor>
    <xdr:from>
      <xdr:col>11</xdr:col>
      <xdr:colOff>247825</xdr:colOff>
      <xdr:row>5</xdr:row>
      <xdr:rowOff>176420</xdr:rowOff>
    </xdr:from>
    <xdr:to>
      <xdr:col>13</xdr:col>
      <xdr:colOff>69273</xdr:colOff>
      <xdr:row>8</xdr:row>
      <xdr:rowOff>0</xdr:rowOff>
    </xdr:to>
    <xdr:cxnSp macro="">
      <xdr:nvCxnSpPr>
        <xdr:cNvPr id="129" name="Conector: angular 128">
          <a:extLst>
            <a:ext uri="{FF2B5EF4-FFF2-40B4-BE49-F238E27FC236}">
              <a16:creationId xmlns:a16="http://schemas.microsoft.com/office/drawing/2014/main" id="{88F6380D-ECDE-4F30-AEB4-D74275E83A45}"/>
            </a:ext>
          </a:extLst>
        </xdr:cNvPr>
        <xdr:cNvCxnSpPr>
          <a:stCxn id="126" idx="2"/>
        </xdr:cNvCxnSpPr>
      </xdr:nvCxnSpPr>
      <xdr:spPr>
        <a:xfrm rot="16200000" flipH="1">
          <a:off x="16023623" y="766304"/>
          <a:ext cx="447034" cy="1345448"/>
        </a:xfrm>
        <a:prstGeom prst="bentConnector2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432954</xdr:colOff>
      <xdr:row>14</xdr:row>
      <xdr:rowOff>138545</xdr:rowOff>
    </xdr:from>
    <xdr:to>
      <xdr:col>7</xdr:col>
      <xdr:colOff>338272</xdr:colOff>
      <xdr:row>18</xdr:row>
      <xdr:rowOff>204420</xdr:rowOff>
    </xdr:to>
    <xdr:sp macro="" textlink="">
      <xdr:nvSpPr>
        <xdr:cNvPr id="148" name="CuadroTexto 147">
          <a:extLst>
            <a:ext uri="{FF2B5EF4-FFF2-40B4-BE49-F238E27FC236}">
              <a16:creationId xmlns:a16="http://schemas.microsoft.com/office/drawing/2014/main" id="{D615D7FD-3032-40EA-97A3-E19C9FA002C1}"/>
            </a:ext>
          </a:extLst>
        </xdr:cNvPr>
        <xdr:cNvSpPr txBox="1"/>
      </xdr:nvSpPr>
      <xdr:spPr>
        <a:xfrm>
          <a:off x="11187545" y="3463636"/>
          <a:ext cx="1429318" cy="897148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Costo MG GAS</a:t>
          </a:r>
        </a:p>
        <a:p>
          <a:pPr algn="ctr"/>
          <a:r>
            <a:rPr lang="es-ES" sz="1100"/>
            <a:t>Datos de cotizaciones recibidads para TG</a:t>
          </a:r>
        </a:p>
      </xdr:txBody>
    </xdr:sp>
    <xdr:clientData/>
  </xdr:twoCellAnchor>
  <xdr:twoCellAnchor>
    <xdr:from>
      <xdr:col>5</xdr:col>
      <xdr:colOff>412174</xdr:colOff>
      <xdr:row>20</xdr:row>
      <xdr:rowOff>117763</xdr:rowOff>
    </xdr:from>
    <xdr:to>
      <xdr:col>7</xdr:col>
      <xdr:colOff>317492</xdr:colOff>
      <xdr:row>24</xdr:row>
      <xdr:rowOff>183638</xdr:rowOff>
    </xdr:to>
    <xdr:sp macro="" textlink="">
      <xdr:nvSpPr>
        <xdr:cNvPr id="149" name="CuadroTexto 148">
          <a:extLst>
            <a:ext uri="{FF2B5EF4-FFF2-40B4-BE49-F238E27FC236}">
              <a16:creationId xmlns:a16="http://schemas.microsoft.com/office/drawing/2014/main" id="{0555A802-0045-408C-957A-5C2F1DA7435F}"/>
            </a:ext>
          </a:extLst>
        </xdr:cNvPr>
        <xdr:cNvSpPr txBox="1"/>
      </xdr:nvSpPr>
      <xdr:spPr>
        <a:xfrm>
          <a:off x="11166765" y="4689763"/>
          <a:ext cx="1429318" cy="897148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Costo MG Diesel</a:t>
          </a:r>
        </a:p>
        <a:p>
          <a:pPr algn="ctr"/>
          <a:r>
            <a:rPr lang="es-ES" sz="1100"/>
            <a:t>Datos de cotizaciones recibidads para TG</a:t>
          </a:r>
        </a:p>
      </xdr:txBody>
    </xdr:sp>
    <xdr:clientData/>
  </xdr:twoCellAnchor>
  <xdr:twoCellAnchor>
    <xdr:from>
      <xdr:col>18</xdr:col>
      <xdr:colOff>675410</xdr:colOff>
      <xdr:row>17</xdr:row>
      <xdr:rowOff>17318</xdr:rowOff>
    </xdr:from>
    <xdr:to>
      <xdr:col>20</xdr:col>
      <xdr:colOff>203388</xdr:colOff>
      <xdr:row>19</xdr:row>
      <xdr:rowOff>174804</xdr:rowOff>
    </xdr:to>
    <xdr:sp macro="" textlink="">
      <xdr:nvSpPr>
        <xdr:cNvPr id="151" name="CuadroTexto 150">
          <a:extLst>
            <a:ext uri="{FF2B5EF4-FFF2-40B4-BE49-F238E27FC236}">
              <a16:creationId xmlns:a16="http://schemas.microsoft.com/office/drawing/2014/main" id="{53540E20-FAB7-4BD1-B054-EA8F239E015E}"/>
            </a:ext>
          </a:extLst>
        </xdr:cNvPr>
        <xdr:cNvSpPr txBox="1"/>
      </xdr:nvSpPr>
      <xdr:spPr>
        <a:xfrm>
          <a:off x="21336001" y="3965863"/>
          <a:ext cx="1051978" cy="573123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Potencia Neta en Sitio </a:t>
          </a:r>
          <a:r>
            <a:rPr lang="es-ES" sz="1100" baseline="0"/>
            <a:t>MG</a:t>
          </a:r>
          <a:endParaRPr lang="es-ES" sz="1100"/>
        </a:p>
      </xdr:txBody>
    </xdr:sp>
    <xdr:clientData/>
  </xdr:twoCellAnchor>
  <xdr:twoCellAnchor>
    <xdr:from>
      <xdr:col>19</xdr:col>
      <xdr:colOff>439398</xdr:colOff>
      <xdr:row>12</xdr:row>
      <xdr:rowOff>69274</xdr:rowOff>
    </xdr:from>
    <xdr:to>
      <xdr:col>21</xdr:col>
      <xdr:colOff>432953</xdr:colOff>
      <xdr:row>17</xdr:row>
      <xdr:rowOff>17319</xdr:rowOff>
    </xdr:to>
    <xdr:cxnSp macro="">
      <xdr:nvCxnSpPr>
        <xdr:cNvPr id="153" name="Conector: angular 152">
          <a:extLst>
            <a:ext uri="{FF2B5EF4-FFF2-40B4-BE49-F238E27FC236}">
              <a16:creationId xmlns:a16="http://schemas.microsoft.com/office/drawing/2014/main" id="{D2ABA9FC-058C-425C-82D7-47BFD878A7F7}"/>
            </a:ext>
          </a:extLst>
        </xdr:cNvPr>
        <xdr:cNvCxnSpPr>
          <a:stCxn id="151" idx="0"/>
        </xdr:cNvCxnSpPr>
      </xdr:nvCxnSpPr>
      <xdr:spPr>
        <a:xfrm rot="5400000" flipH="1" flipV="1">
          <a:off x="21919381" y="2505700"/>
          <a:ext cx="1402772" cy="1517555"/>
        </a:xfrm>
        <a:prstGeom prst="bentConnector2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338272</xdr:colOff>
      <xdr:row>12</xdr:row>
      <xdr:rowOff>63355</xdr:rowOff>
    </xdr:from>
    <xdr:to>
      <xdr:col>9</xdr:col>
      <xdr:colOff>342624</xdr:colOff>
      <xdr:row>16</xdr:row>
      <xdr:rowOff>171483</xdr:rowOff>
    </xdr:to>
    <xdr:cxnSp macro="">
      <xdr:nvCxnSpPr>
        <xdr:cNvPr id="156" name="Conector: angular 155">
          <a:extLst>
            <a:ext uri="{FF2B5EF4-FFF2-40B4-BE49-F238E27FC236}">
              <a16:creationId xmlns:a16="http://schemas.microsoft.com/office/drawing/2014/main" id="{490CF056-9FBB-4650-AA90-F0F3B7D3E7F3}"/>
            </a:ext>
          </a:extLst>
        </xdr:cNvPr>
        <xdr:cNvCxnSpPr>
          <a:stCxn id="148" idx="3"/>
          <a:endCxn id="104" idx="1"/>
        </xdr:cNvCxnSpPr>
      </xdr:nvCxnSpPr>
      <xdr:spPr>
        <a:xfrm flipV="1">
          <a:off x="12610868" y="2613124"/>
          <a:ext cx="1528352" cy="1353705"/>
        </a:xfrm>
        <a:prstGeom prst="bentConnector3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317492</xdr:colOff>
      <xdr:row>12</xdr:row>
      <xdr:rowOff>63355</xdr:rowOff>
    </xdr:from>
    <xdr:to>
      <xdr:col>9</xdr:col>
      <xdr:colOff>342624</xdr:colOff>
      <xdr:row>22</xdr:row>
      <xdr:rowOff>150700</xdr:rowOff>
    </xdr:to>
    <xdr:cxnSp macro="">
      <xdr:nvCxnSpPr>
        <xdr:cNvPr id="158" name="Conector: angular 157">
          <a:extLst>
            <a:ext uri="{FF2B5EF4-FFF2-40B4-BE49-F238E27FC236}">
              <a16:creationId xmlns:a16="http://schemas.microsoft.com/office/drawing/2014/main" id="{F78542E8-7EDE-45FD-8422-717A3C38417F}"/>
            </a:ext>
          </a:extLst>
        </xdr:cNvPr>
        <xdr:cNvCxnSpPr>
          <a:stCxn id="149" idx="3"/>
          <a:endCxn id="104" idx="1"/>
        </xdr:cNvCxnSpPr>
      </xdr:nvCxnSpPr>
      <xdr:spPr>
        <a:xfrm flipV="1">
          <a:off x="12590088" y="2613124"/>
          <a:ext cx="1549132" cy="2607807"/>
        </a:xfrm>
        <a:prstGeom prst="bentConnector3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484909</xdr:colOff>
      <xdr:row>47</xdr:row>
      <xdr:rowOff>155864</xdr:rowOff>
    </xdr:from>
    <xdr:to>
      <xdr:col>30</xdr:col>
      <xdr:colOff>727021</xdr:colOff>
      <xdr:row>51</xdr:row>
      <xdr:rowOff>118778</xdr:rowOff>
    </xdr:to>
    <xdr:sp macro="" textlink="">
      <xdr:nvSpPr>
        <xdr:cNvPr id="162" name="CuadroTexto 161">
          <a:extLst>
            <a:ext uri="{FF2B5EF4-FFF2-40B4-BE49-F238E27FC236}">
              <a16:creationId xmlns:a16="http://schemas.microsoft.com/office/drawing/2014/main" id="{294B79F8-9847-4678-8E4A-9F645D85CE0F}"/>
            </a:ext>
          </a:extLst>
        </xdr:cNvPr>
        <xdr:cNvSpPr txBox="1"/>
      </xdr:nvSpPr>
      <xdr:spPr>
        <a:xfrm>
          <a:off x="29527500" y="10321637"/>
          <a:ext cx="1004112" cy="724914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CF Op. MG SSMM</a:t>
          </a:r>
        </a:p>
      </xdr:txBody>
    </xdr:sp>
    <xdr:clientData/>
  </xdr:twoCellAnchor>
  <xdr:twoCellAnchor>
    <xdr:from>
      <xdr:col>11</xdr:col>
      <xdr:colOff>294408</xdr:colOff>
      <xdr:row>19</xdr:row>
      <xdr:rowOff>7327</xdr:rowOff>
    </xdr:from>
    <xdr:to>
      <xdr:col>12</xdr:col>
      <xdr:colOff>398662</xdr:colOff>
      <xdr:row>21</xdr:row>
      <xdr:rowOff>169476</xdr:rowOff>
    </xdr:to>
    <xdr:sp macro="" textlink="">
      <xdr:nvSpPr>
        <xdr:cNvPr id="165" name="CuadroTexto 164">
          <a:extLst>
            <a:ext uri="{FF2B5EF4-FFF2-40B4-BE49-F238E27FC236}">
              <a16:creationId xmlns:a16="http://schemas.microsoft.com/office/drawing/2014/main" id="{11B57CF7-9397-4115-8CDF-4230CDDC48C6}"/>
            </a:ext>
          </a:extLst>
        </xdr:cNvPr>
        <xdr:cNvSpPr txBox="1"/>
      </xdr:nvSpPr>
      <xdr:spPr>
        <a:xfrm>
          <a:off x="15615004" y="4440115"/>
          <a:ext cx="866254" cy="587111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ES" sz="1100"/>
            <a:t>Transporte Local</a:t>
          </a:r>
        </a:p>
      </xdr:txBody>
    </xdr:sp>
    <xdr:clientData/>
  </xdr:twoCellAnchor>
  <xdr:twoCellAnchor>
    <xdr:from>
      <xdr:col>12</xdr:col>
      <xdr:colOff>398662</xdr:colOff>
      <xdr:row>20</xdr:row>
      <xdr:rowOff>90733</xdr:rowOff>
    </xdr:from>
    <xdr:to>
      <xdr:col>13</xdr:col>
      <xdr:colOff>155864</xdr:colOff>
      <xdr:row>20</xdr:row>
      <xdr:rowOff>115898</xdr:rowOff>
    </xdr:to>
    <xdr:cxnSp macro="">
      <xdr:nvCxnSpPr>
        <xdr:cNvPr id="167" name="Conector recto de flecha 166">
          <a:extLst>
            <a:ext uri="{FF2B5EF4-FFF2-40B4-BE49-F238E27FC236}">
              <a16:creationId xmlns:a16="http://schemas.microsoft.com/office/drawing/2014/main" id="{7408E0BE-1EE8-4463-8A8B-2D3BB0445759}"/>
            </a:ext>
          </a:extLst>
        </xdr:cNvPr>
        <xdr:cNvCxnSpPr>
          <a:stCxn id="165" idx="3"/>
        </xdr:cNvCxnSpPr>
      </xdr:nvCxnSpPr>
      <xdr:spPr>
        <a:xfrm>
          <a:off x="16481258" y="4736002"/>
          <a:ext cx="519202" cy="2516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682302</xdr:colOff>
      <xdr:row>42</xdr:row>
      <xdr:rowOff>122309</xdr:rowOff>
    </xdr:from>
    <xdr:to>
      <xdr:col>30</xdr:col>
      <xdr:colOff>224966</xdr:colOff>
      <xdr:row>47</xdr:row>
      <xdr:rowOff>155864</xdr:rowOff>
    </xdr:to>
    <xdr:cxnSp macro="">
      <xdr:nvCxnSpPr>
        <xdr:cNvPr id="169" name="Conector: angular 168">
          <a:extLst>
            <a:ext uri="{FF2B5EF4-FFF2-40B4-BE49-F238E27FC236}">
              <a16:creationId xmlns:a16="http://schemas.microsoft.com/office/drawing/2014/main" id="{95C5AE31-BF19-4D3F-A730-293756C07064}"/>
            </a:ext>
          </a:extLst>
        </xdr:cNvPr>
        <xdr:cNvCxnSpPr>
          <a:stCxn id="162" idx="0"/>
          <a:endCxn id="81" idx="2"/>
        </xdr:cNvCxnSpPr>
      </xdr:nvCxnSpPr>
      <xdr:spPr>
        <a:xfrm rot="16200000" flipV="1">
          <a:off x="26336197" y="6628278"/>
          <a:ext cx="986055" cy="6400664"/>
        </a:xfrm>
        <a:prstGeom prst="bentConnector3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415636</xdr:colOff>
      <xdr:row>51</xdr:row>
      <xdr:rowOff>118778</xdr:rowOff>
    </xdr:from>
    <xdr:to>
      <xdr:col>30</xdr:col>
      <xdr:colOff>224965</xdr:colOff>
      <xdr:row>57</xdr:row>
      <xdr:rowOff>0</xdr:rowOff>
    </xdr:to>
    <xdr:cxnSp macro="">
      <xdr:nvCxnSpPr>
        <xdr:cNvPr id="171" name="Conector: angular 170">
          <a:extLst>
            <a:ext uri="{FF2B5EF4-FFF2-40B4-BE49-F238E27FC236}">
              <a16:creationId xmlns:a16="http://schemas.microsoft.com/office/drawing/2014/main" id="{5BE51471-A8CB-4B5B-B436-7D247F9D0941}"/>
            </a:ext>
          </a:extLst>
        </xdr:cNvPr>
        <xdr:cNvCxnSpPr>
          <a:endCxn id="162" idx="2"/>
        </xdr:cNvCxnSpPr>
      </xdr:nvCxnSpPr>
      <xdr:spPr>
        <a:xfrm flipV="1">
          <a:off x="28696227" y="11046551"/>
          <a:ext cx="1333329" cy="1024222"/>
        </a:xfrm>
        <a:prstGeom prst="bentConnector2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64</xdr:row>
      <xdr:rowOff>0</xdr:rowOff>
    </xdr:from>
    <xdr:to>
      <xdr:col>7</xdr:col>
      <xdr:colOff>304800</xdr:colOff>
      <xdr:row>64</xdr:row>
      <xdr:rowOff>302030</xdr:rowOff>
    </xdr:to>
    <xdr:sp macro="" textlink="">
      <xdr:nvSpPr>
        <xdr:cNvPr id="565249" name="AutoShape 1">
          <a:extLst>
            <a:ext uri="{FF2B5EF4-FFF2-40B4-BE49-F238E27FC236}">
              <a16:creationId xmlns:a16="http://schemas.microsoft.com/office/drawing/2014/main" id="{B9AC8F3F-3B1A-4E5E-C655-CB4843B03045}"/>
            </a:ext>
          </a:extLst>
        </xdr:cNvPr>
        <xdr:cNvSpPr>
          <a:spLocks noChangeAspect="1" noChangeArrowheads="1"/>
        </xdr:cNvSpPr>
      </xdr:nvSpPr>
      <xdr:spPr bwMode="auto">
        <a:xfrm>
          <a:off x="6111240" y="1053084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13</xdr:col>
      <xdr:colOff>377677</xdr:colOff>
      <xdr:row>4</xdr:row>
      <xdr:rowOff>1977</xdr:rowOff>
    </xdr:from>
    <xdr:to>
      <xdr:col>34</xdr:col>
      <xdr:colOff>403327</xdr:colOff>
      <xdr:row>62</xdr:row>
      <xdr:rowOff>84610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3F53187-448E-2A67-A11C-FCAFC3E0D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65820" y="666006"/>
          <a:ext cx="16978517" cy="61222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soba\AppData\Local\Temp\Precio%20Potencia%20SEN%20TG%20Rev%20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soba\AppData\Local\Temp\Precio%20de%20Potencia%20SFV%20+%20BESS%20Rev.%20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Glosario"/>
      <sheetName val="Parametros"/>
      <sheetName val="Registro Index Semestral"/>
      <sheetName val="Registro Index Entre Fijacion"/>
      <sheetName val="Indexadores"/>
      <sheetName val="RESUMEN"/>
      <sheetName val="R ACT  70 MW_220 kV TG"/>
      <sheetName val="R ACT  150 MW_220 kV TG"/>
      <sheetName val="R ACT 300 MW_220 kV TG"/>
      <sheetName val="RESUMEN 70 MW_220kV TG"/>
      <sheetName val="RESUMEN 150 MW_220kV TG"/>
      <sheetName val="RESUMEN 300 MW_220kV TG"/>
      <sheetName val="Costo TG 70-150-300"/>
      <sheetName val="Recargos"/>
      <sheetName val="BIENES DE CAPITAL"/>
      <sheetName val="ASIGNACION INDEX"/>
      <sheetName val="70MW-220kV BASE"/>
      <sheetName val="150MW-220kV BASE"/>
      <sheetName val="300MW-220kV BASE"/>
      <sheetName val="70MW-220kV Parinacota"/>
      <sheetName val="70MW-220kV Condores"/>
      <sheetName val="70MW-220kV N Pozo Almonte"/>
      <sheetName val="70MW-220kV Kimal "/>
      <sheetName val="70MW-220kV Kapatur"/>
      <sheetName val="70MW-220kV Laberinto"/>
      <sheetName val="70MW-220kV Centinela"/>
      <sheetName val="70MW-220kV Illapa"/>
      <sheetName val="70MW-220kV Nueva Cardones"/>
      <sheetName val="70MW-220kV Nueva PA"/>
      <sheetName val="70MW-220kV Nogales"/>
      <sheetName val="70MW-220kV Polpaico"/>
      <sheetName val="70MW-220kV Lo Aguirre"/>
      <sheetName val="70MW-220kV Candelaria"/>
      <sheetName val="70MW-220kV Entre Rios"/>
      <sheetName val="70MW-220kV Ciruelos"/>
      <sheetName val="70MW-220kV Tineo"/>
      <sheetName val="150MW-220kV Parinacota"/>
      <sheetName val="150MW-220kV Condores"/>
      <sheetName val="150MW-220kV N Pozo Almonte"/>
      <sheetName val="150MW-220kV Kimal"/>
      <sheetName val="150MW-220kV Kapatur"/>
      <sheetName val="150MW-220kV Laberinto"/>
      <sheetName val="150MW-220kV Centinela"/>
      <sheetName val="150MW-220kV Illapa"/>
      <sheetName val="150MW-220kV Nueva Cardones"/>
      <sheetName val="150MW-220kV Nueva PA"/>
      <sheetName val="150MW-220kV Nogales"/>
      <sheetName val="150MW-220kV Polpaico"/>
      <sheetName val="150MW-220kV Lo Aguirre"/>
      <sheetName val="150MW-220kV Candelaria"/>
      <sheetName val="150MW-220kV Entre Rios"/>
      <sheetName val="150MW-220kV Ciruelos"/>
      <sheetName val="150MW-220kV Tineo"/>
      <sheetName val="300MW-220kV Parinacota"/>
      <sheetName val="300MW-220kV Condores"/>
      <sheetName val="300MW-220kV N Pozo Almonte"/>
      <sheetName val="300MW-220kV Kimal"/>
      <sheetName val="300MW-220kV Kapatur"/>
      <sheetName val="300MW-220kV Laberinto"/>
      <sheetName val="300MW-220kV Centinela"/>
      <sheetName val="300MW-220kV Illapa"/>
      <sheetName val="300MW-220kV Nueva Cardones"/>
      <sheetName val="300MW-220kV Nueva PA"/>
      <sheetName val="300MW-220kV Nogales"/>
      <sheetName val="300MW-220kV Polpaico"/>
      <sheetName val="300MW-220kV Lo Aguirre"/>
      <sheetName val="300MW-220kV Candelaria"/>
      <sheetName val="300MW-220kV Entre Rios"/>
      <sheetName val="300MW-220kV Ciruelos"/>
      <sheetName val="300MW-220kV Tineo"/>
      <sheetName val="Resumen Costos Fijos"/>
      <sheetName val="CF Op. TG 70-150-300"/>
      <sheetName val="CF- Costo capital DO"/>
      <sheetName val="CF Costos de Repuestos"/>
      <sheetName val="CF. OP SSEE y L AT "/>
      <sheetName val="CF - Consumos en Vacio Unidad"/>
      <sheetName val="Potencia Neta en Sitio"/>
      <sheetName val="Seguros"/>
      <sheetName val="Tabla Precios ENAP"/>
      <sheetName val="Data SSEE"/>
      <sheetName val="Perdidas"/>
      <sheetName val="LAT"/>
      <sheetName val="Costos LAT 2020"/>
      <sheetName val="Transporte LAT "/>
      <sheetName val="Pesos Mat LAT"/>
      <sheetName val="Costo Gasoducto"/>
      <sheetName val="Cond Anormal"/>
      <sheetName val="Estructura Tipica"/>
      <sheetName val="Paneles"/>
      <sheetName val="Costos SSEE 2020"/>
      <sheetName val="SSEE"/>
      <sheetName val="Indices Base"/>
      <sheetName val="Factor Mano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5">
          <cell r="C15" t="str">
            <v>PARINACOTA</v>
          </cell>
          <cell r="D15" t="str">
            <v>NUEVA POZO ALMONTE</v>
          </cell>
          <cell r="E15" t="str">
            <v>CONDORES</v>
          </cell>
          <cell r="F15" t="str">
            <v>KIMAL</v>
          </cell>
          <cell r="G15" t="str">
            <v>LABERINTO</v>
          </cell>
          <cell r="H15" t="str">
            <v>CENTINELA</v>
          </cell>
          <cell r="I15" t="str">
            <v>KAPATUR</v>
          </cell>
          <cell r="J15" t="str">
            <v>ILLAPA</v>
          </cell>
          <cell r="K15" t="str">
            <v>NUEVA CARDONES</v>
          </cell>
          <cell r="L15" t="str">
            <v>NUEVA PAN DE AZUCAR</v>
          </cell>
          <cell r="M15" t="str">
            <v>NOGALES</v>
          </cell>
          <cell r="N15" t="str">
            <v>POLPAICO</v>
          </cell>
          <cell r="O15" t="str">
            <v>LO AGUIRRE</v>
          </cell>
          <cell r="P15" t="str">
            <v>CANDELARIA</v>
          </cell>
          <cell r="Q15" t="str">
            <v xml:space="preserve"> ENTRE RIOS</v>
          </cell>
          <cell r="R15" t="str">
            <v>CIRUELOS</v>
          </cell>
          <cell r="S15" t="str">
            <v>TINEO</v>
          </cell>
        </row>
      </sheetData>
      <sheetData sheetId="8">
        <row r="15">
          <cell r="C15" t="str">
            <v>PARINACOTA</v>
          </cell>
          <cell r="D15" t="str">
            <v>NUEVA POZO ALMONTE</v>
          </cell>
          <cell r="E15" t="str">
            <v>CONDORES</v>
          </cell>
          <cell r="F15" t="str">
            <v>KIMAL</v>
          </cell>
          <cell r="G15" t="str">
            <v>LABERINTO</v>
          </cell>
          <cell r="H15" t="str">
            <v>CENTINELA</v>
          </cell>
          <cell r="I15" t="str">
            <v>KAPATUR</v>
          </cell>
          <cell r="J15" t="str">
            <v>ILLAPA</v>
          </cell>
          <cell r="K15" t="str">
            <v>NUEVA CARDONES</v>
          </cell>
          <cell r="L15" t="str">
            <v>NUEVA PAN DE AZUCAR</v>
          </cell>
          <cell r="M15" t="str">
            <v>NOGALES</v>
          </cell>
          <cell r="N15" t="str">
            <v>POLPAICO</v>
          </cell>
          <cell r="O15" t="str">
            <v>LO AGUIRRE</v>
          </cell>
          <cell r="P15" t="str">
            <v>CANDELARIA</v>
          </cell>
          <cell r="Q15" t="str">
            <v xml:space="preserve"> ENTRE RIOS</v>
          </cell>
          <cell r="R15" t="str">
            <v>CIRUELOS</v>
          </cell>
          <cell r="S15" t="str">
            <v>TINEO</v>
          </cell>
        </row>
      </sheetData>
      <sheetData sheetId="9">
        <row r="15">
          <cell r="C15" t="str">
            <v>PARINACOTA</v>
          </cell>
          <cell r="D15" t="str">
            <v>NUEVA POZO ALMONTE</v>
          </cell>
          <cell r="E15" t="str">
            <v>CONDORES</v>
          </cell>
          <cell r="F15" t="str">
            <v>KIMAL</v>
          </cell>
          <cell r="G15" t="str">
            <v>LABERINTO</v>
          </cell>
          <cell r="H15" t="str">
            <v>CENTINELA</v>
          </cell>
          <cell r="I15" t="str">
            <v>KAPATUR</v>
          </cell>
          <cell r="J15" t="str">
            <v>ILLAPA</v>
          </cell>
          <cell r="K15" t="str">
            <v>NUEVA CARDONES</v>
          </cell>
          <cell r="L15" t="str">
            <v>NUEVA PAN DE AZUCAR</v>
          </cell>
          <cell r="M15" t="str">
            <v>POLPAICO</v>
          </cell>
          <cell r="N15" t="str">
            <v>NOGALES</v>
          </cell>
          <cell r="O15" t="str">
            <v>LO AGUIRRE</v>
          </cell>
          <cell r="P15" t="str">
            <v>CANDELARIA</v>
          </cell>
          <cell r="Q15" t="str">
            <v xml:space="preserve"> ENTRE RIOS</v>
          </cell>
          <cell r="R15" t="str">
            <v>CIRUELOS</v>
          </cell>
          <cell r="S15" t="str">
            <v>TINEO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Glosario"/>
      <sheetName val="Registro Index Semestral"/>
      <sheetName val="Registro Index Entre Fijacion"/>
      <sheetName val="Indexadores"/>
      <sheetName val="RESUMEN"/>
      <sheetName val="Parametros"/>
      <sheetName val="R. ACT_70 MW_220 kV_PSFV_BESS"/>
      <sheetName val="R. ACT_150 MW_220 kV_PSFV_BESS"/>
      <sheetName val="RESUMEN 70 MW_220kV_PSFV_BESS"/>
      <sheetName val="RESUMEN 150 MW_220kV_PSFV_BESS"/>
      <sheetName val="ASIGNACION INDEX"/>
      <sheetName val="150MW-220kV FV Condores"/>
      <sheetName val="150MW-220kV FV Kimal"/>
      <sheetName val="150MW-220kV FV NPA"/>
      <sheetName val="150MW-220kV FV Laberinto"/>
      <sheetName val="150MW-220kV FV Kapatur"/>
      <sheetName val="150MW-220kV FV Centinela"/>
      <sheetName val="150MW-220kV FV Illapa"/>
      <sheetName val="150MW-220kV FV Nueva Cardones"/>
      <sheetName val="150MW-220kV FV Polpaico"/>
      <sheetName val="70MW-220kV FV Condores"/>
      <sheetName val="70MW-220kV FV Kimal"/>
      <sheetName val="70MW-220kV FV NPA"/>
      <sheetName val="70MW-220kV FV Laberinto"/>
      <sheetName val="70MW-220kV FV Kapatur"/>
      <sheetName val="70MW-220kV FV Centinela"/>
      <sheetName val="70MW-220kV FV Illapa"/>
      <sheetName val="70MW-220kV FV Nueva Cardones"/>
      <sheetName val="70MW-220kV FV Polpaico"/>
      <sheetName val="BESS"/>
      <sheetName val="Itemizado Parque Solar"/>
      <sheetName val="Estimaciones Electricas 70 MW"/>
      <sheetName val="Estimaciones Electricas 150 MW"/>
      <sheetName val="70MW-500kV Alto Jahuel"/>
      <sheetName val="70MW-500kV Ancoa"/>
      <sheetName val="70MW-500kV Charrua"/>
      <sheetName val="150MW-500kV BASE"/>
      <sheetName val="150MW-500kV Polpaico"/>
      <sheetName val="150MW-500kV Alto Jahuel"/>
      <sheetName val="150MW-500kV Ancoa"/>
      <sheetName val="150MW-500kV Charrua"/>
      <sheetName val="300MW-500kV BASE"/>
      <sheetName val="300MW-500kV Polpaico"/>
      <sheetName val="300MW-500kV Alto Jahuel"/>
      <sheetName val="300MW-500kV Ancoa"/>
      <sheetName val="300MW-500kV Charrua"/>
      <sheetName val="Resumen de Potencias"/>
      <sheetName val="COSTOS Y GRAFICOS"/>
      <sheetName val="precio Diesel"/>
      <sheetName val="Cotizaciones"/>
      <sheetName val="Ofertas BESS"/>
      <sheetName val="Resumen CF"/>
      <sheetName val="CF Op. Renov + BESS"/>
      <sheetName val="CF FV"/>
      <sheetName val="CF. OP SSEE y L AT "/>
      <sheetName val="CF - Consumos en Vacio Unidad"/>
      <sheetName val="Potencia Neta en Sitio"/>
      <sheetName val="Data SSEE"/>
      <sheetName val="Perdidas"/>
      <sheetName val="LAT"/>
      <sheetName val="Costos LAT 2020"/>
      <sheetName val="Transporte LAT "/>
      <sheetName val="Pesos Mat LAT"/>
      <sheetName val="Cond Anormal"/>
      <sheetName val="Estructura Tipica"/>
      <sheetName val="Paneles"/>
      <sheetName val="Costos SSEE 2020"/>
      <sheetName val="SSEE"/>
      <sheetName val="Factor Mano Obra"/>
      <sheetName val="Indices 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C3" t="str">
            <v>Condores 220 kV</v>
          </cell>
          <cell r="D3" t="str">
            <v>Nueva Pozo Almonte 220 kV</v>
          </cell>
          <cell r="E3" t="str">
            <v>Kimal 220 KV</v>
          </cell>
          <cell r="F3" t="str">
            <v>Laberinto 220 kV</v>
          </cell>
          <cell r="G3" t="str">
            <v>Centinela 220 kV</v>
          </cell>
          <cell r="H3" t="str">
            <v>Kapatur 220 kV</v>
          </cell>
          <cell r="I3" t="str">
            <v>Illapa 220 kV</v>
          </cell>
          <cell r="J3" t="str">
            <v>Nueva Cardones 220 kV</v>
          </cell>
          <cell r="K3" t="str">
            <v>Polpaico 220 kV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Hernan Aguero Vega" id="{4FD51E72-7B3F-46CE-A3D2-5D4D47378F7E}" userId="834a24b0291a0bbb" providerId="Windows Live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H14" dT="2025-11-05T02:22:48.54" personId="{4FD51E72-7B3F-46CE-A3D2-5D4D47378F7E}" id="{10EB0503-1BA3-4A9E-A4A4-44CFA4B67CE3}">
    <text>Cotización Considera CIF Punta Arenas. No se considera este recargo para este caso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H14" dT="2025-11-05T02:23:37.98" personId="{4FD51E72-7B3F-46CE-A3D2-5D4D47378F7E}" id="{DD0D5299-4EFC-406E-B88D-16EF311169BE}">
    <text>Cotización Considera CIF Punta Arenas. No se considera este recargo para este caso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44.bin"/><Relationship Id="rId4" Type="http://schemas.microsoft.com/office/2017/10/relationships/threadedComment" Target="../threadedComments/threadedComment1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45.bin"/><Relationship Id="rId4" Type="http://schemas.microsoft.com/office/2017/10/relationships/threadedComment" Target="../threadedComments/threadedComment2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5C057-3A87-4E5E-8DE6-FBFDCC70E00B}">
  <dimension ref="A1:C34"/>
  <sheetViews>
    <sheetView showGridLines="0" topLeftCell="A3" zoomScale="55" zoomScaleNormal="55" workbookViewId="0">
      <selection activeCell="A20" sqref="A20"/>
    </sheetView>
  </sheetViews>
  <sheetFormatPr baseColWidth="10" defaultColWidth="11.44140625" defaultRowHeight="14.4" x14ac:dyDescent="0.3"/>
  <cols>
    <col min="1" max="1" width="33.33203125" customWidth="1"/>
    <col min="2" max="2" width="69" customWidth="1"/>
    <col min="3" max="3" width="36" customWidth="1"/>
  </cols>
  <sheetData>
    <row r="1" spans="1:3" ht="16.2" thickBot="1" x14ac:dyDescent="0.35">
      <c r="A1" s="909" t="s">
        <v>0</v>
      </c>
      <c r="B1" s="910" t="s">
        <v>1</v>
      </c>
      <c r="C1" s="910" t="s">
        <v>2</v>
      </c>
    </row>
    <row r="2" spans="1:3" ht="16.2" thickBot="1" x14ac:dyDescent="0.35">
      <c r="A2" s="914" t="s">
        <v>3</v>
      </c>
      <c r="B2" s="911" t="s">
        <v>4</v>
      </c>
      <c r="C2" s="911" t="s">
        <v>5</v>
      </c>
    </row>
    <row r="3" spans="1:3" ht="16.2" thickBot="1" x14ac:dyDescent="0.35">
      <c r="A3" s="914" t="s">
        <v>6</v>
      </c>
      <c r="B3" s="911" t="s">
        <v>7</v>
      </c>
      <c r="C3" s="911" t="s">
        <v>5</v>
      </c>
    </row>
    <row r="4" spans="1:3" ht="16.2" thickBot="1" x14ac:dyDescent="0.35">
      <c r="A4" s="914" t="s">
        <v>8</v>
      </c>
      <c r="B4" s="911" t="s">
        <v>9</v>
      </c>
      <c r="C4" s="911" t="s">
        <v>10</v>
      </c>
    </row>
    <row r="5" spans="1:3" ht="16.2" thickBot="1" x14ac:dyDescent="0.35">
      <c r="A5" s="914" t="s">
        <v>11</v>
      </c>
      <c r="B5" s="911" t="s">
        <v>12</v>
      </c>
      <c r="C5" s="911" t="s">
        <v>13</v>
      </c>
    </row>
    <row r="6" spans="1:3" ht="16.2" thickBot="1" x14ac:dyDescent="0.35">
      <c r="A6" s="914" t="s">
        <v>14</v>
      </c>
      <c r="B6" s="911" t="s">
        <v>15</v>
      </c>
      <c r="C6" s="911" t="s">
        <v>5</v>
      </c>
    </row>
    <row r="7" spans="1:3" ht="16.2" thickBot="1" x14ac:dyDescent="0.35">
      <c r="A7" s="911" t="s">
        <v>16</v>
      </c>
      <c r="B7" s="911" t="s">
        <v>17</v>
      </c>
      <c r="C7" s="911" t="s">
        <v>5</v>
      </c>
    </row>
    <row r="8" spans="1:3" ht="16.2" thickBot="1" x14ac:dyDescent="0.35">
      <c r="A8" s="911" t="s">
        <v>18</v>
      </c>
      <c r="B8" s="911" t="s">
        <v>19</v>
      </c>
      <c r="C8" s="911" t="s">
        <v>5</v>
      </c>
    </row>
    <row r="9" spans="1:3" ht="16.2" thickBot="1" x14ac:dyDescent="0.35">
      <c r="A9" s="911" t="s">
        <v>20</v>
      </c>
      <c r="B9" s="911" t="s">
        <v>21</v>
      </c>
      <c r="C9" s="911" t="s">
        <v>5</v>
      </c>
    </row>
    <row r="10" spans="1:3" ht="16.2" thickBot="1" x14ac:dyDescent="0.35">
      <c r="A10" s="911" t="s">
        <v>22</v>
      </c>
      <c r="B10" s="911" t="s">
        <v>23</v>
      </c>
      <c r="C10" s="911"/>
    </row>
    <row r="11" spans="1:3" ht="16.2" thickBot="1" x14ac:dyDescent="0.35">
      <c r="A11" s="911" t="s">
        <v>24</v>
      </c>
      <c r="B11" s="911" t="s">
        <v>25</v>
      </c>
      <c r="C11" s="911"/>
    </row>
    <row r="12" spans="1:3" ht="16.2" thickBot="1" x14ac:dyDescent="0.35">
      <c r="A12" s="911" t="s">
        <v>26</v>
      </c>
      <c r="B12" s="911" t="s">
        <v>27</v>
      </c>
      <c r="C12" s="911" t="s">
        <v>5</v>
      </c>
    </row>
    <row r="13" spans="1:3" ht="31.8" thickBot="1" x14ac:dyDescent="0.35">
      <c r="A13" s="911" t="s">
        <v>28</v>
      </c>
      <c r="B13" s="911" t="s">
        <v>29</v>
      </c>
      <c r="C13" s="911" t="s">
        <v>5</v>
      </c>
    </row>
    <row r="14" spans="1:3" ht="31.8" thickBot="1" x14ac:dyDescent="0.35">
      <c r="A14" s="911" t="s">
        <v>30</v>
      </c>
      <c r="B14" s="911" t="s">
        <v>31</v>
      </c>
      <c r="C14" s="911" t="s">
        <v>32</v>
      </c>
    </row>
    <row r="15" spans="1:3" ht="16.2" thickBot="1" x14ac:dyDescent="0.35">
      <c r="A15" s="911" t="s">
        <v>867</v>
      </c>
      <c r="B15" s="911" t="s">
        <v>33</v>
      </c>
      <c r="C15" s="911" t="s">
        <v>34</v>
      </c>
    </row>
    <row r="16" spans="1:3" ht="16.2" thickBot="1" x14ac:dyDescent="0.35">
      <c r="A16" s="911" t="s">
        <v>35</v>
      </c>
      <c r="B16" s="911" t="s">
        <v>36</v>
      </c>
      <c r="C16" s="911" t="s">
        <v>34</v>
      </c>
    </row>
    <row r="17" spans="1:3" ht="16.2" thickBot="1" x14ac:dyDescent="0.35">
      <c r="A17" s="911" t="s">
        <v>37</v>
      </c>
      <c r="B17" s="911" t="s">
        <v>38</v>
      </c>
      <c r="C17" s="911" t="s">
        <v>34</v>
      </c>
    </row>
    <row r="18" spans="1:3" ht="16.2" thickBot="1" x14ac:dyDescent="0.35">
      <c r="A18" s="911" t="s">
        <v>39</v>
      </c>
      <c r="B18" s="911" t="s">
        <v>40</v>
      </c>
      <c r="C18" s="911" t="s">
        <v>5</v>
      </c>
    </row>
    <row r="19" spans="1:3" ht="16.2" thickBot="1" x14ac:dyDescent="0.35">
      <c r="A19" s="911" t="s">
        <v>868</v>
      </c>
      <c r="B19" s="911" t="s">
        <v>41</v>
      </c>
      <c r="C19" s="911" t="s">
        <v>32</v>
      </c>
    </row>
    <row r="20" spans="1:3" ht="16.2" thickBot="1" x14ac:dyDescent="0.35">
      <c r="A20" s="911" t="s">
        <v>42</v>
      </c>
      <c r="B20" s="911" t="s">
        <v>43</v>
      </c>
      <c r="C20" s="911" t="s">
        <v>32</v>
      </c>
    </row>
    <row r="21" spans="1:3" ht="16.2" thickBot="1" x14ac:dyDescent="0.35">
      <c r="A21" s="911" t="s">
        <v>44</v>
      </c>
      <c r="B21" s="911" t="s">
        <v>45</v>
      </c>
      <c r="C21" s="911" t="s">
        <v>46</v>
      </c>
    </row>
    <row r="22" spans="1:3" ht="16.2" thickBot="1" x14ac:dyDescent="0.35">
      <c r="A22" s="911" t="s">
        <v>47</v>
      </c>
      <c r="B22" s="911" t="s">
        <v>48</v>
      </c>
      <c r="C22" s="911" t="s">
        <v>32</v>
      </c>
    </row>
    <row r="23" spans="1:3" ht="16.2" thickBot="1" x14ac:dyDescent="0.35">
      <c r="A23" s="911" t="s">
        <v>49</v>
      </c>
      <c r="B23" s="911" t="s">
        <v>50</v>
      </c>
      <c r="C23" s="911" t="s">
        <v>51</v>
      </c>
    </row>
    <row r="24" spans="1:3" ht="16.2" thickBot="1" x14ac:dyDescent="0.35">
      <c r="A24" s="911" t="s">
        <v>52</v>
      </c>
      <c r="B24" s="911" t="s">
        <v>53</v>
      </c>
      <c r="C24" s="911" t="s">
        <v>32</v>
      </c>
    </row>
    <row r="25" spans="1:3" ht="16.2" thickBot="1" x14ac:dyDescent="0.35">
      <c r="A25" s="911" t="s">
        <v>54</v>
      </c>
      <c r="B25" s="911" t="s">
        <v>55</v>
      </c>
      <c r="C25" s="911" t="s">
        <v>5</v>
      </c>
    </row>
    <row r="26" spans="1:3" ht="16.2" thickBot="1" x14ac:dyDescent="0.35">
      <c r="A26" s="911" t="s">
        <v>56</v>
      </c>
      <c r="B26" s="911" t="s">
        <v>55</v>
      </c>
      <c r="C26" s="911" t="s">
        <v>5</v>
      </c>
    </row>
    <row r="27" spans="1:3" ht="16.2" thickBot="1" x14ac:dyDescent="0.35">
      <c r="A27" s="911"/>
      <c r="B27" s="911"/>
      <c r="C27" s="911"/>
    </row>
    <row r="28" spans="1:3" ht="16.2" thickBot="1" x14ac:dyDescent="0.35">
      <c r="A28" s="911" t="s">
        <v>57</v>
      </c>
      <c r="B28" s="911" t="s">
        <v>58</v>
      </c>
      <c r="C28" s="911" t="s">
        <v>5</v>
      </c>
    </row>
    <row r="29" spans="1:3" ht="16.2" thickBot="1" x14ac:dyDescent="0.35">
      <c r="A29" s="911" t="s">
        <v>59</v>
      </c>
      <c r="B29" s="911" t="s">
        <v>60</v>
      </c>
      <c r="C29" s="911" t="s">
        <v>5</v>
      </c>
    </row>
    <row r="30" spans="1:3" ht="16.2" thickBot="1" x14ac:dyDescent="0.35">
      <c r="A30" s="911" t="s">
        <v>61</v>
      </c>
      <c r="B30" s="911" t="s">
        <v>62</v>
      </c>
      <c r="C30" s="911" t="s">
        <v>32</v>
      </c>
    </row>
    <row r="31" spans="1:3" ht="31.8" thickBot="1" x14ac:dyDescent="0.35">
      <c r="A31" s="911" t="s">
        <v>63</v>
      </c>
      <c r="B31" s="911" t="s">
        <v>64</v>
      </c>
      <c r="C31" s="911" t="s">
        <v>5</v>
      </c>
    </row>
    <row r="32" spans="1:3" ht="16.2" thickBot="1" x14ac:dyDescent="0.35">
      <c r="A32" s="911" t="s">
        <v>65</v>
      </c>
      <c r="B32" s="911" t="s">
        <v>66</v>
      </c>
      <c r="C32" s="911" t="s">
        <v>67</v>
      </c>
    </row>
    <row r="33" spans="1:3" ht="16.2" thickBot="1" x14ac:dyDescent="0.35">
      <c r="A33" s="915" t="s">
        <v>68</v>
      </c>
      <c r="B33" s="912" t="s">
        <v>69</v>
      </c>
      <c r="C33" s="912" t="s">
        <v>70</v>
      </c>
    </row>
    <row r="34" spans="1:3" ht="16.2" thickBot="1" x14ac:dyDescent="0.35">
      <c r="A34" s="914" t="s">
        <v>71</v>
      </c>
      <c r="B34" s="911" t="s">
        <v>72</v>
      </c>
      <c r="C34" s="911" t="s">
        <v>32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6DE97-533D-4708-B737-996376A88F52}">
  <dimension ref="A1:B18"/>
  <sheetViews>
    <sheetView showGridLines="0" workbookViewId="0">
      <selection activeCell="A18" sqref="A18"/>
    </sheetView>
  </sheetViews>
  <sheetFormatPr baseColWidth="10" defaultColWidth="11.44140625" defaultRowHeight="13.2" x14ac:dyDescent="0.25"/>
  <cols>
    <col min="1" max="1" width="36.5546875" style="783" customWidth="1"/>
    <col min="2" max="2" width="73.44140625" style="783" customWidth="1"/>
    <col min="3" max="16384" width="11.44140625" style="783"/>
  </cols>
  <sheetData>
    <row r="1" spans="1:2" x14ac:dyDescent="0.25">
      <c r="A1" s="869" t="s">
        <v>73</v>
      </c>
      <c r="B1" s="869" t="s">
        <v>74</v>
      </c>
    </row>
    <row r="2" spans="1:2" hidden="1" x14ac:dyDescent="0.25">
      <c r="A2" s="717" t="s">
        <v>75</v>
      </c>
      <c r="B2" s="717" t="s">
        <v>76</v>
      </c>
    </row>
    <row r="3" spans="1:2" hidden="1" x14ac:dyDescent="0.25">
      <c r="A3" s="717" t="s">
        <v>77</v>
      </c>
      <c r="B3" s="717" t="s">
        <v>78</v>
      </c>
    </row>
    <row r="4" spans="1:2" hidden="1" x14ac:dyDescent="0.25">
      <c r="A4" s="717" t="s">
        <v>79</v>
      </c>
      <c r="B4" s="717" t="s">
        <v>80</v>
      </c>
    </row>
    <row r="5" spans="1:2" x14ac:dyDescent="0.25">
      <c r="A5" s="717" t="s">
        <v>81</v>
      </c>
      <c r="B5" s="717" t="s">
        <v>82</v>
      </c>
    </row>
    <row r="6" spans="1:2" x14ac:dyDescent="0.25">
      <c r="A6" s="717" t="s">
        <v>83</v>
      </c>
      <c r="B6" s="717" t="s">
        <v>84</v>
      </c>
    </row>
    <row r="7" spans="1:2" x14ac:dyDescent="0.25">
      <c r="A7" s="717" t="s">
        <v>85</v>
      </c>
      <c r="B7" s="717" t="s">
        <v>86</v>
      </c>
    </row>
    <row r="8" spans="1:2" x14ac:dyDescent="0.25">
      <c r="A8" s="717" t="s">
        <v>87</v>
      </c>
      <c r="B8" s="717" t="s">
        <v>88</v>
      </c>
    </row>
    <row r="9" spans="1:2" x14ac:dyDescent="0.25">
      <c r="A9" s="717" t="s">
        <v>89</v>
      </c>
      <c r="B9" s="717" t="s">
        <v>90</v>
      </c>
    </row>
    <row r="10" spans="1:2" x14ac:dyDescent="0.25">
      <c r="A10" s="717" t="s">
        <v>91</v>
      </c>
      <c r="B10" s="717" t="s">
        <v>92</v>
      </c>
    </row>
    <row r="11" spans="1:2" x14ac:dyDescent="0.25">
      <c r="A11" s="717" t="s">
        <v>93</v>
      </c>
      <c r="B11" s="717" t="s">
        <v>94</v>
      </c>
    </row>
    <row r="12" spans="1:2" hidden="1" x14ac:dyDescent="0.25">
      <c r="A12" s="717" t="s">
        <v>95</v>
      </c>
      <c r="B12" s="717" t="s">
        <v>96</v>
      </c>
    </row>
    <row r="13" spans="1:2" hidden="1" x14ac:dyDescent="0.25">
      <c r="A13" s="717" t="s">
        <v>97</v>
      </c>
      <c r="B13" s="717" t="s">
        <v>98</v>
      </c>
    </row>
    <row r="14" spans="1:2" hidden="1" x14ac:dyDescent="0.25">
      <c r="A14" s="717" t="s">
        <v>99</v>
      </c>
      <c r="B14" s="717" t="s">
        <v>100</v>
      </c>
    </row>
    <row r="15" spans="1:2" x14ac:dyDescent="0.25">
      <c r="A15" s="717" t="s">
        <v>101</v>
      </c>
      <c r="B15" s="717" t="s">
        <v>102</v>
      </c>
    </row>
    <row r="16" spans="1:2" hidden="1" x14ac:dyDescent="0.25">
      <c r="A16" s="717" t="s">
        <v>103</v>
      </c>
      <c r="B16" s="717" t="s">
        <v>104</v>
      </c>
    </row>
    <row r="17" spans="1:2" x14ac:dyDescent="0.25">
      <c r="A17" s="717" t="s">
        <v>885</v>
      </c>
      <c r="B17" s="717" t="s">
        <v>886</v>
      </c>
    </row>
    <row r="18" spans="1:2" x14ac:dyDescent="0.25">
      <c r="A18" s="717" t="s">
        <v>105</v>
      </c>
      <c r="B18" s="717" t="s">
        <v>106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B860C-E67F-4FEE-A46C-279EE996763C}">
  <dimension ref="A2:X23"/>
  <sheetViews>
    <sheetView showGridLines="0" zoomScale="70" zoomScaleNormal="70" workbookViewId="0">
      <selection activeCell="A3" sqref="A3:A7"/>
    </sheetView>
  </sheetViews>
  <sheetFormatPr baseColWidth="10" defaultColWidth="11.44140625" defaultRowHeight="13.2" x14ac:dyDescent="0.25"/>
  <cols>
    <col min="1" max="1" width="6.5546875" style="790" customWidth="1"/>
    <col min="2" max="2" width="45.88671875" style="790" customWidth="1"/>
    <col min="3" max="10" width="12.44140625" style="790" bestFit="1" customWidth="1"/>
    <col min="11" max="24" width="0" style="790" hidden="1" customWidth="1"/>
    <col min="25" max="16384" width="11.44140625" style="790"/>
  </cols>
  <sheetData>
    <row r="2" spans="1:24" x14ac:dyDescent="0.25">
      <c r="C2" s="1065" t="s">
        <v>877</v>
      </c>
      <c r="D2" s="1065" t="s">
        <v>878</v>
      </c>
      <c r="E2" s="1065" t="s">
        <v>879</v>
      </c>
      <c r="F2" s="1065" t="s">
        <v>880</v>
      </c>
      <c r="G2" s="1065" t="s">
        <v>881</v>
      </c>
      <c r="H2" s="1065" t="s">
        <v>882</v>
      </c>
      <c r="I2" s="1065" t="s">
        <v>883</v>
      </c>
      <c r="J2" s="1065" t="s">
        <v>884</v>
      </c>
    </row>
    <row r="3" spans="1:24" ht="12.75" customHeight="1" x14ac:dyDescent="0.25">
      <c r="A3" s="1076" t="s">
        <v>117</v>
      </c>
      <c r="B3" s="791" t="s">
        <v>118</v>
      </c>
      <c r="C3" s="792"/>
      <c r="D3" s="792"/>
      <c r="E3" s="792"/>
      <c r="F3" s="792"/>
      <c r="G3" s="792"/>
      <c r="H3" s="792"/>
      <c r="I3" s="792"/>
      <c r="J3" s="792"/>
      <c r="K3" s="792"/>
      <c r="L3" s="792"/>
      <c r="M3" s="792"/>
      <c r="N3" s="792"/>
      <c r="O3" s="792"/>
      <c r="P3" s="792"/>
      <c r="Q3" s="792"/>
      <c r="R3" s="792"/>
      <c r="S3" s="792"/>
      <c r="T3" s="792"/>
      <c r="U3" s="792"/>
      <c r="V3" s="792"/>
      <c r="W3" s="792"/>
      <c r="X3" s="792"/>
    </row>
    <row r="4" spans="1:24" x14ac:dyDescent="0.25">
      <c r="A4" s="1076"/>
      <c r="B4" s="791" t="s">
        <v>119</v>
      </c>
      <c r="C4" s="792"/>
      <c r="D4" s="792"/>
      <c r="E4" s="792"/>
      <c r="F4" s="792"/>
      <c r="G4" s="792"/>
      <c r="H4" s="792"/>
      <c r="I4" s="792"/>
      <c r="J4" s="792"/>
      <c r="K4" s="792"/>
      <c r="L4" s="792"/>
      <c r="M4" s="792"/>
      <c r="N4" s="792"/>
      <c r="O4" s="792"/>
      <c r="P4" s="792"/>
      <c r="Q4" s="792"/>
      <c r="R4" s="792"/>
      <c r="S4" s="792"/>
      <c r="T4" s="792"/>
      <c r="U4" s="792"/>
      <c r="V4" s="792"/>
      <c r="W4" s="792"/>
      <c r="X4" s="792"/>
    </row>
    <row r="5" spans="1:24" x14ac:dyDescent="0.25">
      <c r="A5" s="1076"/>
      <c r="B5" s="791" t="s">
        <v>120</v>
      </c>
      <c r="C5" s="792"/>
      <c r="D5" s="792"/>
      <c r="E5" s="792"/>
      <c r="F5" s="792"/>
      <c r="G5" s="792"/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</row>
    <row r="6" spans="1:24" x14ac:dyDescent="0.25">
      <c r="A6" s="1076"/>
      <c r="B6" s="791" t="s">
        <v>121</v>
      </c>
      <c r="C6" s="792"/>
      <c r="D6" s="792"/>
      <c r="E6" s="792"/>
      <c r="F6" s="792"/>
      <c r="G6" s="792"/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</row>
    <row r="7" spans="1:24" ht="18" customHeight="1" x14ac:dyDescent="0.25">
      <c r="A7" s="1076"/>
      <c r="B7" s="791" t="s">
        <v>122</v>
      </c>
      <c r="C7" s="792"/>
      <c r="D7" s="792"/>
      <c r="E7" s="792"/>
      <c r="F7" s="792"/>
      <c r="G7" s="792"/>
      <c r="H7" s="792"/>
      <c r="I7" s="792"/>
      <c r="J7" s="792"/>
      <c r="K7" s="792"/>
      <c r="L7" s="792"/>
      <c r="M7" s="792"/>
      <c r="N7" s="792"/>
      <c r="O7" s="792"/>
      <c r="P7" s="792"/>
      <c r="Q7" s="792"/>
      <c r="R7" s="792"/>
      <c r="S7" s="792"/>
      <c r="T7" s="792"/>
      <c r="U7" s="792"/>
      <c r="V7" s="792"/>
      <c r="W7" s="792"/>
      <c r="X7" s="792"/>
    </row>
    <row r="8" spans="1:24" x14ac:dyDescent="0.25">
      <c r="B8" s="793"/>
      <c r="C8" s="794"/>
      <c r="D8" s="794"/>
      <c r="E8" s="794"/>
      <c r="F8" s="794"/>
      <c r="G8" s="794"/>
      <c r="H8" s="794"/>
      <c r="I8" s="794"/>
      <c r="J8" s="794"/>
      <c r="K8" s="794"/>
      <c r="L8" s="794"/>
      <c r="M8" s="794"/>
      <c r="N8" s="794"/>
      <c r="O8" s="794"/>
      <c r="P8" s="794"/>
      <c r="Q8" s="794"/>
      <c r="R8" s="794"/>
      <c r="S8" s="794"/>
      <c r="T8" s="794"/>
      <c r="U8" s="794"/>
      <c r="V8" s="794"/>
      <c r="W8" s="794"/>
      <c r="X8" s="794"/>
    </row>
    <row r="9" spans="1:24" x14ac:dyDescent="0.25">
      <c r="A9" s="1077" t="s">
        <v>123</v>
      </c>
      <c r="B9" s="795" t="s">
        <v>124</v>
      </c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</row>
    <row r="10" spans="1:24" x14ac:dyDescent="0.25">
      <c r="A10" s="1077"/>
      <c r="B10" s="795" t="s">
        <v>125</v>
      </c>
      <c r="C10" s="792"/>
      <c r="D10" s="792"/>
      <c r="E10" s="792"/>
      <c r="F10" s="792"/>
      <c r="G10" s="792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</row>
    <row r="11" spans="1:24" x14ac:dyDescent="0.25">
      <c r="A11" s="1077"/>
      <c r="B11" s="795" t="s">
        <v>126</v>
      </c>
      <c r="C11" s="792"/>
      <c r="D11" s="792"/>
      <c r="E11" s="792"/>
      <c r="F11" s="792"/>
      <c r="G11" s="792"/>
      <c r="H11" s="792"/>
      <c r="I11" s="792"/>
      <c r="J11" s="792"/>
      <c r="K11" s="792"/>
      <c r="L11" s="792"/>
      <c r="M11" s="792"/>
      <c r="N11" s="792"/>
      <c r="O11" s="792"/>
      <c r="P11" s="792"/>
      <c r="Q11" s="792"/>
      <c r="R11" s="792"/>
      <c r="S11" s="792"/>
      <c r="T11" s="792"/>
      <c r="U11" s="792"/>
      <c r="V11" s="792"/>
      <c r="W11" s="792"/>
      <c r="X11" s="792"/>
    </row>
    <row r="12" spans="1:24" x14ac:dyDescent="0.25">
      <c r="A12" s="1077"/>
      <c r="B12" s="795" t="s">
        <v>127</v>
      </c>
      <c r="C12" s="792"/>
      <c r="D12" s="792"/>
      <c r="E12" s="792"/>
      <c r="F12" s="792"/>
      <c r="G12" s="792"/>
      <c r="H12" s="792"/>
      <c r="I12" s="792"/>
      <c r="J12" s="792"/>
      <c r="K12" s="792"/>
      <c r="L12" s="792"/>
      <c r="M12" s="792"/>
      <c r="N12" s="792"/>
      <c r="O12" s="792"/>
      <c r="P12" s="792"/>
      <c r="Q12" s="792"/>
      <c r="R12" s="792"/>
      <c r="S12" s="792"/>
      <c r="T12" s="792"/>
      <c r="U12" s="792"/>
      <c r="V12" s="792"/>
      <c r="W12" s="792"/>
      <c r="X12" s="792"/>
    </row>
    <row r="13" spans="1:24" x14ac:dyDescent="0.25">
      <c r="A13" s="1077"/>
      <c r="B13" s="795" t="s">
        <v>128</v>
      </c>
      <c r="C13" s="792"/>
      <c r="D13" s="792"/>
      <c r="E13" s="792"/>
      <c r="F13" s="792"/>
      <c r="G13" s="792"/>
      <c r="H13" s="792"/>
      <c r="I13" s="792"/>
      <c r="J13" s="792"/>
      <c r="K13" s="792"/>
      <c r="L13" s="792"/>
      <c r="M13" s="792"/>
      <c r="N13" s="792"/>
      <c r="O13" s="792"/>
      <c r="P13" s="792"/>
      <c r="Q13" s="792"/>
      <c r="R13" s="792"/>
      <c r="S13" s="792"/>
      <c r="T13" s="792"/>
      <c r="U13" s="792"/>
      <c r="V13" s="792"/>
      <c r="W13" s="792"/>
      <c r="X13" s="792"/>
    </row>
    <row r="14" spans="1:24" x14ac:dyDescent="0.25">
      <c r="A14" s="1077"/>
      <c r="B14" s="795" t="s">
        <v>129</v>
      </c>
      <c r="C14" s="792"/>
      <c r="D14" s="792"/>
      <c r="E14" s="792"/>
      <c r="F14" s="792"/>
      <c r="G14" s="792"/>
      <c r="H14" s="792"/>
      <c r="I14" s="792"/>
      <c r="J14" s="792"/>
      <c r="K14" s="792"/>
      <c r="L14" s="792"/>
      <c r="M14" s="792"/>
      <c r="N14" s="792"/>
      <c r="O14" s="792"/>
      <c r="P14" s="792"/>
      <c r="Q14" s="792"/>
      <c r="R14" s="792"/>
      <c r="S14" s="792"/>
      <c r="T14" s="792"/>
      <c r="U14" s="792"/>
      <c r="V14" s="792"/>
      <c r="W14" s="792"/>
      <c r="X14" s="792"/>
    </row>
    <row r="15" spans="1:24" x14ac:dyDescent="0.25">
      <c r="A15" s="1077"/>
      <c r="B15" s="795" t="s">
        <v>130</v>
      </c>
      <c r="C15" s="792"/>
      <c r="D15" s="792"/>
      <c r="E15" s="792"/>
      <c r="F15" s="792"/>
      <c r="G15" s="792"/>
      <c r="H15" s="792"/>
      <c r="I15" s="792"/>
      <c r="J15" s="792"/>
      <c r="K15" s="792"/>
      <c r="L15" s="792"/>
      <c r="M15" s="792"/>
      <c r="N15" s="792"/>
      <c r="O15" s="792"/>
      <c r="P15" s="792"/>
      <c r="Q15" s="792"/>
      <c r="R15" s="792"/>
      <c r="S15" s="792"/>
      <c r="T15" s="792"/>
      <c r="U15" s="792"/>
      <c r="V15" s="792"/>
      <c r="W15" s="792"/>
      <c r="X15" s="792"/>
    </row>
    <row r="16" spans="1:24" x14ac:dyDescent="0.25">
      <c r="A16" s="1077"/>
      <c r="B16" s="795" t="s">
        <v>131</v>
      </c>
      <c r="C16" s="792"/>
      <c r="D16" s="792"/>
      <c r="E16" s="792"/>
      <c r="F16" s="792"/>
      <c r="G16" s="792"/>
      <c r="H16" s="792"/>
      <c r="I16" s="792"/>
      <c r="J16" s="792"/>
      <c r="K16" s="792"/>
      <c r="L16" s="792"/>
      <c r="M16" s="792"/>
      <c r="N16" s="792"/>
      <c r="O16" s="792"/>
      <c r="P16" s="792"/>
      <c r="Q16" s="792"/>
      <c r="R16" s="792"/>
      <c r="S16" s="792"/>
      <c r="T16" s="792"/>
      <c r="U16" s="792"/>
      <c r="V16" s="792"/>
      <c r="W16" s="792"/>
      <c r="X16" s="792"/>
    </row>
    <row r="17" spans="1:24" x14ac:dyDescent="0.25">
      <c r="A17" s="1077"/>
      <c r="B17" s="795" t="s">
        <v>132</v>
      </c>
      <c r="C17" s="792"/>
      <c r="D17" s="792"/>
      <c r="E17" s="792"/>
      <c r="F17" s="792"/>
      <c r="G17" s="792"/>
      <c r="H17" s="792"/>
      <c r="I17" s="792"/>
      <c r="J17" s="792"/>
      <c r="K17" s="792"/>
      <c r="L17" s="792"/>
      <c r="M17" s="792"/>
      <c r="N17" s="792"/>
      <c r="O17" s="792"/>
      <c r="P17" s="792"/>
      <c r="Q17" s="792"/>
      <c r="R17" s="792"/>
      <c r="S17" s="792"/>
      <c r="T17" s="792"/>
      <c r="U17" s="792"/>
      <c r="V17" s="792"/>
      <c r="W17" s="792"/>
      <c r="X17" s="792"/>
    </row>
    <row r="18" spans="1:24" x14ac:dyDescent="0.25">
      <c r="A18" s="1077"/>
      <c r="B18" s="795" t="s">
        <v>133</v>
      </c>
      <c r="C18" s="792"/>
      <c r="D18" s="792"/>
      <c r="E18" s="792"/>
      <c r="F18" s="792"/>
      <c r="G18" s="792"/>
      <c r="H18" s="792"/>
      <c r="I18" s="792"/>
      <c r="J18" s="792"/>
      <c r="K18" s="792"/>
      <c r="L18" s="792"/>
      <c r="M18" s="792"/>
      <c r="N18" s="792"/>
      <c r="O18" s="792"/>
      <c r="P18" s="792"/>
      <c r="Q18" s="792"/>
      <c r="R18" s="792"/>
      <c r="S18" s="792"/>
      <c r="T18" s="792"/>
      <c r="U18" s="792"/>
      <c r="V18" s="792"/>
      <c r="W18" s="792"/>
      <c r="X18" s="792"/>
    </row>
    <row r="19" spans="1:24" x14ac:dyDescent="0.25">
      <c r="A19" s="1077"/>
      <c r="B19" s="795" t="s">
        <v>134</v>
      </c>
      <c r="C19" s="792"/>
      <c r="D19" s="792"/>
      <c r="E19" s="792"/>
      <c r="F19" s="792"/>
      <c r="G19" s="792"/>
      <c r="H19" s="792"/>
      <c r="I19" s="792"/>
      <c r="J19" s="792"/>
      <c r="K19" s="792"/>
      <c r="L19" s="792"/>
      <c r="M19" s="792"/>
      <c r="N19" s="792"/>
      <c r="O19" s="792"/>
      <c r="P19" s="792"/>
      <c r="Q19" s="792"/>
      <c r="R19" s="792"/>
      <c r="S19" s="792"/>
      <c r="T19" s="792"/>
      <c r="U19" s="792"/>
      <c r="V19" s="792"/>
      <c r="W19" s="792"/>
      <c r="X19" s="792"/>
    </row>
    <row r="21" spans="1:24" ht="21.75" customHeight="1" x14ac:dyDescent="0.25">
      <c r="A21" s="1076" t="s">
        <v>135</v>
      </c>
      <c r="B21" s="795" t="s">
        <v>136</v>
      </c>
      <c r="C21" s="792"/>
      <c r="D21" s="792"/>
      <c r="E21" s="792"/>
      <c r="F21" s="792"/>
      <c r="G21" s="792"/>
      <c r="H21" s="792"/>
      <c r="I21" s="792"/>
      <c r="J21" s="792"/>
      <c r="K21" s="792"/>
      <c r="L21" s="792"/>
      <c r="M21" s="792"/>
      <c r="N21" s="792"/>
      <c r="O21" s="792"/>
      <c r="P21" s="792"/>
      <c r="Q21" s="792"/>
      <c r="R21" s="792"/>
      <c r="S21" s="792"/>
      <c r="T21" s="792"/>
      <c r="U21" s="792"/>
      <c r="V21" s="792"/>
      <c r="W21" s="792"/>
      <c r="X21" s="792"/>
    </row>
    <row r="22" spans="1:24" ht="21.75" customHeight="1" x14ac:dyDescent="0.25">
      <c r="A22" s="1076"/>
      <c r="B22" s="795" t="s">
        <v>137</v>
      </c>
      <c r="C22" s="792"/>
      <c r="D22" s="792"/>
      <c r="E22" s="792"/>
      <c r="F22" s="792"/>
      <c r="G22" s="792"/>
      <c r="H22" s="792"/>
      <c r="I22" s="792"/>
      <c r="J22" s="792"/>
      <c r="K22" s="792"/>
      <c r="L22" s="792"/>
      <c r="M22" s="792"/>
      <c r="N22" s="792"/>
      <c r="O22" s="792"/>
      <c r="P22" s="792"/>
      <c r="Q22" s="792"/>
      <c r="R22" s="792"/>
      <c r="S22" s="792"/>
      <c r="T22" s="792"/>
      <c r="U22" s="792"/>
      <c r="V22" s="792"/>
      <c r="W22" s="792"/>
      <c r="X22" s="792"/>
    </row>
    <row r="23" spans="1:24" ht="20.25" customHeight="1" x14ac:dyDescent="0.25">
      <c r="A23" s="1076"/>
      <c r="B23" s="795" t="s">
        <v>138</v>
      </c>
      <c r="C23" s="792"/>
      <c r="D23" s="792"/>
      <c r="E23" s="792"/>
      <c r="F23" s="792"/>
      <c r="G23" s="792"/>
      <c r="H23" s="792"/>
      <c r="I23" s="792"/>
      <c r="J23" s="792"/>
      <c r="K23" s="792"/>
      <c r="L23" s="792"/>
      <c r="M23" s="792"/>
      <c r="N23" s="792"/>
      <c r="O23" s="792"/>
      <c r="P23" s="792"/>
      <c r="Q23" s="792"/>
      <c r="R23" s="792"/>
      <c r="S23" s="792"/>
      <c r="T23" s="792"/>
      <c r="U23" s="792"/>
      <c r="V23" s="792"/>
      <c r="W23" s="792"/>
      <c r="X23" s="792"/>
    </row>
  </sheetData>
  <mergeCells count="3">
    <mergeCell ref="A3:A7"/>
    <mergeCell ref="A9:A19"/>
    <mergeCell ref="A21:A23"/>
  </mergeCells>
  <phoneticPr fontId="73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E30D6-5D2A-48F3-AACF-0EA7A4323D95}">
  <dimension ref="B2:I16"/>
  <sheetViews>
    <sheetView showGridLines="0" workbookViewId="0">
      <selection activeCell="D25" sqref="D25"/>
    </sheetView>
  </sheetViews>
  <sheetFormatPr baseColWidth="10" defaultColWidth="11.5546875" defaultRowHeight="14.4" x14ac:dyDescent="0.3"/>
  <cols>
    <col min="2" max="2" width="21.5546875" customWidth="1"/>
    <col min="3" max="3" width="11.88671875" customWidth="1"/>
    <col min="4" max="4" width="12.33203125" bestFit="1" customWidth="1"/>
    <col min="5" max="5" width="21.6640625" customWidth="1"/>
    <col min="8" max="8" width="20.33203125" customWidth="1"/>
  </cols>
  <sheetData>
    <row r="2" spans="2:9" x14ac:dyDescent="0.3">
      <c r="B2" s="766" t="s">
        <v>869</v>
      </c>
    </row>
    <row r="3" spans="2:9" x14ac:dyDescent="0.3">
      <c r="B3" s="18"/>
    </row>
    <row r="4" spans="2:9" x14ac:dyDescent="0.3">
      <c r="B4" s="18" t="s">
        <v>107</v>
      </c>
      <c r="E4" s="18" t="s">
        <v>108</v>
      </c>
      <c r="H4" s="18" t="s">
        <v>109</v>
      </c>
    </row>
    <row r="5" spans="2:9" x14ac:dyDescent="0.3">
      <c r="B5" s="18" t="s">
        <v>110</v>
      </c>
      <c r="C5" s="245">
        <v>1</v>
      </c>
      <c r="E5" s="18" t="s">
        <v>110</v>
      </c>
      <c r="F5" s="245">
        <v>1</v>
      </c>
      <c r="H5" s="18" t="s">
        <v>110</v>
      </c>
      <c r="I5" s="245">
        <v>1</v>
      </c>
    </row>
    <row r="6" spans="2:9" x14ac:dyDescent="0.3">
      <c r="B6" s="18" t="s">
        <v>111</v>
      </c>
      <c r="C6" s="767">
        <v>0.1</v>
      </c>
      <c r="E6" s="18" t="s">
        <v>111</v>
      </c>
      <c r="F6" s="767">
        <v>0.1</v>
      </c>
      <c r="H6" s="18" t="s">
        <v>111</v>
      </c>
      <c r="I6" s="767">
        <v>0.1</v>
      </c>
    </row>
    <row r="7" spans="2:9" x14ac:dyDescent="0.3">
      <c r="B7" s="18" t="s">
        <v>112</v>
      </c>
      <c r="C7" s="768">
        <f>+(1+$C$6)^(1/12)-1</f>
        <v>7.9741404289037643E-3</v>
      </c>
      <c r="E7" s="18" t="s">
        <v>112</v>
      </c>
      <c r="F7" s="768">
        <f>+(1+$F$6)^(1/12)-1</f>
        <v>7.9741404289037643E-3</v>
      </c>
      <c r="H7" s="18" t="s">
        <v>112</v>
      </c>
      <c r="I7" s="768">
        <f>+(1+$I$6)^(1/12)-1</f>
        <v>7.9741404289037643E-3</v>
      </c>
    </row>
    <row r="8" spans="2:9" x14ac:dyDescent="0.3">
      <c r="B8" s="18" t="s">
        <v>113</v>
      </c>
      <c r="C8">
        <v>25</v>
      </c>
      <c r="E8" s="18" t="s">
        <v>113</v>
      </c>
      <c r="F8">
        <v>30</v>
      </c>
      <c r="H8" s="18" t="s">
        <v>113</v>
      </c>
      <c r="I8">
        <v>20</v>
      </c>
    </row>
    <row r="9" spans="2:9" x14ac:dyDescent="0.3">
      <c r="B9" s="18" t="s">
        <v>114</v>
      </c>
      <c r="C9" s="769">
        <f>12*C8</f>
        <v>300</v>
      </c>
      <c r="E9" s="18" t="s">
        <v>114</v>
      </c>
      <c r="F9" s="769">
        <f>12*F8</f>
        <v>360</v>
      </c>
      <c r="H9" s="18" t="s">
        <v>114</v>
      </c>
      <c r="I9" s="769">
        <f>12*I8</f>
        <v>240</v>
      </c>
    </row>
    <row r="11" spans="2:9" x14ac:dyDescent="0.3">
      <c r="B11" s="770" t="s">
        <v>93</v>
      </c>
      <c r="C11" s="771">
        <f>ROUND((C7*(1+C7)^C9)/(((1+C7)^C9)-1),6)</f>
        <v>8.7849999999999994E-3</v>
      </c>
      <c r="E11" s="770" t="s">
        <v>93</v>
      </c>
      <c r="F11" s="771">
        <f>ROUND((F7*(1+F7)^F9)/(((1+F7)^F9)-1),6)</f>
        <v>8.4589999999999995E-3</v>
      </c>
      <c r="H11" s="770" t="s">
        <v>93</v>
      </c>
      <c r="I11" s="771">
        <f>ROUND((I7*(1+I7)^I9)/(((1+I7)^I9)-1),6)</f>
        <v>9.3659999999999993E-3</v>
      </c>
    </row>
    <row r="13" spans="2:9" x14ac:dyDescent="0.3">
      <c r="B13" s="18" t="s">
        <v>115</v>
      </c>
      <c r="D13" s="772">
        <v>0.1</v>
      </c>
    </row>
    <row r="14" spans="2:9" x14ac:dyDescent="0.3">
      <c r="B14" s="18" t="s">
        <v>116</v>
      </c>
      <c r="D14" s="773">
        <f>1.048809%*100</f>
        <v>1.0488090000000001</v>
      </c>
    </row>
    <row r="16" spans="2:9" x14ac:dyDescent="0.3">
      <c r="B16" s="18" t="s">
        <v>899</v>
      </c>
      <c r="C16" s="1075">
        <v>4</v>
      </c>
      <c r="D16" s="783"/>
      <c r="E16" s="783" t="s">
        <v>900</v>
      </c>
      <c r="F16" s="783"/>
      <c r="G16" s="783"/>
      <c r="H16" s="783"/>
    </row>
  </sheetData>
  <dataValidations count="1">
    <dataValidation type="whole" showInputMessage="1" showErrorMessage="1" sqref="C16" xr:uid="{E62770E9-B189-46D6-8D96-308679D7E20C}">
      <formula1>2</formula1>
      <formula2>6</formula2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FC61AA-FC0F-41A0-BDCB-A2A0829D1B55}">
  <dimension ref="A1:T80"/>
  <sheetViews>
    <sheetView showGridLines="0" zoomScale="70" zoomScaleNormal="70" workbookViewId="0">
      <selection activeCell="T16" sqref="T16"/>
    </sheetView>
  </sheetViews>
  <sheetFormatPr baseColWidth="10" defaultColWidth="11.44140625" defaultRowHeight="13.2" x14ac:dyDescent="0.25"/>
  <cols>
    <col min="1" max="1" width="11.44140625" style="783"/>
    <col min="2" max="2" width="10.109375" style="783" customWidth="1"/>
    <col min="3" max="7" width="11.44140625" style="783"/>
    <col min="8" max="8" width="18.5546875" style="783" bestFit="1" customWidth="1"/>
    <col min="9" max="11" width="11.44140625" style="783"/>
    <col min="12" max="12" width="33.88671875" style="783" customWidth="1"/>
    <col min="13" max="17" width="11.44140625" style="783"/>
    <col min="18" max="18" width="12.33203125" style="783" bestFit="1" customWidth="1"/>
    <col min="19" max="19" width="20.44140625" style="783" customWidth="1"/>
    <col min="20" max="16384" width="11.44140625" style="783"/>
  </cols>
  <sheetData>
    <row r="1" spans="1:20" x14ac:dyDescent="0.25">
      <c r="A1" s="869" t="s">
        <v>170</v>
      </c>
      <c r="B1" s="964" t="s">
        <v>171</v>
      </c>
      <c r="C1" s="965" t="s">
        <v>172</v>
      </c>
      <c r="D1" s="964" t="s">
        <v>168</v>
      </c>
      <c r="E1" s="966" t="s">
        <v>173</v>
      </c>
      <c r="F1" s="966" t="s">
        <v>174</v>
      </c>
      <c r="G1" s="966" t="s">
        <v>175</v>
      </c>
      <c r="H1" s="964" t="s">
        <v>176</v>
      </c>
      <c r="I1" s="964" t="s">
        <v>177</v>
      </c>
      <c r="J1" s="964" t="s">
        <v>178</v>
      </c>
      <c r="L1" s="1078" t="s">
        <v>179</v>
      </c>
      <c r="M1" s="1078"/>
      <c r="N1" s="1078"/>
      <c r="O1" s="1078"/>
      <c r="P1" s="1078"/>
      <c r="Q1" s="1078"/>
      <c r="R1" s="1078"/>
      <c r="S1" s="1078"/>
      <c r="T1" s="1078"/>
    </row>
    <row r="2" spans="1:20" x14ac:dyDescent="0.25">
      <c r="A2" s="784">
        <v>45047</v>
      </c>
      <c r="B2" s="913">
        <v>256.81700000000001</v>
      </c>
      <c r="C2" s="913" t="s">
        <v>5</v>
      </c>
      <c r="D2" s="786">
        <v>253.67</v>
      </c>
      <c r="E2" s="913" t="s">
        <v>5</v>
      </c>
      <c r="F2" s="913" t="s">
        <v>5</v>
      </c>
      <c r="G2" s="913" t="s">
        <v>5</v>
      </c>
      <c r="H2" s="786">
        <v>99.41</v>
      </c>
      <c r="I2" s="786">
        <v>798.64</v>
      </c>
      <c r="J2" s="785">
        <v>279</v>
      </c>
      <c r="L2" s="924"/>
      <c r="M2" s="924"/>
      <c r="N2" s="924"/>
      <c r="O2" s="924"/>
      <c r="P2" s="924"/>
      <c r="Q2" s="924"/>
      <c r="R2" s="924"/>
      <c r="S2" s="924"/>
      <c r="T2" s="924"/>
    </row>
    <row r="3" spans="1:20" x14ac:dyDescent="0.25">
      <c r="A3" s="784">
        <v>45078</v>
      </c>
      <c r="B3" s="913">
        <v>256.35500000000002</v>
      </c>
      <c r="C3" s="913" t="s">
        <v>5</v>
      </c>
      <c r="D3" s="786">
        <v>253.86</v>
      </c>
      <c r="E3" s="913" t="s">
        <v>5</v>
      </c>
      <c r="F3" s="913" t="s">
        <v>5</v>
      </c>
      <c r="G3" s="913" t="s">
        <v>5</v>
      </c>
      <c r="H3" s="786">
        <v>99.26</v>
      </c>
      <c r="I3" s="786">
        <v>799.87</v>
      </c>
      <c r="J3" s="785">
        <v>279.10000000000002</v>
      </c>
      <c r="L3" s="924"/>
      <c r="M3" s="924"/>
      <c r="N3" s="924"/>
      <c r="O3" s="924"/>
      <c r="P3" s="924"/>
      <c r="Q3" s="924"/>
      <c r="R3" s="924"/>
      <c r="S3" s="924"/>
      <c r="T3" s="924"/>
    </row>
    <row r="4" spans="1:20" ht="14.4" x14ac:dyDescent="0.3">
      <c r="A4" s="784">
        <v>45108</v>
      </c>
      <c r="B4" s="866">
        <v>253.63200000000001</v>
      </c>
      <c r="C4" s="866" t="s">
        <v>5</v>
      </c>
      <c r="D4" s="867">
        <v>253.83500000000001</v>
      </c>
      <c r="E4" s="866" t="s">
        <v>5</v>
      </c>
      <c r="F4" s="866" t="s">
        <v>5</v>
      </c>
      <c r="G4" s="866" t="s">
        <v>5</v>
      </c>
      <c r="H4" s="868">
        <v>99.61</v>
      </c>
      <c r="I4" s="786">
        <v>813.4</v>
      </c>
      <c r="J4" s="785">
        <v>282.5</v>
      </c>
      <c r="L4" s="924" t="s">
        <v>171</v>
      </c>
      <c r="M4" s="787" t="s">
        <v>172</v>
      </c>
      <c r="N4" s="924" t="s">
        <v>168</v>
      </c>
      <c r="O4" s="717" t="s">
        <v>173</v>
      </c>
      <c r="P4" s="717" t="s">
        <v>174</v>
      </c>
      <c r="Q4" s="717" t="s">
        <v>175</v>
      </c>
      <c r="R4" s="924" t="s">
        <v>169</v>
      </c>
      <c r="S4" s="924" t="s">
        <v>180</v>
      </c>
      <c r="T4" s="717" t="s">
        <v>178</v>
      </c>
    </row>
    <row r="5" spans="1:20" ht="14.4" x14ac:dyDescent="0.3">
      <c r="A5" s="784">
        <v>45139</v>
      </c>
      <c r="B5" s="866">
        <v>258.39600000000002</v>
      </c>
      <c r="C5" s="866" t="s">
        <v>5</v>
      </c>
      <c r="D5" s="867">
        <v>257.68</v>
      </c>
      <c r="E5" s="866" t="s">
        <v>5</v>
      </c>
      <c r="F5" s="866" t="s">
        <v>5</v>
      </c>
      <c r="G5" s="866" t="s">
        <v>5</v>
      </c>
      <c r="H5" s="868">
        <v>99.72</v>
      </c>
      <c r="I5" s="786">
        <v>855.66</v>
      </c>
      <c r="J5" s="785">
        <v>285.10000000000002</v>
      </c>
      <c r="L5" s="788">
        <v>7</v>
      </c>
      <c r="M5" s="788">
        <v>7</v>
      </c>
      <c r="N5" s="788">
        <v>7</v>
      </c>
      <c r="O5" s="788">
        <v>7</v>
      </c>
      <c r="P5" s="788">
        <v>7</v>
      </c>
      <c r="Q5" s="788">
        <v>1</v>
      </c>
      <c r="R5" s="717">
        <v>2</v>
      </c>
      <c r="S5" s="717">
        <v>2</v>
      </c>
      <c r="T5" s="788">
        <v>7</v>
      </c>
    </row>
    <row r="6" spans="1:20" ht="14.4" x14ac:dyDescent="0.3">
      <c r="A6" s="784">
        <v>45170</v>
      </c>
      <c r="B6" s="866">
        <v>259.31599999999997</v>
      </c>
      <c r="C6" s="866" t="s">
        <v>5</v>
      </c>
      <c r="D6" s="867">
        <v>258.93400000000003</v>
      </c>
      <c r="E6" s="866" t="s">
        <v>5</v>
      </c>
      <c r="F6" s="866" t="s">
        <v>5</v>
      </c>
      <c r="G6" s="866" t="s">
        <v>5</v>
      </c>
      <c r="H6" s="868">
        <v>100.39</v>
      </c>
      <c r="I6" s="786">
        <v>884.4</v>
      </c>
      <c r="J6" s="785">
        <v>285.3</v>
      </c>
      <c r="L6" s="782"/>
    </row>
    <row r="7" spans="1:20" ht="14.4" x14ac:dyDescent="0.3">
      <c r="A7" s="784">
        <v>45200</v>
      </c>
      <c r="B7" s="866">
        <v>260.34100000000001</v>
      </c>
      <c r="C7" s="866" t="s">
        <v>5</v>
      </c>
      <c r="D7" s="867">
        <v>255.19200000000001</v>
      </c>
      <c r="E7" s="866" t="s">
        <v>5</v>
      </c>
      <c r="F7" s="866" t="s">
        <v>5</v>
      </c>
      <c r="G7" s="866" t="s">
        <v>5</v>
      </c>
      <c r="H7" s="868">
        <v>100.84</v>
      </c>
      <c r="I7" s="786">
        <v>926.35</v>
      </c>
      <c r="J7" s="785">
        <v>285.60000000000002</v>
      </c>
      <c r="L7" s="782"/>
    </row>
    <row r="8" spans="1:20" ht="14.4" x14ac:dyDescent="0.3">
      <c r="A8" s="784">
        <v>45231</v>
      </c>
      <c r="B8" s="866">
        <v>261.33800000000002</v>
      </c>
      <c r="C8" s="866" t="s">
        <v>5</v>
      </c>
      <c r="D8" s="867">
        <v>252.85599999999999</v>
      </c>
      <c r="E8" s="866" t="s">
        <v>5</v>
      </c>
      <c r="F8" s="866" t="s">
        <v>5</v>
      </c>
      <c r="G8" s="866" t="s">
        <v>5</v>
      </c>
      <c r="H8" s="868">
        <v>101.59</v>
      </c>
      <c r="I8" s="786">
        <v>886.61</v>
      </c>
      <c r="J8" s="785">
        <v>284.89999999999998</v>
      </c>
    </row>
    <row r="9" spans="1:20" ht="14.4" x14ac:dyDescent="0.3">
      <c r="A9" s="784">
        <v>45261</v>
      </c>
      <c r="B9" s="866">
        <v>261.56700000000001</v>
      </c>
      <c r="C9" s="866" t="s">
        <v>5</v>
      </c>
      <c r="D9" s="867">
        <v>249.86600000000001</v>
      </c>
      <c r="E9" s="866" t="s">
        <v>5</v>
      </c>
      <c r="F9" s="866" t="s">
        <v>5</v>
      </c>
      <c r="G9" s="866" t="s">
        <v>5</v>
      </c>
      <c r="H9" s="868">
        <v>101.04</v>
      </c>
      <c r="I9" s="786">
        <v>874.67</v>
      </c>
      <c r="J9" s="785">
        <v>284.89999999999998</v>
      </c>
      <c r="L9" s="783" t="s">
        <v>181</v>
      </c>
    </row>
    <row r="10" spans="1:20" ht="14.4" x14ac:dyDescent="0.3">
      <c r="A10" s="784">
        <v>45292</v>
      </c>
      <c r="B10" s="866">
        <v>262.47199999999998</v>
      </c>
      <c r="C10" s="866" t="s">
        <v>5</v>
      </c>
      <c r="D10" s="867">
        <v>251.30600000000001</v>
      </c>
      <c r="E10" s="866" t="s">
        <v>5</v>
      </c>
      <c r="F10" s="866" t="s">
        <v>5</v>
      </c>
      <c r="G10" s="866" t="s">
        <v>5</v>
      </c>
      <c r="H10" s="868">
        <v>101.72</v>
      </c>
      <c r="I10" s="786">
        <v>907.99</v>
      </c>
      <c r="J10" s="785">
        <v>286.10000000000002</v>
      </c>
    </row>
    <row r="11" spans="1:20" ht="14.4" x14ac:dyDescent="0.3">
      <c r="A11" s="784">
        <v>45323</v>
      </c>
      <c r="B11" s="866">
        <v>262.49200000000002</v>
      </c>
      <c r="C11" s="866" t="s">
        <v>5</v>
      </c>
      <c r="D11" s="867">
        <v>254.92599999999999</v>
      </c>
      <c r="E11" s="866" t="s">
        <v>5</v>
      </c>
      <c r="F11" s="866" t="s">
        <v>5</v>
      </c>
      <c r="G11" s="866" t="s">
        <v>5</v>
      </c>
      <c r="H11" s="868">
        <v>102.32</v>
      </c>
      <c r="I11" s="786">
        <v>963.44</v>
      </c>
      <c r="J11" s="785">
        <v>286.10000000000002</v>
      </c>
    </row>
    <row r="12" spans="1:20" ht="14.4" x14ac:dyDescent="0.3">
      <c r="A12" s="784">
        <v>45352</v>
      </c>
      <c r="B12" s="866">
        <v>262.99200000000002</v>
      </c>
      <c r="C12" s="866" t="s">
        <v>5</v>
      </c>
      <c r="D12" s="867">
        <v>255.095</v>
      </c>
      <c r="E12" s="866" t="s">
        <v>5</v>
      </c>
      <c r="F12" s="866" t="s">
        <v>5</v>
      </c>
      <c r="G12" s="866" t="s">
        <v>5</v>
      </c>
      <c r="H12" s="868">
        <v>102.7</v>
      </c>
      <c r="I12" s="786">
        <v>967.93</v>
      </c>
      <c r="J12" s="785">
        <v>289.7</v>
      </c>
      <c r="L12" s="782"/>
    </row>
    <row r="13" spans="1:20" ht="14.4" x14ac:dyDescent="0.3">
      <c r="A13" s="784">
        <v>45383</v>
      </c>
      <c r="B13" s="866">
        <v>264.50099999999998</v>
      </c>
      <c r="C13" s="866" t="s">
        <v>5</v>
      </c>
      <c r="D13" s="867">
        <v>256.97800000000001</v>
      </c>
      <c r="E13" s="866" t="s">
        <v>5</v>
      </c>
      <c r="F13" s="866" t="s">
        <v>5</v>
      </c>
      <c r="G13" s="866" t="s">
        <v>5</v>
      </c>
      <c r="H13" s="868">
        <v>103.24</v>
      </c>
      <c r="I13" s="786">
        <v>960.14</v>
      </c>
      <c r="J13" s="785">
        <v>289.7</v>
      </c>
      <c r="L13" s="782"/>
    </row>
    <row r="14" spans="1:20" ht="14.4" x14ac:dyDescent="0.3">
      <c r="A14" s="784">
        <v>45413</v>
      </c>
      <c r="B14" s="866">
        <v>265.27600000000001</v>
      </c>
      <c r="C14" s="866" t="s">
        <v>5</v>
      </c>
      <c r="D14" s="867">
        <v>255.31299999999999</v>
      </c>
      <c r="E14" s="866" t="s">
        <v>5</v>
      </c>
      <c r="F14" s="866" t="s">
        <v>5</v>
      </c>
      <c r="G14" s="866" t="s">
        <v>5</v>
      </c>
      <c r="H14" s="868">
        <v>103.52</v>
      </c>
      <c r="I14" s="786">
        <v>917.88</v>
      </c>
      <c r="J14" s="785">
        <v>289.7</v>
      </c>
      <c r="L14" s="782"/>
      <c r="M14" s="782"/>
      <c r="N14" s="782"/>
      <c r="O14" s="782"/>
      <c r="P14" s="782"/>
      <c r="Q14" s="782"/>
      <c r="R14" s="782"/>
      <c r="S14" s="782"/>
    </row>
    <row r="15" spans="1:20" ht="14.4" x14ac:dyDescent="0.3">
      <c r="A15" s="784">
        <v>45444</v>
      </c>
      <c r="B15" s="866">
        <v>266.238</v>
      </c>
      <c r="C15" s="866" t="s">
        <v>5</v>
      </c>
      <c r="D15" s="867">
        <v>255.91399999999999</v>
      </c>
      <c r="E15" s="866" t="s">
        <v>5</v>
      </c>
      <c r="F15" s="866" t="s">
        <v>5</v>
      </c>
      <c r="G15" s="866" t="s">
        <v>5</v>
      </c>
      <c r="H15" s="868">
        <v>103.42</v>
      </c>
      <c r="I15" s="786">
        <v>926.08</v>
      </c>
      <c r="J15" s="785">
        <v>289.7</v>
      </c>
      <c r="T15" s="782"/>
    </row>
    <row r="16" spans="1:20" ht="14.4" x14ac:dyDescent="0.3">
      <c r="A16" s="784">
        <v>45474</v>
      </c>
      <c r="B16" s="866">
        <v>267.548</v>
      </c>
      <c r="C16" s="866" t="s">
        <v>5</v>
      </c>
      <c r="D16" s="867">
        <v>257.32100000000003</v>
      </c>
      <c r="E16" s="866" t="s">
        <v>5</v>
      </c>
      <c r="F16" s="866" t="s">
        <v>5</v>
      </c>
      <c r="G16" s="866" t="s">
        <v>5</v>
      </c>
      <c r="H16" s="868">
        <v>104.19</v>
      </c>
      <c r="I16" s="786">
        <v>937.56</v>
      </c>
      <c r="J16" s="785">
        <v>290.89999999999998</v>
      </c>
    </row>
    <row r="17" spans="1:20" ht="14.4" x14ac:dyDescent="0.3">
      <c r="A17" s="784">
        <v>45505</v>
      </c>
      <c r="B17" s="866">
        <v>269.089</v>
      </c>
      <c r="C17" s="866" t="s">
        <v>5</v>
      </c>
      <c r="D17" s="867">
        <v>255.46299999999999</v>
      </c>
      <c r="E17" s="866" t="s">
        <v>5</v>
      </c>
      <c r="F17" s="866" t="s">
        <v>5</v>
      </c>
      <c r="G17" s="866" t="s">
        <v>5</v>
      </c>
      <c r="H17" s="868">
        <v>104.45</v>
      </c>
      <c r="I17" s="786">
        <v>929.9</v>
      </c>
      <c r="J17" s="785">
        <v>295.39999999999998</v>
      </c>
    </row>
    <row r="18" spans="1:20" ht="14.4" x14ac:dyDescent="0.3">
      <c r="A18" s="784">
        <v>45536</v>
      </c>
      <c r="B18" s="866">
        <v>267.01900000000001</v>
      </c>
      <c r="C18" s="866" t="s">
        <v>5</v>
      </c>
      <c r="D18" s="867">
        <v>252.68199999999999</v>
      </c>
      <c r="E18" s="866" t="s">
        <v>5</v>
      </c>
      <c r="F18" s="866" t="s">
        <v>5</v>
      </c>
      <c r="G18" s="866" t="s">
        <v>5</v>
      </c>
      <c r="H18" s="867">
        <v>104.54</v>
      </c>
      <c r="I18" s="786">
        <v>926.21</v>
      </c>
      <c r="J18" s="785">
        <v>294</v>
      </c>
    </row>
    <row r="19" spans="1:20" x14ac:dyDescent="0.25">
      <c r="A19" s="784">
        <v>45566</v>
      </c>
      <c r="B19" s="786"/>
      <c r="C19" s="866" t="s">
        <v>5</v>
      </c>
      <c r="D19" s="717"/>
      <c r="E19" s="866" t="s">
        <v>5</v>
      </c>
      <c r="F19" s="866" t="s">
        <v>5</v>
      </c>
      <c r="G19" s="866" t="s">
        <v>5</v>
      </c>
      <c r="H19" s="786">
        <v>105.56</v>
      </c>
      <c r="I19" s="786">
        <v>933.81</v>
      </c>
      <c r="J19" s="785"/>
      <c r="L19" s="948"/>
      <c r="M19" s="948"/>
      <c r="N19" s="948"/>
      <c r="O19" s="948"/>
      <c r="P19" s="948"/>
      <c r="Q19" s="948"/>
    </row>
    <row r="20" spans="1:20" x14ac:dyDescent="0.25">
      <c r="A20" s="784">
        <v>45597</v>
      </c>
      <c r="B20" s="717"/>
      <c r="C20" s="866" t="s">
        <v>5</v>
      </c>
      <c r="D20" s="717"/>
      <c r="E20" s="866" t="s">
        <v>5</v>
      </c>
      <c r="F20" s="866" t="s">
        <v>5</v>
      </c>
      <c r="G20" s="866" t="s">
        <v>5</v>
      </c>
      <c r="H20" s="786">
        <v>105.83</v>
      </c>
      <c r="I20" s="786">
        <v>971.6</v>
      </c>
      <c r="J20" s="785"/>
      <c r="L20" s="948"/>
      <c r="M20" s="948"/>
      <c r="N20" s="948"/>
      <c r="O20" s="948"/>
      <c r="P20" s="948"/>
      <c r="Q20" s="948"/>
      <c r="R20" s="948"/>
      <c r="S20" s="948"/>
      <c r="T20" s="948"/>
    </row>
    <row r="21" spans="1:20" x14ac:dyDescent="0.25">
      <c r="A21" s="784">
        <v>45627</v>
      </c>
      <c r="B21" s="786"/>
      <c r="C21" s="866" t="s">
        <v>5</v>
      </c>
      <c r="D21" s="717"/>
      <c r="E21" s="866" t="s">
        <v>5</v>
      </c>
      <c r="F21" s="866" t="s">
        <v>5</v>
      </c>
      <c r="G21" s="866" t="s">
        <v>5</v>
      </c>
      <c r="H21" s="786">
        <v>105.62</v>
      </c>
      <c r="I21" s="786">
        <v>981.84</v>
      </c>
      <c r="J21" s="785"/>
    </row>
    <row r="22" spans="1:20" x14ac:dyDescent="0.25">
      <c r="A22" s="784">
        <v>45658</v>
      </c>
      <c r="B22" s="717"/>
      <c r="C22" s="866" t="s">
        <v>5</v>
      </c>
      <c r="D22" s="717"/>
      <c r="E22" s="866" t="s">
        <v>5</v>
      </c>
      <c r="F22" s="866" t="s">
        <v>5</v>
      </c>
      <c r="G22" s="866" t="s">
        <v>5</v>
      </c>
      <c r="H22" s="786">
        <v>106.74</v>
      </c>
      <c r="I22" s="786">
        <v>1000.76</v>
      </c>
      <c r="J22" s="785"/>
    </row>
    <row r="23" spans="1:20" x14ac:dyDescent="0.25">
      <c r="A23" s="784">
        <v>45689</v>
      </c>
      <c r="B23" s="786"/>
      <c r="C23" s="866" t="s">
        <v>5</v>
      </c>
      <c r="D23" s="717"/>
      <c r="E23" s="866" t="s">
        <v>5</v>
      </c>
      <c r="F23" s="866" t="s">
        <v>5</v>
      </c>
      <c r="G23" s="866" t="s">
        <v>5</v>
      </c>
      <c r="H23" s="786"/>
      <c r="I23" s="786"/>
      <c r="J23" s="785"/>
    </row>
    <row r="24" spans="1:20" x14ac:dyDescent="0.25">
      <c r="A24" s="784">
        <v>45717</v>
      </c>
      <c r="B24" s="717"/>
      <c r="C24" s="866" t="s">
        <v>5</v>
      </c>
      <c r="D24" s="717"/>
      <c r="E24" s="866" t="s">
        <v>5</v>
      </c>
      <c r="F24" s="866" t="s">
        <v>5</v>
      </c>
      <c r="G24" s="866" t="s">
        <v>5</v>
      </c>
      <c r="H24" s="786"/>
      <c r="I24" s="786"/>
      <c r="J24" s="785"/>
    </row>
    <row r="25" spans="1:20" x14ac:dyDescent="0.25">
      <c r="A25" s="784">
        <v>45748</v>
      </c>
      <c r="B25" s="786"/>
      <c r="C25" s="866" t="s">
        <v>5</v>
      </c>
      <c r="D25" s="717"/>
      <c r="E25" s="866" t="s">
        <v>5</v>
      </c>
      <c r="F25" s="866" t="s">
        <v>5</v>
      </c>
      <c r="G25" s="866" t="s">
        <v>5</v>
      </c>
      <c r="H25" s="786"/>
      <c r="I25" s="786"/>
      <c r="J25" s="785"/>
    </row>
    <row r="26" spans="1:20" x14ac:dyDescent="0.25">
      <c r="A26" s="784">
        <v>45778</v>
      </c>
      <c r="B26" s="717"/>
      <c r="C26" s="866" t="s">
        <v>5</v>
      </c>
      <c r="D26" s="717"/>
      <c r="E26" s="866" t="s">
        <v>5</v>
      </c>
      <c r="F26" s="866" t="s">
        <v>5</v>
      </c>
      <c r="G26" s="866" t="s">
        <v>5</v>
      </c>
      <c r="H26" s="786"/>
      <c r="I26" s="786"/>
      <c r="J26" s="785"/>
    </row>
    <row r="27" spans="1:20" x14ac:dyDescent="0.25">
      <c r="A27" s="784">
        <v>45809</v>
      </c>
      <c r="B27" s="786"/>
      <c r="C27" s="866" t="s">
        <v>5</v>
      </c>
      <c r="D27" s="717"/>
      <c r="E27" s="866" t="s">
        <v>5</v>
      </c>
      <c r="F27" s="866" t="s">
        <v>5</v>
      </c>
      <c r="G27" s="866" t="s">
        <v>5</v>
      </c>
      <c r="H27" s="786"/>
      <c r="I27" s="786"/>
      <c r="J27" s="785"/>
    </row>
    <row r="28" spans="1:20" x14ac:dyDescent="0.25">
      <c r="A28" s="784">
        <v>45839</v>
      </c>
      <c r="B28" s="717"/>
      <c r="C28" s="866" t="s">
        <v>5</v>
      </c>
      <c r="D28" s="717"/>
      <c r="E28" s="866" t="s">
        <v>5</v>
      </c>
      <c r="F28" s="866" t="s">
        <v>5</v>
      </c>
      <c r="G28" s="866" t="s">
        <v>5</v>
      </c>
      <c r="H28" s="786"/>
      <c r="I28" s="786"/>
      <c r="J28" s="785"/>
    </row>
    <row r="29" spans="1:20" x14ac:dyDescent="0.25">
      <c r="A29" s="784">
        <v>45870</v>
      </c>
      <c r="B29" s="786"/>
      <c r="C29" s="866" t="s">
        <v>5</v>
      </c>
      <c r="D29" s="717"/>
      <c r="E29" s="866" t="s">
        <v>5</v>
      </c>
      <c r="F29" s="866" t="s">
        <v>5</v>
      </c>
      <c r="G29" s="866" t="s">
        <v>5</v>
      </c>
      <c r="H29" s="786"/>
      <c r="I29" s="786"/>
      <c r="J29" s="785"/>
    </row>
    <row r="30" spans="1:20" x14ac:dyDescent="0.25">
      <c r="A30" s="784">
        <v>45901</v>
      </c>
      <c r="B30" s="717"/>
      <c r="C30" s="866" t="s">
        <v>5</v>
      </c>
      <c r="D30" s="717"/>
      <c r="E30" s="866" t="s">
        <v>5</v>
      </c>
      <c r="F30" s="866" t="s">
        <v>5</v>
      </c>
      <c r="G30" s="866" t="s">
        <v>5</v>
      </c>
      <c r="H30" s="786"/>
      <c r="I30" s="786"/>
      <c r="J30" s="785"/>
    </row>
    <row r="31" spans="1:20" x14ac:dyDescent="0.25">
      <c r="A31" s="784">
        <v>45931</v>
      </c>
      <c r="B31" s="786"/>
      <c r="C31" s="866" t="s">
        <v>5</v>
      </c>
      <c r="D31" s="717"/>
      <c r="E31" s="866" t="s">
        <v>5</v>
      </c>
      <c r="F31" s="866" t="s">
        <v>5</v>
      </c>
      <c r="G31" s="866" t="s">
        <v>5</v>
      </c>
      <c r="H31" s="786"/>
      <c r="I31" s="786"/>
      <c r="J31" s="785"/>
    </row>
    <row r="32" spans="1:20" x14ac:dyDescent="0.25">
      <c r="A32" s="784">
        <v>45962</v>
      </c>
      <c r="B32" s="717"/>
      <c r="C32" s="866" t="s">
        <v>5</v>
      </c>
      <c r="D32" s="717"/>
      <c r="E32" s="866" t="s">
        <v>5</v>
      </c>
      <c r="F32" s="866" t="s">
        <v>5</v>
      </c>
      <c r="G32" s="866" t="s">
        <v>5</v>
      </c>
      <c r="H32" s="786"/>
      <c r="I32" s="786"/>
      <c r="J32" s="785"/>
    </row>
    <row r="33" spans="1:20" x14ac:dyDescent="0.25">
      <c r="A33" s="784">
        <v>45992</v>
      </c>
      <c r="B33" s="717"/>
      <c r="C33" s="866" t="s">
        <v>5</v>
      </c>
      <c r="D33" s="717"/>
      <c r="E33" s="866" t="s">
        <v>5</v>
      </c>
      <c r="F33" s="866" t="s">
        <v>5</v>
      </c>
      <c r="G33" s="866" t="s">
        <v>5</v>
      </c>
      <c r="H33" s="717"/>
      <c r="I33" s="717"/>
      <c r="J33" s="785"/>
    </row>
    <row r="34" spans="1:20" x14ac:dyDescent="0.25">
      <c r="A34" s="784">
        <v>46023</v>
      </c>
      <c r="B34" s="717"/>
      <c r="C34" s="866" t="s">
        <v>5</v>
      </c>
      <c r="D34" s="717"/>
      <c r="E34" s="866" t="s">
        <v>5</v>
      </c>
      <c r="F34" s="866" t="s">
        <v>5</v>
      </c>
      <c r="G34" s="866" t="s">
        <v>5</v>
      </c>
      <c r="H34" s="717"/>
      <c r="I34" s="717"/>
      <c r="J34" s="785"/>
    </row>
    <row r="35" spans="1:20" x14ac:dyDescent="0.25">
      <c r="A35" s="784">
        <v>46054</v>
      </c>
      <c r="B35" s="717"/>
      <c r="C35" s="866" t="s">
        <v>5</v>
      </c>
      <c r="D35" s="717"/>
      <c r="E35" s="866" t="s">
        <v>5</v>
      </c>
      <c r="F35" s="866" t="s">
        <v>5</v>
      </c>
      <c r="G35" s="866" t="s">
        <v>5</v>
      </c>
      <c r="H35" s="717"/>
      <c r="I35" s="717"/>
      <c r="J35" s="785"/>
    </row>
    <row r="36" spans="1:20" x14ac:dyDescent="0.25">
      <c r="A36" s="784">
        <v>46082</v>
      </c>
      <c r="B36" s="717"/>
      <c r="C36" s="866" t="s">
        <v>5</v>
      </c>
      <c r="D36" s="717"/>
      <c r="E36" s="866" t="s">
        <v>5</v>
      </c>
      <c r="F36" s="866" t="s">
        <v>5</v>
      </c>
      <c r="G36" s="866" t="s">
        <v>5</v>
      </c>
      <c r="H36" s="717"/>
      <c r="I36" s="717"/>
      <c r="J36" s="785"/>
    </row>
    <row r="37" spans="1:20" x14ac:dyDescent="0.25">
      <c r="A37" s="784">
        <v>46113</v>
      </c>
      <c r="B37" s="717"/>
      <c r="C37" s="866" t="s">
        <v>5</v>
      </c>
      <c r="D37" s="717"/>
      <c r="E37" s="866" t="s">
        <v>5</v>
      </c>
      <c r="F37" s="866" t="s">
        <v>5</v>
      </c>
      <c r="G37" s="866" t="s">
        <v>5</v>
      </c>
      <c r="H37" s="717"/>
      <c r="I37" s="717"/>
      <c r="J37" s="785"/>
    </row>
    <row r="38" spans="1:20" x14ac:dyDescent="0.25">
      <c r="A38" s="784">
        <v>46143</v>
      </c>
      <c r="B38" s="717"/>
      <c r="C38" s="866" t="s">
        <v>5</v>
      </c>
      <c r="D38" s="717"/>
      <c r="E38" s="866" t="s">
        <v>5</v>
      </c>
      <c r="F38" s="866" t="s">
        <v>5</v>
      </c>
      <c r="G38" s="866" t="s">
        <v>5</v>
      </c>
      <c r="H38" s="717"/>
      <c r="I38" s="717"/>
      <c r="J38" s="785"/>
    </row>
    <row r="39" spans="1:20" x14ac:dyDescent="0.25">
      <c r="A39" s="784">
        <v>46174</v>
      </c>
      <c r="B39" s="717"/>
      <c r="C39" s="866" t="s">
        <v>5</v>
      </c>
      <c r="D39" s="717"/>
      <c r="E39" s="866" t="s">
        <v>5</v>
      </c>
      <c r="F39" s="866" t="s">
        <v>5</v>
      </c>
      <c r="G39" s="866" t="s">
        <v>5</v>
      </c>
      <c r="H39" s="717"/>
      <c r="I39" s="717"/>
      <c r="J39" s="785"/>
    </row>
    <row r="40" spans="1:20" x14ac:dyDescent="0.25">
      <c r="A40" s="784">
        <v>46204</v>
      </c>
      <c r="B40" s="717"/>
      <c r="C40" s="866" t="s">
        <v>5</v>
      </c>
      <c r="D40" s="717"/>
      <c r="E40" s="866" t="s">
        <v>5</v>
      </c>
      <c r="F40" s="866" t="s">
        <v>5</v>
      </c>
      <c r="G40" s="866" t="s">
        <v>5</v>
      </c>
      <c r="H40" s="717"/>
      <c r="I40" s="717"/>
      <c r="J40" s="785"/>
    </row>
    <row r="41" spans="1:20" x14ac:dyDescent="0.25">
      <c r="A41" s="784">
        <v>46235</v>
      </c>
      <c r="B41" s="717"/>
      <c r="C41" s="866" t="s">
        <v>5</v>
      </c>
      <c r="D41" s="717"/>
      <c r="E41" s="866" t="s">
        <v>5</v>
      </c>
      <c r="F41" s="866" t="s">
        <v>5</v>
      </c>
      <c r="G41" s="866" t="s">
        <v>5</v>
      </c>
      <c r="H41" s="717"/>
      <c r="I41" s="717"/>
      <c r="J41" s="785"/>
    </row>
    <row r="42" spans="1:20" x14ac:dyDescent="0.25">
      <c r="A42" s="784">
        <v>46266</v>
      </c>
      <c r="B42" s="717"/>
      <c r="C42" s="866" t="s">
        <v>5</v>
      </c>
      <c r="D42" s="717"/>
      <c r="E42" s="866" t="s">
        <v>5</v>
      </c>
      <c r="F42" s="866" t="s">
        <v>5</v>
      </c>
      <c r="G42" s="866" t="s">
        <v>5</v>
      </c>
      <c r="H42" s="717"/>
      <c r="I42" s="717"/>
      <c r="J42" s="785"/>
      <c r="R42" s="789"/>
      <c r="S42" s="789"/>
    </row>
    <row r="43" spans="1:20" x14ac:dyDescent="0.25">
      <c r="A43" s="784">
        <v>46296</v>
      </c>
      <c r="B43" s="717"/>
      <c r="C43" s="866" t="s">
        <v>5</v>
      </c>
      <c r="D43" s="717"/>
      <c r="E43" s="866" t="s">
        <v>5</v>
      </c>
      <c r="F43" s="866" t="s">
        <v>5</v>
      </c>
      <c r="G43" s="866" t="s">
        <v>5</v>
      </c>
      <c r="H43" s="717"/>
      <c r="I43" s="717"/>
      <c r="J43" s="785"/>
      <c r="S43" s="789"/>
      <c r="T43" s="789"/>
    </row>
    <row r="44" spans="1:20" x14ac:dyDescent="0.25">
      <c r="A44" s="784">
        <v>46327</v>
      </c>
      <c r="B44" s="717"/>
      <c r="C44" s="866" t="s">
        <v>5</v>
      </c>
      <c r="D44" s="717"/>
      <c r="E44" s="866" t="s">
        <v>5</v>
      </c>
      <c r="F44" s="866" t="s">
        <v>5</v>
      </c>
      <c r="G44" s="866" t="s">
        <v>5</v>
      </c>
      <c r="H44" s="717"/>
      <c r="I44" s="717"/>
      <c r="J44" s="785"/>
      <c r="S44" s="789"/>
    </row>
    <row r="45" spans="1:20" x14ac:dyDescent="0.25">
      <c r="A45" s="784">
        <v>46357</v>
      </c>
      <c r="B45" s="717"/>
      <c r="C45" s="866" t="s">
        <v>5</v>
      </c>
      <c r="D45" s="717"/>
      <c r="E45" s="866" t="s">
        <v>5</v>
      </c>
      <c r="F45" s="866" t="s">
        <v>5</v>
      </c>
      <c r="G45" s="866" t="s">
        <v>5</v>
      </c>
      <c r="H45" s="717"/>
      <c r="I45" s="717"/>
      <c r="J45" s="785"/>
    </row>
    <row r="46" spans="1:20" x14ac:dyDescent="0.25">
      <c r="A46" s="784">
        <v>46388</v>
      </c>
      <c r="B46" s="717"/>
      <c r="C46" s="866" t="s">
        <v>5</v>
      </c>
      <c r="D46" s="717"/>
      <c r="E46" s="866" t="s">
        <v>5</v>
      </c>
      <c r="F46" s="866" t="s">
        <v>5</v>
      </c>
      <c r="G46" s="866" t="s">
        <v>5</v>
      </c>
      <c r="H46" s="717"/>
      <c r="I46" s="717"/>
      <c r="J46" s="785"/>
    </row>
    <row r="47" spans="1:20" x14ac:dyDescent="0.25">
      <c r="A47" s="784">
        <v>46419</v>
      </c>
      <c r="B47" s="717"/>
      <c r="C47" s="866" t="s">
        <v>5</v>
      </c>
      <c r="D47" s="717"/>
      <c r="E47" s="866" t="s">
        <v>5</v>
      </c>
      <c r="F47" s="866" t="s">
        <v>5</v>
      </c>
      <c r="G47" s="866" t="s">
        <v>5</v>
      </c>
      <c r="H47" s="717"/>
      <c r="I47" s="717"/>
      <c r="J47" s="785"/>
    </row>
    <row r="48" spans="1:20" x14ac:dyDescent="0.25">
      <c r="A48" s="784">
        <v>46447</v>
      </c>
      <c r="B48" s="717"/>
      <c r="C48" s="866" t="s">
        <v>5</v>
      </c>
      <c r="D48" s="717"/>
      <c r="E48" s="866" t="s">
        <v>5</v>
      </c>
      <c r="F48" s="866" t="s">
        <v>5</v>
      </c>
      <c r="G48" s="866" t="s">
        <v>5</v>
      </c>
      <c r="H48" s="717"/>
      <c r="I48" s="717"/>
      <c r="J48" s="785"/>
    </row>
    <row r="49" spans="1:10" x14ac:dyDescent="0.25">
      <c r="A49" s="784">
        <v>46478</v>
      </c>
      <c r="B49" s="717"/>
      <c r="C49" s="866" t="s">
        <v>5</v>
      </c>
      <c r="D49" s="717"/>
      <c r="E49" s="866" t="s">
        <v>5</v>
      </c>
      <c r="F49" s="866" t="s">
        <v>5</v>
      </c>
      <c r="G49" s="866" t="s">
        <v>5</v>
      </c>
      <c r="H49" s="717"/>
      <c r="I49" s="717"/>
      <c r="J49" s="785"/>
    </row>
    <row r="50" spans="1:10" x14ac:dyDescent="0.25">
      <c r="A50" s="784">
        <v>46508</v>
      </c>
      <c r="B50" s="717"/>
      <c r="C50" s="866" t="s">
        <v>5</v>
      </c>
      <c r="D50" s="717"/>
      <c r="E50" s="866" t="s">
        <v>5</v>
      </c>
      <c r="F50" s="866" t="s">
        <v>5</v>
      </c>
      <c r="G50" s="866" t="s">
        <v>5</v>
      </c>
      <c r="H50" s="717"/>
      <c r="I50" s="717"/>
      <c r="J50" s="785"/>
    </row>
    <row r="51" spans="1:10" x14ac:dyDescent="0.25">
      <c r="A51" s="784">
        <v>46539</v>
      </c>
      <c r="B51" s="717"/>
      <c r="C51" s="866" t="s">
        <v>5</v>
      </c>
      <c r="D51" s="717"/>
      <c r="E51" s="866" t="s">
        <v>5</v>
      </c>
      <c r="F51" s="866" t="s">
        <v>5</v>
      </c>
      <c r="G51" s="866" t="s">
        <v>5</v>
      </c>
      <c r="H51" s="717"/>
      <c r="I51" s="717"/>
      <c r="J51" s="785"/>
    </row>
    <row r="52" spans="1:10" x14ac:dyDescent="0.25">
      <c r="A52" s="784">
        <v>46569</v>
      </c>
      <c r="B52" s="717"/>
      <c r="C52" s="866" t="s">
        <v>5</v>
      </c>
      <c r="D52" s="717"/>
      <c r="E52" s="866" t="s">
        <v>5</v>
      </c>
      <c r="F52" s="866" t="s">
        <v>5</v>
      </c>
      <c r="G52" s="866" t="s">
        <v>5</v>
      </c>
      <c r="H52" s="717"/>
      <c r="I52" s="717"/>
      <c r="J52" s="785"/>
    </row>
    <row r="53" spans="1:10" x14ac:dyDescent="0.25">
      <c r="A53" s="784">
        <v>46600</v>
      </c>
      <c r="B53" s="717"/>
      <c r="C53" s="866" t="s">
        <v>5</v>
      </c>
      <c r="D53" s="717"/>
      <c r="E53" s="866" t="s">
        <v>5</v>
      </c>
      <c r="F53" s="866" t="s">
        <v>5</v>
      </c>
      <c r="G53" s="866" t="s">
        <v>5</v>
      </c>
      <c r="H53" s="717"/>
      <c r="I53" s="717"/>
      <c r="J53" s="785"/>
    </row>
    <row r="54" spans="1:10" x14ac:dyDescent="0.25">
      <c r="A54" s="784">
        <v>46631</v>
      </c>
      <c r="B54" s="717"/>
      <c r="C54" s="866" t="s">
        <v>5</v>
      </c>
      <c r="D54" s="717"/>
      <c r="E54" s="866" t="s">
        <v>5</v>
      </c>
      <c r="F54" s="866" t="s">
        <v>5</v>
      </c>
      <c r="G54" s="866" t="s">
        <v>5</v>
      </c>
      <c r="H54" s="717"/>
      <c r="I54" s="717"/>
      <c r="J54" s="785"/>
    </row>
    <row r="55" spans="1:10" x14ac:dyDescent="0.25">
      <c r="A55" s="784">
        <v>46661</v>
      </c>
      <c r="B55" s="717"/>
      <c r="C55" s="866" t="s">
        <v>5</v>
      </c>
      <c r="D55" s="717"/>
      <c r="E55" s="866" t="s">
        <v>5</v>
      </c>
      <c r="F55" s="866" t="s">
        <v>5</v>
      </c>
      <c r="G55" s="866" t="s">
        <v>5</v>
      </c>
      <c r="H55" s="717"/>
      <c r="I55" s="717"/>
      <c r="J55" s="785"/>
    </row>
    <row r="56" spans="1:10" x14ac:dyDescent="0.25">
      <c r="A56" s="784">
        <v>46692</v>
      </c>
      <c r="B56" s="717"/>
      <c r="C56" s="866" t="s">
        <v>5</v>
      </c>
      <c r="D56" s="717"/>
      <c r="E56" s="866" t="s">
        <v>5</v>
      </c>
      <c r="F56" s="866" t="s">
        <v>5</v>
      </c>
      <c r="G56" s="866" t="s">
        <v>5</v>
      </c>
      <c r="H56" s="717"/>
      <c r="I56" s="717"/>
      <c r="J56" s="785"/>
    </row>
    <row r="57" spans="1:10" x14ac:dyDescent="0.25">
      <c r="A57" s="784">
        <v>46722</v>
      </c>
      <c r="B57" s="717"/>
      <c r="C57" s="866" t="s">
        <v>5</v>
      </c>
      <c r="D57" s="717"/>
      <c r="E57" s="866" t="s">
        <v>5</v>
      </c>
      <c r="F57" s="866" t="s">
        <v>5</v>
      </c>
      <c r="G57" s="866" t="s">
        <v>5</v>
      </c>
      <c r="H57" s="717"/>
      <c r="I57" s="717"/>
      <c r="J57" s="785"/>
    </row>
    <row r="58" spans="1:10" x14ac:dyDescent="0.25">
      <c r="A58" s="784">
        <v>46753</v>
      </c>
      <c r="B58" s="717"/>
      <c r="C58" s="866" t="s">
        <v>5</v>
      </c>
      <c r="D58" s="717"/>
      <c r="E58" s="866" t="s">
        <v>5</v>
      </c>
      <c r="F58" s="866" t="s">
        <v>5</v>
      </c>
      <c r="G58" s="866" t="s">
        <v>5</v>
      </c>
      <c r="H58" s="717"/>
      <c r="I58" s="717"/>
      <c r="J58" s="785"/>
    </row>
    <row r="59" spans="1:10" x14ac:dyDescent="0.25">
      <c r="A59" s="784">
        <v>46784</v>
      </c>
      <c r="B59" s="717"/>
      <c r="C59" s="866" t="s">
        <v>5</v>
      </c>
      <c r="D59" s="717"/>
      <c r="E59" s="866" t="s">
        <v>5</v>
      </c>
      <c r="F59" s="866" t="s">
        <v>5</v>
      </c>
      <c r="G59" s="866" t="s">
        <v>5</v>
      </c>
      <c r="H59" s="717"/>
      <c r="I59" s="717"/>
      <c r="J59" s="785"/>
    </row>
    <row r="60" spans="1:10" x14ac:dyDescent="0.25">
      <c r="A60" s="784">
        <v>46813</v>
      </c>
      <c r="B60" s="717"/>
      <c r="C60" s="866" t="s">
        <v>5</v>
      </c>
      <c r="D60" s="717"/>
      <c r="E60" s="866" t="s">
        <v>5</v>
      </c>
      <c r="F60" s="866" t="s">
        <v>5</v>
      </c>
      <c r="G60" s="866" t="s">
        <v>5</v>
      </c>
      <c r="H60" s="717"/>
      <c r="I60" s="717"/>
      <c r="J60" s="785"/>
    </row>
    <row r="61" spans="1:10" x14ac:dyDescent="0.25">
      <c r="A61" s="784">
        <v>46844</v>
      </c>
      <c r="B61" s="717"/>
      <c r="C61" s="866" t="s">
        <v>5</v>
      </c>
      <c r="D61" s="717"/>
      <c r="E61" s="866" t="s">
        <v>5</v>
      </c>
      <c r="F61" s="866" t="s">
        <v>5</v>
      </c>
      <c r="G61" s="866" t="s">
        <v>5</v>
      </c>
      <c r="H61" s="717"/>
      <c r="I61" s="717"/>
      <c r="J61" s="785"/>
    </row>
    <row r="62" spans="1:10" x14ac:dyDescent="0.25">
      <c r="A62" s="784">
        <v>46874</v>
      </c>
      <c r="B62" s="717"/>
      <c r="C62" s="866" t="s">
        <v>5</v>
      </c>
      <c r="D62" s="717"/>
      <c r="E62" s="866" t="s">
        <v>5</v>
      </c>
      <c r="F62" s="866" t="s">
        <v>5</v>
      </c>
      <c r="G62" s="866" t="s">
        <v>5</v>
      </c>
      <c r="H62" s="717"/>
      <c r="I62" s="717"/>
      <c r="J62" s="785"/>
    </row>
    <row r="63" spans="1:10" x14ac:dyDescent="0.25">
      <c r="A63" s="784">
        <v>46905</v>
      </c>
      <c r="B63" s="717"/>
      <c r="C63" s="866" t="s">
        <v>5</v>
      </c>
      <c r="D63" s="717"/>
      <c r="E63" s="866" t="s">
        <v>5</v>
      </c>
      <c r="F63" s="866" t="s">
        <v>5</v>
      </c>
      <c r="G63" s="866" t="s">
        <v>5</v>
      </c>
      <c r="H63" s="717"/>
      <c r="I63" s="717"/>
      <c r="J63" s="785"/>
    </row>
    <row r="64" spans="1:10" x14ac:dyDescent="0.25">
      <c r="A64" s="784">
        <v>46935</v>
      </c>
      <c r="B64" s="717"/>
      <c r="C64" s="866" t="s">
        <v>5</v>
      </c>
      <c r="D64" s="717"/>
      <c r="E64" s="866" t="s">
        <v>5</v>
      </c>
      <c r="F64" s="866" t="s">
        <v>5</v>
      </c>
      <c r="G64" s="866" t="s">
        <v>5</v>
      </c>
      <c r="H64" s="717"/>
      <c r="I64" s="717"/>
      <c r="J64" s="785"/>
    </row>
    <row r="65" spans="1:10" x14ac:dyDescent="0.25">
      <c r="A65" s="784">
        <v>46966</v>
      </c>
      <c r="B65" s="717"/>
      <c r="C65" s="866" t="s">
        <v>5</v>
      </c>
      <c r="D65" s="717"/>
      <c r="E65" s="866" t="s">
        <v>5</v>
      </c>
      <c r="F65" s="866" t="s">
        <v>5</v>
      </c>
      <c r="G65" s="866" t="s">
        <v>5</v>
      </c>
      <c r="H65" s="717"/>
      <c r="I65" s="717"/>
      <c r="J65" s="785"/>
    </row>
    <row r="66" spans="1:10" x14ac:dyDescent="0.25">
      <c r="A66" s="784">
        <v>46997</v>
      </c>
      <c r="B66" s="717"/>
      <c r="C66" s="866" t="s">
        <v>5</v>
      </c>
      <c r="D66" s="717"/>
      <c r="E66" s="866" t="s">
        <v>5</v>
      </c>
      <c r="F66" s="866" t="s">
        <v>5</v>
      </c>
      <c r="G66" s="866" t="s">
        <v>5</v>
      </c>
      <c r="H66" s="717"/>
      <c r="I66" s="717"/>
      <c r="J66" s="785"/>
    </row>
    <row r="67" spans="1:10" x14ac:dyDescent="0.25">
      <c r="A67" s="784">
        <v>47027</v>
      </c>
      <c r="B67" s="717"/>
      <c r="C67" s="866" t="s">
        <v>5</v>
      </c>
      <c r="D67" s="717"/>
      <c r="E67" s="866" t="s">
        <v>5</v>
      </c>
      <c r="F67" s="866" t="s">
        <v>5</v>
      </c>
      <c r="G67" s="866" t="s">
        <v>5</v>
      </c>
      <c r="H67" s="717"/>
      <c r="I67" s="717"/>
      <c r="J67" s="785"/>
    </row>
    <row r="68" spans="1:10" x14ac:dyDescent="0.25">
      <c r="A68" s="784">
        <v>47058</v>
      </c>
      <c r="B68" s="717"/>
      <c r="C68" s="866" t="s">
        <v>5</v>
      </c>
      <c r="D68" s="717"/>
      <c r="E68" s="866" t="s">
        <v>5</v>
      </c>
      <c r="F68" s="866" t="s">
        <v>5</v>
      </c>
      <c r="G68" s="866" t="s">
        <v>5</v>
      </c>
      <c r="H68" s="717"/>
      <c r="I68" s="717"/>
      <c r="J68" s="785"/>
    </row>
    <row r="69" spans="1:10" x14ac:dyDescent="0.25">
      <c r="A69" s="784">
        <v>47088</v>
      </c>
      <c r="B69" s="717"/>
      <c r="C69" s="866" t="s">
        <v>5</v>
      </c>
      <c r="D69" s="717"/>
      <c r="E69" s="866" t="s">
        <v>5</v>
      </c>
      <c r="F69" s="866" t="s">
        <v>5</v>
      </c>
      <c r="G69" s="866" t="s">
        <v>5</v>
      </c>
      <c r="H69" s="717"/>
      <c r="I69" s="717"/>
      <c r="J69" s="785"/>
    </row>
    <row r="70" spans="1:10" x14ac:dyDescent="0.25">
      <c r="A70" s="784">
        <v>47119</v>
      </c>
      <c r="B70" s="717"/>
      <c r="C70" s="866" t="s">
        <v>5</v>
      </c>
      <c r="D70" s="717"/>
      <c r="E70" s="866" t="s">
        <v>5</v>
      </c>
      <c r="F70" s="866" t="s">
        <v>5</v>
      </c>
      <c r="G70" s="866" t="s">
        <v>5</v>
      </c>
      <c r="H70" s="717"/>
      <c r="I70" s="717"/>
      <c r="J70" s="785"/>
    </row>
    <row r="71" spans="1:10" x14ac:dyDescent="0.25">
      <c r="A71" s="784">
        <v>47150</v>
      </c>
      <c r="B71" s="717"/>
      <c r="C71" s="866" t="s">
        <v>5</v>
      </c>
      <c r="D71" s="717"/>
      <c r="E71" s="866" t="s">
        <v>5</v>
      </c>
      <c r="F71" s="866" t="s">
        <v>5</v>
      </c>
      <c r="G71" s="866" t="s">
        <v>5</v>
      </c>
      <c r="H71" s="717"/>
      <c r="I71" s="717"/>
      <c r="J71" s="785"/>
    </row>
    <row r="72" spans="1:10" x14ac:dyDescent="0.25">
      <c r="A72" s="784">
        <v>47178</v>
      </c>
      <c r="B72" s="717"/>
      <c r="C72" s="866" t="s">
        <v>5</v>
      </c>
      <c r="D72" s="717"/>
      <c r="E72" s="866" t="s">
        <v>5</v>
      </c>
      <c r="F72" s="866" t="s">
        <v>5</v>
      </c>
      <c r="G72" s="866" t="s">
        <v>5</v>
      </c>
      <c r="H72" s="717"/>
      <c r="I72" s="717"/>
      <c r="J72" s="785"/>
    </row>
    <row r="73" spans="1:10" x14ac:dyDescent="0.25">
      <c r="A73" s="784">
        <v>47209</v>
      </c>
      <c r="B73" s="717"/>
      <c r="C73" s="866" t="s">
        <v>5</v>
      </c>
      <c r="D73" s="717"/>
      <c r="E73" s="866" t="s">
        <v>5</v>
      </c>
      <c r="F73" s="866" t="s">
        <v>5</v>
      </c>
      <c r="G73" s="866" t="s">
        <v>5</v>
      </c>
      <c r="H73" s="717"/>
      <c r="I73" s="717"/>
      <c r="J73" s="785"/>
    </row>
    <row r="74" spans="1:10" x14ac:dyDescent="0.25">
      <c r="A74" s="784">
        <v>47239</v>
      </c>
      <c r="B74" s="717"/>
      <c r="C74" s="866" t="s">
        <v>5</v>
      </c>
      <c r="D74" s="717"/>
      <c r="E74" s="866" t="s">
        <v>5</v>
      </c>
      <c r="F74" s="866" t="s">
        <v>5</v>
      </c>
      <c r="G74" s="866" t="s">
        <v>5</v>
      </c>
      <c r="H74" s="717"/>
      <c r="I74" s="717"/>
      <c r="J74" s="785"/>
    </row>
    <row r="75" spans="1:10" x14ac:dyDescent="0.25">
      <c r="A75" s="784">
        <v>47270</v>
      </c>
      <c r="B75" s="717"/>
      <c r="C75" s="866" t="s">
        <v>5</v>
      </c>
      <c r="D75" s="717"/>
      <c r="E75" s="866" t="s">
        <v>5</v>
      </c>
      <c r="F75" s="866" t="s">
        <v>5</v>
      </c>
      <c r="G75" s="866" t="s">
        <v>5</v>
      </c>
      <c r="H75" s="717"/>
      <c r="I75" s="717"/>
      <c r="J75" s="785"/>
    </row>
    <row r="76" spans="1:10" x14ac:dyDescent="0.25">
      <c r="A76" s="784">
        <v>47300</v>
      </c>
      <c r="B76" s="717"/>
      <c r="C76" s="866" t="s">
        <v>5</v>
      </c>
      <c r="D76" s="717"/>
      <c r="E76" s="866" t="s">
        <v>5</v>
      </c>
      <c r="F76" s="866" t="s">
        <v>5</v>
      </c>
      <c r="G76" s="866" t="s">
        <v>5</v>
      </c>
      <c r="H76" s="717"/>
      <c r="I76" s="717"/>
    </row>
    <row r="77" spans="1:10" x14ac:dyDescent="0.25">
      <c r="A77" s="784">
        <v>47331</v>
      </c>
      <c r="B77" s="717"/>
      <c r="C77" s="866" t="s">
        <v>5</v>
      </c>
      <c r="D77" s="717"/>
      <c r="E77" s="866" t="s">
        <v>5</v>
      </c>
      <c r="F77" s="866" t="s">
        <v>5</v>
      </c>
      <c r="G77" s="866" t="s">
        <v>5</v>
      </c>
      <c r="H77" s="717"/>
      <c r="I77" s="717"/>
    </row>
    <row r="78" spans="1:10" x14ac:dyDescent="0.25">
      <c r="A78" s="784">
        <v>47362</v>
      </c>
      <c r="B78" s="717"/>
      <c r="C78" s="866" t="s">
        <v>5</v>
      </c>
      <c r="D78" s="717"/>
      <c r="E78" s="866" t="s">
        <v>5</v>
      </c>
      <c r="F78" s="866" t="s">
        <v>5</v>
      </c>
      <c r="G78" s="866" t="s">
        <v>5</v>
      </c>
      <c r="H78" s="717"/>
      <c r="I78" s="717"/>
    </row>
    <row r="79" spans="1:10" x14ac:dyDescent="0.25">
      <c r="A79" s="784">
        <v>47392</v>
      </c>
      <c r="B79" s="717"/>
      <c r="C79" s="866" t="s">
        <v>5</v>
      </c>
      <c r="D79" s="717"/>
      <c r="E79" s="866" t="s">
        <v>5</v>
      </c>
      <c r="F79" s="866" t="s">
        <v>5</v>
      </c>
      <c r="G79" s="866" t="s">
        <v>5</v>
      </c>
      <c r="H79" s="717"/>
      <c r="I79" s="717"/>
    </row>
    <row r="80" spans="1:10" x14ac:dyDescent="0.25">
      <c r="A80" s="784">
        <v>47423</v>
      </c>
      <c r="B80" s="717"/>
      <c r="C80" s="866" t="s">
        <v>5</v>
      </c>
      <c r="D80" s="717"/>
      <c r="E80" s="866" t="s">
        <v>5</v>
      </c>
      <c r="F80" s="866" t="s">
        <v>5</v>
      </c>
      <c r="G80" s="866" t="s">
        <v>5</v>
      </c>
      <c r="H80" s="717"/>
      <c r="I80" s="717"/>
    </row>
  </sheetData>
  <mergeCells count="1">
    <mergeCell ref="L1:T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37EA9-38D0-4682-B793-E9278F3F36DC}">
  <sheetPr>
    <tabColor rgb="FF92D050"/>
  </sheetPr>
  <dimension ref="A1:M88"/>
  <sheetViews>
    <sheetView showGridLines="0" topLeftCell="A3" zoomScale="70" zoomScaleNormal="70" workbookViewId="0">
      <selection activeCell="E8" sqref="E8"/>
    </sheetView>
  </sheetViews>
  <sheetFormatPr baseColWidth="10" defaultColWidth="11.44140625" defaultRowHeight="14.4" x14ac:dyDescent="0.3"/>
  <cols>
    <col min="1" max="1" width="32.109375" customWidth="1"/>
    <col min="2" max="2" width="19.5546875" customWidth="1"/>
    <col min="3" max="3" width="18.5546875" customWidth="1"/>
    <col min="4" max="4" width="22.44140625" bestFit="1" customWidth="1"/>
    <col min="5" max="5" width="20.33203125" customWidth="1"/>
    <col min="6" max="6" width="16.88671875" bestFit="1" customWidth="1"/>
    <col min="7" max="7" width="18.6640625" customWidth="1"/>
    <col min="8" max="8" width="19.109375" customWidth="1"/>
    <col min="9" max="12" width="20.6640625" customWidth="1"/>
  </cols>
  <sheetData>
    <row r="1" spans="1:12" x14ac:dyDescent="0.3">
      <c r="A1" s="796" t="s">
        <v>139</v>
      </c>
    </row>
    <row r="2" spans="1:12" x14ac:dyDescent="0.3">
      <c r="A2" s="1066" t="s">
        <v>140</v>
      </c>
    </row>
    <row r="3" spans="1:12" ht="21" x14ac:dyDescent="0.3">
      <c r="A3" s="1067">
        <v>45292</v>
      </c>
    </row>
    <row r="4" spans="1:12" ht="15" thickBot="1" x14ac:dyDescent="0.35"/>
    <row r="5" spans="1:12" ht="15" thickBot="1" x14ac:dyDescent="0.35">
      <c r="A5" s="1079" t="s">
        <v>141</v>
      </c>
      <c r="B5" s="1080"/>
      <c r="C5" s="1080"/>
      <c r="D5" s="1080"/>
      <c r="E5" s="1080"/>
      <c r="F5" s="1080"/>
      <c r="G5" s="1080"/>
      <c r="H5" s="1080"/>
      <c r="I5" s="1080"/>
      <c r="J5" s="1080"/>
      <c r="K5" s="1080"/>
      <c r="L5" s="1081"/>
    </row>
    <row r="6" spans="1:12" x14ac:dyDescent="0.3">
      <c r="A6" s="881" t="s">
        <v>119</v>
      </c>
      <c r="B6" s="971" t="s">
        <v>142</v>
      </c>
      <c r="C6" s="886" t="s">
        <v>143</v>
      </c>
      <c r="D6" s="971" t="s">
        <v>144</v>
      </c>
      <c r="E6" s="798" t="s">
        <v>145</v>
      </c>
      <c r="F6" s="798" t="s">
        <v>211</v>
      </c>
      <c r="G6" s="798" t="s">
        <v>147</v>
      </c>
      <c r="H6" s="798" t="s">
        <v>213</v>
      </c>
      <c r="I6" s="798" t="s">
        <v>149</v>
      </c>
      <c r="J6" s="972" t="s">
        <v>142</v>
      </c>
      <c r="K6" s="971" t="s">
        <v>149</v>
      </c>
      <c r="L6" s="972" t="s">
        <v>142</v>
      </c>
    </row>
    <row r="7" spans="1:12" x14ac:dyDescent="0.3">
      <c r="A7" s="882" t="s">
        <v>121</v>
      </c>
      <c r="B7" s="884" t="s">
        <v>157</v>
      </c>
      <c r="C7" s="887" t="s">
        <v>150</v>
      </c>
      <c r="D7" s="884" t="s">
        <v>151</v>
      </c>
      <c r="E7" s="797" t="s">
        <v>152</v>
      </c>
      <c r="F7" s="797" t="s">
        <v>153</v>
      </c>
      <c r="G7" s="797" t="s">
        <v>154</v>
      </c>
      <c r="H7" s="797" t="s">
        <v>155</v>
      </c>
      <c r="I7" s="887" t="s">
        <v>156</v>
      </c>
      <c r="J7" s="799" t="s">
        <v>157</v>
      </c>
      <c r="K7" s="977" t="s">
        <v>156</v>
      </c>
      <c r="L7" s="799" t="s">
        <v>157</v>
      </c>
    </row>
    <row r="8" spans="1:12" x14ac:dyDescent="0.3">
      <c r="A8" s="882" t="s">
        <v>122</v>
      </c>
      <c r="B8" s="884" t="s">
        <v>158</v>
      </c>
      <c r="C8" s="887" t="s">
        <v>158</v>
      </c>
      <c r="D8" s="884" t="s">
        <v>159</v>
      </c>
      <c r="E8" s="797" t="s">
        <v>159</v>
      </c>
      <c r="F8" s="797" t="s">
        <v>159</v>
      </c>
      <c r="G8" s="797" t="s">
        <v>159</v>
      </c>
      <c r="H8" s="797" t="s">
        <v>159</v>
      </c>
      <c r="I8" s="887" t="s">
        <v>159</v>
      </c>
      <c r="J8" s="799" t="s">
        <v>159</v>
      </c>
      <c r="K8" s="884" t="s">
        <v>160</v>
      </c>
      <c r="L8" s="799" t="s">
        <v>160</v>
      </c>
    </row>
    <row r="9" spans="1:12" ht="15" thickBot="1" x14ac:dyDescent="0.35">
      <c r="A9" s="883" t="s">
        <v>120</v>
      </c>
      <c r="B9" s="885" t="s">
        <v>101</v>
      </c>
      <c r="C9" s="888" t="s">
        <v>101</v>
      </c>
      <c r="D9" s="885" t="s">
        <v>161</v>
      </c>
      <c r="E9" s="800" t="s">
        <v>161</v>
      </c>
      <c r="F9" s="800" t="s">
        <v>161</v>
      </c>
      <c r="G9" s="800" t="s">
        <v>161</v>
      </c>
      <c r="H9" s="800" t="s">
        <v>161</v>
      </c>
      <c r="I9" s="888" t="s">
        <v>161</v>
      </c>
      <c r="J9" s="801" t="s">
        <v>161</v>
      </c>
      <c r="K9" s="978" t="s">
        <v>161</v>
      </c>
      <c r="L9" s="801" t="s">
        <v>161</v>
      </c>
    </row>
    <row r="10" spans="1:12" x14ac:dyDescent="0.3">
      <c r="A10" s="802" t="s">
        <v>162</v>
      </c>
      <c r="B10" s="803">
        <f>+HLOOKUP(B6,'RESUMEN TG 3 MW - ACT'!$C$15:$I$58,6,FALSE)</f>
        <v>1674.3701805056503</v>
      </c>
      <c r="C10" s="889">
        <f>+HLOOKUP(C6,'RESUMEN TG 15 MW - ACT'!$C$15:$J$58,6,FALSE)</f>
        <v>896.98357871091366</v>
      </c>
      <c r="D10" s="803">
        <f>+HLOOKUP(D6,'RESUMEN GMG D 0,3 MW - ACT'!$C$15:$J$58,6,FALSE)</f>
        <v>1657.9369214323099</v>
      </c>
      <c r="E10" s="804">
        <f>+HLOOKUP(E6,'RESUMEN GMG  D 0,4 MW - ACT'!$C$15:$K$58,6,FALSE)</f>
        <v>1391.6663920097149</v>
      </c>
      <c r="F10" s="804">
        <f>+HLOOKUP(F6,'RESUMEN GMG D 0,8 MW - ACT'!$C$15:$J$58,6,FALSE)</f>
        <v>1190.3956026930982</v>
      </c>
      <c r="G10" s="804">
        <f>+HLOOKUP(G6,'RESUMEN GMG D 0,9 MW - ACT'!$C$15:$I$58,6,FALSE)</f>
        <v>1184.6258646895255</v>
      </c>
      <c r="H10" s="804">
        <f>+HLOOKUP(H6,'RESUMEN GMG D 1  MW - ACT'!$C$15:$K$58,6,FALSE)</f>
        <v>1241.5068651053598</v>
      </c>
      <c r="I10" s="889">
        <f>+HLOOKUP(I6,'RESUMEN GMG D 1,8 MW - ACT'!$C$15:$I$58,6,FALSE)</f>
        <v>990.42489840436008</v>
      </c>
      <c r="J10" s="973">
        <f>+HLOOKUP(J6,'RESUMEN GMG D 3MW - ACT '!$C$15:$K$58,6,FALSE)</f>
        <v>1206.9215718565604</v>
      </c>
      <c r="K10" s="803">
        <f>+HLOOKUP(K6,'RESUMEN GMG  GN 1,8 MW - ACT'!$C$15:$J$58,6,FALSE)</f>
        <v>1139.9030613326718</v>
      </c>
      <c r="L10" s="973">
        <f>+HLOOKUP(L6,'RESUMEN GMG  GN 3 MW - ACT'!$C$15:$J$58,6,FALSE)</f>
        <v>1095.9509484563193</v>
      </c>
    </row>
    <row r="11" spans="1:12" x14ac:dyDescent="0.3">
      <c r="A11" s="805" t="s">
        <v>125</v>
      </c>
      <c r="B11" s="806">
        <f>+'RESUMEN TG 3 MW - ACT'!$C$8</f>
        <v>8.7849999999999994E-3</v>
      </c>
      <c r="C11" s="890">
        <f>+'RESUMEN TG 15 MW - ACT'!$C$8</f>
        <v>8.7849999999999994E-3</v>
      </c>
      <c r="D11" s="806">
        <f>+'RESUMEN GMG D 0,3 MW - ACT'!$C$8</f>
        <v>8.7849999999999994E-3</v>
      </c>
      <c r="E11" s="807">
        <f>+'RESUMEN GMG  D 0,4 MW - ACT'!$C$8</f>
        <v>8.7849999999999994E-3</v>
      </c>
      <c r="F11" s="807">
        <f>+'RESUMEN GMG D 0,8 MW - ACT'!$C$8</f>
        <v>8.7849999999999994E-3</v>
      </c>
      <c r="G11" s="807">
        <f>+'RESUMEN GMG D 0,9 MW - ACT'!$C$8</f>
        <v>8.7849999999999994E-3</v>
      </c>
      <c r="H11" s="807">
        <f>+'RESUMEN GMG D 1  MW - ACT'!$C$8</f>
        <v>8.7849999999999994E-3</v>
      </c>
      <c r="I11" s="890">
        <f>+'RESUMEN GMG D 1,8 MW - ACT'!$C$8</f>
        <v>8.7849999999999994E-3</v>
      </c>
      <c r="J11" s="974">
        <f>+'RESUMEN GMG D 3MW - ACT '!$C$8</f>
        <v>8.7849999999999994E-3</v>
      </c>
      <c r="K11" s="806">
        <f>+'RESUMEN GMG  GN 1,8 MW - ACT'!$C$8</f>
        <v>8.7849999999999994E-3</v>
      </c>
      <c r="L11" s="974">
        <f>+'RESUMEN GMG  GN 3 MW - ACT'!$C$8</f>
        <v>8.7849999999999994E-3</v>
      </c>
    </row>
    <row r="12" spans="1:12" x14ac:dyDescent="0.3">
      <c r="A12" s="805" t="s">
        <v>126</v>
      </c>
      <c r="B12" s="808">
        <f>+HLOOKUP(B6,'RESUMEN TG 3 MW - ACT'!$C$15:$I$58,7,FALSE)</f>
        <v>24.198916496866101</v>
      </c>
      <c r="C12" s="891">
        <f>+HLOOKUP(C6,'RESUMEN TG 15 MW - ACT'!$C$15:$J$58,7,FALSE)</f>
        <v>11.147521503445869</v>
      </c>
      <c r="D12" s="808">
        <f>+HLOOKUP(D6,'RESUMEN GMG D 0,3 MW - ACT'!$C$15:$J$58,7,FALSE)</f>
        <v>311.37499628642183</v>
      </c>
      <c r="E12" s="777">
        <f>+HLOOKUP(E6,'RESUMEN GMG  D 0,4 MW - ACT'!$C$15:$K$58,7,FALSE)</f>
        <v>232.35480513047406</v>
      </c>
      <c r="F12" s="777">
        <f>+HLOOKUP(F6,'RESUMEN GMG D 0,8 MW - ACT'!$C$15:$J$58,7,FALSE)</f>
        <v>122.83812640451973</v>
      </c>
      <c r="G12" s="777">
        <f>+HLOOKUP(G6,'RESUMEN GMG D 0,9 MW - ACT'!$C$15:$I$58,7,FALSE)</f>
        <v>107.93177649842659</v>
      </c>
      <c r="H12" s="777">
        <f>+HLOOKUP(H6,'RESUMEN GMG D 1  MW - ACT'!$C$15:$K$58,7,FALSE)</f>
        <v>95.842168459930363</v>
      </c>
      <c r="I12" s="891">
        <f>+HLOOKUP(I6,'RESUMEN GMG D 1,8 MW - ACT'!$C$15:$I$58,7,FALSE)</f>
        <v>71.857143124278238</v>
      </c>
      <c r="J12" s="975">
        <f>+HLOOKUP(J6,'RESUMEN GMG D 3MW - ACT '!$C$15:$K$58,7,FALSE)</f>
        <v>52.757818790442514</v>
      </c>
      <c r="K12" s="808">
        <f>+HLOOKUP(K6,'RESUMEN GMG  GN 1,8 MW - ACT'!$C$15:$J$58,7,FALSE)</f>
        <v>71.402096131568157</v>
      </c>
      <c r="L12" s="975">
        <f>+HLOOKUP(L6,'RESUMEN GMG  GN 3 MW - ACT'!$C$15:$J$58,7,FALSE)</f>
        <v>52.249007677453513</v>
      </c>
    </row>
    <row r="13" spans="1:12" x14ac:dyDescent="0.3">
      <c r="A13" s="805" t="s">
        <v>127</v>
      </c>
      <c r="B13" s="806">
        <f>+'RESUMEN TG 3 MW - ACT'!$C$9</f>
        <v>8.4589999999999995E-3</v>
      </c>
      <c r="C13" s="890">
        <f>+'RESUMEN TG 15 MW - ACT'!$C$9</f>
        <v>8.4589999999999995E-3</v>
      </c>
      <c r="D13" s="806">
        <f>+'RESUMEN GMG D 0,3 MW - ACT'!$C$9</f>
        <v>8.4589999999999995E-3</v>
      </c>
      <c r="E13" s="807">
        <f>+'RESUMEN GMG  D 0,4 MW - ACT'!$C$9</f>
        <v>8.4589999999999995E-3</v>
      </c>
      <c r="F13" s="807">
        <f>+'RESUMEN GMG D 0,8 MW - ACT'!$C$9</f>
        <v>8.4589999999999995E-3</v>
      </c>
      <c r="G13" s="807">
        <f>+'RESUMEN GMG D 0,9 MW - ACT'!$C$9</f>
        <v>8.4589999999999995E-3</v>
      </c>
      <c r="H13" s="807">
        <f>+'RESUMEN GMG D 1  MW - ACT'!$C$9</f>
        <v>8.4589999999999995E-3</v>
      </c>
      <c r="I13" s="890">
        <f>+'RESUMEN GMG D 1,8 MW - ACT'!$C$9</f>
        <v>8.4589999999999995E-3</v>
      </c>
      <c r="J13" s="974">
        <f>+'RESUMEN GMG D 3MW - ACT '!$C$9</f>
        <v>8.4589999999999995E-3</v>
      </c>
      <c r="K13" s="806">
        <f>+'RESUMEN GMG  GN 1,8 MW - ACT'!$C$9</f>
        <v>8.4589999999999995E-3</v>
      </c>
      <c r="L13" s="974">
        <f>+'RESUMEN GMG  GN 3 MW - ACT'!$C$9</f>
        <v>8.4589999999999995E-3</v>
      </c>
    </row>
    <row r="14" spans="1:12" x14ac:dyDescent="0.3">
      <c r="A14" s="805" t="s">
        <v>128</v>
      </c>
      <c r="B14" s="808">
        <f>+HLOOKUP(B6,'RESUMEN TG 3 MW - ACT'!$C$15:$I$58,8,FALSE)</f>
        <v>13.203386734994126</v>
      </c>
      <c r="C14" s="891">
        <f>+HLOOKUP(C6,'RESUMEN TG 15 MW - ACT'!$C$15:$J$58,8,FALSE)</f>
        <v>6.436272347078857</v>
      </c>
      <c r="D14" s="808">
        <f>+HLOOKUP(D6,'RESUMEN GMG D 0,3 MW - ACT'!$C$15:$J$58,8,FALSE)</f>
        <v>185.78942651679534</v>
      </c>
      <c r="E14" s="777">
        <f>+HLOOKUP(E6,'RESUMEN GMG  D 0,4 MW - ACT'!$C$15:$K$58,8,FALSE)</f>
        <v>138.83977154370365</v>
      </c>
      <c r="F14" s="777">
        <f>+HLOOKUP(F6,'RESUMEN GMG D 0,8 MW - ACT'!$C$15:$J$58,8,FALSE)</f>
        <v>72.087192449735483</v>
      </c>
      <c r="G14" s="777">
        <f>+HLOOKUP(G6,'RESUMEN GMG D 0,9 MW - ACT'!$C$15:$I$58,8,FALSE)</f>
        <v>58.773710904547976</v>
      </c>
      <c r="H14" s="777">
        <f>+HLOOKUP(H6,'RESUMEN GMG D 1  MW - ACT'!$C$15:$K$58,8,FALSE)</f>
        <v>52.546782259990515</v>
      </c>
      <c r="I14" s="891">
        <f>+HLOOKUP(I6,'RESUMEN GMG D 1,8 MW - ACT'!$C$15:$I$58,8,FALSE)</f>
        <v>31.628166488292884</v>
      </c>
      <c r="J14" s="975">
        <f>+HLOOKUP(J6,'RESUMEN GMG D 3MW - ACT '!$C$15:$K$58,8,FALSE)</f>
        <v>25.582430724355198</v>
      </c>
      <c r="K14" s="808">
        <f>+HLOOKUP(K6,'RESUMEN GMG  GN 1,8 MW - ACT'!$C$15:$J$58,8,FALSE)</f>
        <v>15.870615080495536</v>
      </c>
      <c r="L14" s="975">
        <f>+HLOOKUP(L6,'RESUMEN GMG  GN 3 MW - ACT'!$C$15:$J$58,8,FALSE)</f>
        <v>15.772028635865725</v>
      </c>
    </row>
    <row r="15" spans="1:12" x14ac:dyDescent="0.3">
      <c r="A15" s="805" t="s">
        <v>129</v>
      </c>
      <c r="B15" s="806">
        <f>+'RESUMEN TG 3 MW - ACT'!$C$10</f>
        <v>9.3659999999999993E-3</v>
      </c>
      <c r="C15" s="890">
        <f>+'RESUMEN TG 15 MW - ACT'!$C$10</f>
        <v>9.3659999999999993E-3</v>
      </c>
      <c r="D15" s="806">
        <f>+'RESUMEN GMG D 0,3 MW - ACT'!$C$10</f>
        <v>9.3659999999999993E-3</v>
      </c>
      <c r="E15" s="807">
        <f>+'RESUMEN GMG  D 0,4 MW - ACT'!$C$10</f>
        <v>9.3659999999999993E-3</v>
      </c>
      <c r="F15" s="807">
        <f>+'RESUMEN GMG D 0,8 MW - ACT'!$C$10</f>
        <v>9.3659999999999993E-3</v>
      </c>
      <c r="G15" s="807">
        <f>+'RESUMEN GMG D 0,9 MW - ACT'!$C$10</f>
        <v>9.3659999999999993E-3</v>
      </c>
      <c r="H15" s="807">
        <f>+'RESUMEN GMG D 1  MW - ACT'!$C$10</f>
        <v>9.3659999999999993E-3</v>
      </c>
      <c r="I15" s="890">
        <f>+'RESUMEN GMG D 1,8 MW - ACT'!$C$10</f>
        <v>9.3659999999999993E-3</v>
      </c>
      <c r="J15" s="974">
        <f>+'RESUMEN GMG D 3MW - ACT '!$C$10</f>
        <v>9.3659999999999993E-3</v>
      </c>
      <c r="K15" s="806">
        <f>+'RESUMEN GMG  GN 1,8 MW - ACT'!$C$10</f>
        <v>9.3659999999999993E-3</v>
      </c>
      <c r="L15" s="974">
        <f>+'RESUMEN GMG  GN 3 MW - ACT'!$C$10</f>
        <v>9.3659999999999993E-3</v>
      </c>
    </row>
    <row r="16" spans="1:12" x14ac:dyDescent="0.3">
      <c r="A16" s="805" t="s">
        <v>130</v>
      </c>
      <c r="B16" s="806">
        <f>+'RESUMEN TG 3 MW - ACT'!$C$12</f>
        <v>1.0488090000000001</v>
      </c>
      <c r="C16" s="890">
        <f>+'RESUMEN TG 15 MW - ACT'!$C$12</f>
        <v>1.0488090000000001</v>
      </c>
      <c r="D16" s="806">
        <f>+'RESUMEN GMG D 0,3 MW - ACT'!$C$12</f>
        <v>1.0488090000000001</v>
      </c>
      <c r="E16" s="807">
        <f>+'RESUMEN GMG  D 0,4 MW - ACT'!$C$12</f>
        <v>1.0488090000000001</v>
      </c>
      <c r="F16" s="807">
        <f>+'RESUMEN GMG D 0,8 MW - ACT'!$C$12</f>
        <v>1.0488090000000001</v>
      </c>
      <c r="G16" s="807">
        <f>+'RESUMEN GMG D 0,9 MW - ACT'!$C$12</f>
        <v>1.0488090000000001</v>
      </c>
      <c r="H16" s="807">
        <f>+'RESUMEN GMG D 1  MW - ACT'!$C$12</f>
        <v>1.0488090000000001</v>
      </c>
      <c r="I16" s="890">
        <f>+'RESUMEN GMG D 1,8 MW - ACT'!$C$12</f>
        <v>1.0488090000000001</v>
      </c>
      <c r="J16" s="974">
        <f>+'RESUMEN GMG D 3MW - ACT '!$C$12</f>
        <v>1.0488090000000001</v>
      </c>
      <c r="K16" s="806">
        <f>+'RESUMEN GMG  GN 1,8 MW - ACT'!$C$12</f>
        <v>1.0488090000000001</v>
      </c>
      <c r="L16" s="974">
        <f>+'RESUMEN GMG  GN 3 MW - ACT'!$C$12</f>
        <v>1.0488090000000001</v>
      </c>
    </row>
    <row r="17" spans="1:12" x14ac:dyDescent="0.3">
      <c r="A17" s="805" t="s">
        <v>131</v>
      </c>
      <c r="B17" s="808">
        <f>+HLOOKUP(B6,'RESUMEN TG 3 MW - ACT'!$C$15:$I$58,20,FALSE)</f>
        <v>1.6082084911281538</v>
      </c>
      <c r="C17" s="891">
        <f>+HLOOKUP(C6,'RESUMEN TG 15 MW - ACT'!$C$15:$J$58,20,FALSE)</f>
        <v>0.34049260856030722</v>
      </c>
      <c r="D17" s="808">
        <f>+HLOOKUP(D6,'RESUMEN GMG D 0,3 MW - ACT'!$C$15:$J$58,20,FALSE)</f>
        <v>13.341310672352392</v>
      </c>
      <c r="E17" s="777">
        <f>+HLOOKUP(E6,'RESUMEN GMG  D 0,4 MW - ACT'!$C$15:$K$58,20,FALSE)</f>
        <v>10.006406321010713</v>
      </c>
      <c r="F17" s="777">
        <f>+HLOOKUP(F6,'RESUMEN GMG D 0,8 MW - ACT'!$C$15:$J$58,20,FALSE)</f>
        <v>5.1522127402533959</v>
      </c>
      <c r="G17" s="777">
        <f>+HLOOKUP(G6,'RESUMEN GMG D 0,9 MW - ACT'!$C$15:$I$58,20,FALSE)</f>
        <v>4.4590783815298627</v>
      </c>
      <c r="H17" s="777">
        <f>+HLOOKUP(H6,'RESUMEN GMG D 1  MW - ACT'!$C$15:$K$58,20,FALSE)</f>
        <v>4.012774558913315</v>
      </c>
      <c r="I17" s="891">
        <f>+HLOOKUP(I6,'RESUMEN GMG D 1,8 MW - ACT'!$C$15:$I$58,20,FALSE)</f>
        <v>2.2360497254487424</v>
      </c>
      <c r="J17" s="975">
        <f>+HLOOKUP(J6,'RESUMEN GMG D 3MW - ACT '!$C$15:$K$58,20,FALSE)</f>
        <v>1.3543573574885315</v>
      </c>
      <c r="K17" s="808">
        <f>+HLOOKUP(K6,'RESUMEN GMG  GN 1,8 MW - ACT'!$C$15:$J$58,20,FALSE)</f>
        <v>2.2360497254487424</v>
      </c>
      <c r="L17" s="975">
        <f>+HLOOKUP(L6,'RESUMEN GMG  GN 3 MW - ACT'!$C$15:$J$58,20,FALSE)</f>
        <v>1.3543573574885315</v>
      </c>
    </row>
    <row r="18" spans="1:12" x14ac:dyDescent="0.3">
      <c r="A18" s="805" t="s">
        <v>132</v>
      </c>
      <c r="B18" s="806">
        <f>+'RESUMEN TG 3 MW - ACT'!$C$11</f>
        <v>1.1000000000000001</v>
      </c>
      <c r="C18" s="890">
        <f>+'RESUMEN TG 15 MW - ACT'!$C$11</f>
        <v>1.1000000000000001</v>
      </c>
      <c r="D18" s="806">
        <f>+'RESUMEN GMG D 0,3 MW - ACT'!$C$11</f>
        <v>1.1000000000000001</v>
      </c>
      <c r="E18" s="807">
        <f>+'RESUMEN GMG  D 0,4 MW - ACT'!$C$11</f>
        <v>1.1000000000000001</v>
      </c>
      <c r="F18" s="807">
        <f>+'RESUMEN GMG D 0,8 MW - ACT'!$C$11</f>
        <v>1.1000000000000001</v>
      </c>
      <c r="G18" s="807">
        <f>+'RESUMEN GMG D 0,9 MW - ACT'!$C$11</f>
        <v>1.1000000000000001</v>
      </c>
      <c r="H18" s="807">
        <f>+'RESUMEN GMG D 1  MW - ACT'!$C$11</f>
        <v>1.1000000000000001</v>
      </c>
      <c r="I18" s="890">
        <f>+'RESUMEN GMG D 1,8 MW - ACT'!$C$11</f>
        <v>1.1000000000000001</v>
      </c>
      <c r="J18" s="974">
        <f>+'RESUMEN GMG D 3MW - ACT '!$C$11</f>
        <v>1.1000000000000001</v>
      </c>
      <c r="K18" s="806">
        <f>+'RESUMEN GMG  GN 1,8 MW - ACT'!$C$11</f>
        <v>1.1000000000000001</v>
      </c>
      <c r="L18" s="974">
        <f>+'RESUMEN GMG  GN 3 MW - ACT'!$C$11</f>
        <v>1.1000000000000001</v>
      </c>
    </row>
    <row r="19" spans="1:12" x14ac:dyDescent="0.3">
      <c r="A19" s="805" t="s">
        <v>133</v>
      </c>
      <c r="B19" s="806">
        <f>+HLOOKUP(B6,'RESUMEN TG 3 MW - ACT'!$C$15:$I$58,22,FALSE)</f>
        <v>1.0090650894011606</v>
      </c>
      <c r="C19" s="890">
        <f>+HLOOKUP(C6,'RESUMEN TG 15 MW - ACT'!$C$15:$J$58,22,FALSE)</f>
        <v>1.000544415706192</v>
      </c>
      <c r="D19" s="806">
        <f>+HLOOKUP(D6,'RESUMEN GMG D 0,3 MW - ACT'!$C$15:$J$58,22,FALSE)</f>
        <v>1.0314859797182736</v>
      </c>
      <c r="E19" s="807">
        <f>+HLOOKUP(E6,'RESUMEN GMG  D 0,4 MW - ACT'!$C$15:$K$58,22,FALSE)</f>
        <v>1.023593528631292</v>
      </c>
      <c r="F19" s="807">
        <f>+HLOOKUP(F6,'RESUMEN GMG D 0,8 MW - ACT'!$C$15:$J$58,22,FALSE)</f>
        <v>1.0121255592670111</v>
      </c>
      <c r="G19" s="807">
        <f>+HLOOKUP(G6,'RESUMEN GMG D 0,9 MW - ACT'!$C$15:$I$58,22,FALSE)</f>
        <v>1.0220874767804722</v>
      </c>
      <c r="H19" s="807">
        <f>+HLOOKUP(H6,'RESUMEN GMG D 1  MW - ACT'!$C$15:$K$58,22,FALSE)</f>
        <v>1.0198767676438241</v>
      </c>
      <c r="I19" s="890">
        <f>+HLOOKUP(I6,'RESUMEN GMG D 1,8 MW - ACT'!$C$15:$I$58,22,FALSE)</f>
        <v>1.0154347346561274</v>
      </c>
      <c r="J19" s="974">
        <f>+HLOOKUP(J6,'RESUMEN GMG D 3MW - ACT '!$C$15:$K$58,22,FALSE)</f>
        <v>1.009280056687557</v>
      </c>
      <c r="K19" s="806">
        <f>+HLOOKUP(K6,'RESUMEN GMG  GN 1,8 MW - ACT'!$C$15:$J$58,22,FALSE)</f>
        <v>1.0154347346561274</v>
      </c>
      <c r="L19" s="974">
        <f>+HLOOKUP(L6,'RESUMEN GMG  GN 3 MW - ACT'!$C$15:$J$58,22,FALSE)</f>
        <v>1.009280056687557</v>
      </c>
    </row>
    <row r="20" spans="1:12" x14ac:dyDescent="0.3">
      <c r="A20" s="805" t="s">
        <v>134</v>
      </c>
      <c r="B20" s="873">
        <f>+((B10*B11+B12*B13+B14*B15)*B16+B17)*B18*B19</f>
        <v>19.291181347784125</v>
      </c>
      <c r="C20" s="891">
        <f t="shared" ref="C20:I20" si="0">+((C10*C11+C12*C13+C14*C15)*C16+C17)*C18*C19</f>
        <v>9.6492056987162069</v>
      </c>
      <c r="D20" s="808">
        <f t="shared" si="0"/>
        <v>37.67520652064227</v>
      </c>
      <c r="E20" s="777">
        <f t="shared" ref="E20" si="1">+((E10*E11+E12*E13+E14*E15)*E16+E17)*E18*E19</f>
        <v>29.560981114731295</v>
      </c>
      <c r="F20" s="777">
        <f t="shared" si="0"/>
        <v>19.9490059317015</v>
      </c>
      <c r="G20" s="777">
        <f t="shared" si="0"/>
        <v>19.01057735816493</v>
      </c>
      <c r="H20" s="777">
        <f t="shared" si="0"/>
        <v>18.867773009746418</v>
      </c>
      <c r="I20" s="891">
        <f t="shared" si="0"/>
        <v>13.749788987936817</v>
      </c>
      <c r="J20" s="975">
        <f t="shared" ref="J20" si="2">+((J10*J11+J12*J13+J14*J15)*J16+J17)*J18*J19</f>
        <v>14.648125635858817</v>
      </c>
      <c r="K20" s="808">
        <f t="shared" ref="K20:L20" si="3">+((K10*K11+K12*K13+K14*K15)*K16+K17)*K18*K19</f>
        <v>15.110753359284491</v>
      </c>
      <c r="L20" s="975">
        <f t="shared" si="3"/>
        <v>13.400981395417659</v>
      </c>
    </row>
    <row r="21" spans="1:12" x14ac:dyDescent="0.3">
      <c r="A21" s="805" t="s">
        <v>163</v>
      </c>
      <c r="B21" s="808">
        <f>+HLOOKUP(B6,'RESUMEN TG 3 MW - ACT'!$C$15:$I$58,24,FALSE)</f>
        <v>19.291181347784125</v>
      </c>
      <c r="C21" s="891">
        <f>+HLOOKUP(C6,'RESUMEN TG 15 MW - ACT'!$C$15:$J$58,24,FALSE)</f>
        <v>9.6492056987162069</v>
      </c>
      <c r="D21" s="808">
        <f>+HLOOKUP(D6,'RESUMEN GMG D 0,3 MW - ACT'!$C$15:$J$58,24,FALSE)</f>
        <v>37.67520652064227</v>
      </c>
      <c r="E21" s="777">
        <f>+HLOOKUP(E6,'RESUMEN GMG  D 0,4 MW - ACT'!$C$15:$K$58,24,FALSE)</f>
        <v>29.560981114731295</v>
      </c>
      <c r="F21" s="777">
        <f>+HLOOKUP(F6,'RESUMEN GMG D 0,8 MW - ACT'!$C$15:$J$58,24,FALSE)</f>
        <v>19.9490059317015</v>
      </c>
      <c r="G21" s="777">
        <f>+HLOOKUP(G6,'RESUMEN GMG D 0,9 MW - ACT'!$C$15:$I$58,24,FALSE)</f>
        <v>19.01057735816493</v>
      </c>
      <c r="H21" s="777">
        <f>+HLOOKUP(H6,'RESUMEN GMG D 1  MW - ACT'!$C$15:$K$58,24,FALSE)</f>
        <v>18.867773009746418</v>
      </c>
      <c r="I21" s="891">
        <f>+HLOOKUP(I6,'RESUMEN GMG D 1,8 MW - ACT'!$C$15:$I$58,24,FALSE)</f>
        <v>13.749788987936817</v>
      </c>
      <c r="J21" s="975">
        <f>+HLOOKUP(J6,'RESUMEN GMG D 3MW - ACT '!$C$15:$K$58,24,FALSE)</f>
        <v>14.648125635858817</v>
      </c>
      <c r="K21" s="808">
        <f>+HLOOKUP(K6,'RESUMEN GMG  GN 1,8 MW - ACT'!$C$15:$J$58,24,FALSE)</f>
        <v>15.110753359284491</v>
      </c>
      <c r="L21" s="975">
        <f>+HLOOKUP(L6,'RESUMEN GMG  GN 3 MW - ACT'!$C$15:$J$58,24,FALSE)</f>
        <v>13.400981395417659</v>
      </c>
    </row>
    <row r="22" spans="1:12" ht="15" thickBot="1" x14ac:dyDescent="0.35">
      <c r="A22" s="809" t="s">
        <v>164</v>
      </c>
      <c r="B22" s="810" t="str">
        <f>+IF(B20=B21,"OK","ERROR")</f>
        <v>OK</v>
      </c>
      <c r="C22" s="892" t="str">
        <f t="shared" ref="C22:I22" si="4">+IF(C20=C21,"OK","ERROR")</f>
        <v>OK</v>
      </c>
      <c r="D22" s="810" t="str">
        <f t="shared" si="4"/>
        <v>OK</v>
      </c>
      <c r="E22" s="811" t="str">
        <f t="shared" ref="E22" si="5">+IF(E20=E21,"OK","ERROR")</f>
        <v>OK</v>
      </c>
      <c r="F22" s="811" t="str">
        <f t="shared" si="4"/>
        <v>OK</v>
      </c>
      <c r="G22" s="811" t="str">
        <f t="shared" si="4"/>
        <v>OK</v>
      </c>
      <c r="H22" s="811" t="str">
        <f t="shared" si="4"/>
        <v>OK</v>
      </c>
      <c r="I22" s="892" t="str">
        <f t="shared" si="4"/>
        <v>OK</v>
      </c>
      <c r="J22" s="976" t="str">
        <f t="shared" ref="J22" si="6">+IF(J20=J21,"OK","ERROR")</f>
        <v>OK</v>
      </c>
      <c r="K22" s="810" t="str">
        <f t="shared" ref="K22:L22" si="7">+IF(K20=K21,"OK","ERROR")</f>
        <v>OK</v>
      </c>
      <c r="L22" s="976" t="str">
        <f t="shared" si="7"/>
        <v>OK</v>
      </c>
    </row>
    <row r="23" spans="1:12" x14ac:dyDescent="0.3">
      <c r="A23" s="812"/>
      <c r="B23" s="813"/>
      <c r="C23" s="813"/>
      <c r="D23" s="813"/>
      <c r="E23" s="813"/>
      <c r="F23" s="814"/>
      <c r="G23" s="814"/>
      <c r="H23" s="814"/>
    </row>
    <row r="24" spans="1:12" ht="15" thickBot="1" x14ac:dyDescent="0.35">
      <c r="A24" s="812"/>
      <c r="B24" s="815"/>
      <c r="C24" s="815"/>
      <c r="D24" s="815"/>
      <c r="E24" s="815"/>
    </row>
    <row r="25" spans="1:12" ht="15" thickBot="1" x14ac:dyDescent="0.35">
      <c r="A25" s="923" t="s">
        <v>165</v>
      </c>
      <c r="B25" s="1079" t="s">
        <v>166</v>
      </c>
      <c r="C25" s="1080"/>
      <c r="D25" s="1080"/>
      <c r="E25" s="1080"/>
      <c r="F25" s="1080"/>
      <c r="G25" s="1080"/>
      <c r="H25" s="1080"/>
      <c r="I25" s="1080"/>
      <c r="J25" s="1080"/>
      <c r="K25" s="1080"/>
      <c r="L25" s="1081"/>
    </row>
    <row r="26" spans="1:12" x14ac:dyDescent="0.3">
      <c r="A26" s="816" t="s">
        <v>167</v>
      </c>
      <c r="B26" s="817">
        <f>+HLOOKUP(B6,'RESUMEN TG 3 MW - ACT'!$C$15:$I$58,40,FALSE)</f>
        <v>0.59664364627649547</v>
      </c>
      <c r="C26" s="893">
        <f>+HLOOKUP(C6,'RESUMEN TG 15 MW - ACT'!$C$15:$J$58,40,FALSE)</f>
        <v>0.68802167508121126</v>
      </c>
      <c r="D26" s="817">
        <f>+HLOOKUP(D6,'RESUMEN GMG D 0,3 MW - ACT'!$C$15:$J$58,40,FALSE)</f>
        <v>0.12475177918537506</v>
      </c>
      <c r="E26" s="818">
        <f>+HLOOKUP(E6,'RESUMEN GMG  D 0,4 MW - ACT'!$C$15:$K$58,40,FALSE)</f>
        <v>0.15655280951392558</v>
      </c>
      <c r="F26" s="818">
        <f>+HLOOKUP(F6,'RESUMEN GMG D 0,8 MW - ACT'!$C$15:$J$58,40,FALSE)</f>
        <v>0.27543093265168128</v>
      </c>
      <c r="G26" s="818">
        <f>+HLOOKUP(G6,'RESUMEN GMG D 0,9 MW - ACT'!$C$15:$I$58,40,FALSE)</f>
        <v>0.34849977502345381</v>
      </c>
      <c r="H26" s="895">
        <f>+HLOOKUP(H6,'RESUMEN GMG D 1  MW - ACT'!$C$15:$K$58,40,FALSE)</f>
        <v>0.39270383701195782</v>
      </c>
      <c r="I26" s="818">
        <f>+HLOOKUP(I6,'RESUMEN GMG D 1,8 MW - ACT'!$C$15:$J$58,40,FALSE)</f>
        <v>0.44226065821891275</v>
      </c>
      <c r="J26" s="893">
        <f>+HLOOKUP(J6,'RESUMEN GMG D 3MW - ACT '!$C$15:$K$58,40,FALSE)</f>
        <v>0.47879499045722435</v>
      </c>
      <c r="K26" s="817">
        <f>+HLOOKUP(K6,'RESUMEN GMG  GN 1,8 MW - ACT'!$C$15:$J$58,40,FALSE)</f>
        <v>0.3453092126449977</v>
      </c>
      <c r="L26" s="893">
        <f>+HLOOKUP(L6,'RESUMEN GMG  GN 3 MW - ACT'!$C$15:$J$58,40,FALSE)</f>
        <v>0.43069771061992373</v>
      </c>
    </row>
    <row r="27" spans="1:12" x14ac:dyDescent="0.3">
      <c r="A27" s="819" t="s">
        <v>168</v>
      </c>
      <c r="B27" s="820">
        <f>+HLOOKUP(B6,'RESUMEN TG 3 MW - ACT'!$C$15:$I$58,41,FALSE)</f>
        <v>4.4600369219476868E-2</v>
      </c>
      <c r="C27" s="894">
        <f>+HLOOKUP(C6,'RESUMEN TG 15 MW - ACT'!$C$15:$J$58,41,FALSE)</f>
        <v>2.6989850603964343E-2</v>
      </c>
      <c r="D27" s="820">
        <f>+HLOOKUP(D6,'RESUMEN GMG D 0,3 MW - ACT'!$C$15:$J$58,41,FALSE)</f>
        <v>9.6349640762818184E-2</v>
      </c>
      <c r="E27" s="821">
        <f>+HLOOKUP(E6,'RESUMEN GMG  D 0,4 MW - ACT'!$C$15:$K$58,41,FALSE)</f>
        <v>9.0395945586558932E-2</v>
      </c>
      <c r="F27" s="821">
        <f>+HLOOKUP(F6,'RESUMEN GMG D 0,8 MW - ACT'!$C$15:$J$58,41,FALSE)</f>
        <v>7.2379636549821436E-2</v>
      </c>
      <c r="G27" s="821">
        <f>+HLOOKUP(G6,'RESUMEN GMG D 0,9 MW - ACT'!$C$15:$I$58,41,FALSE)</f>
        <v>6.1893798664551865E-2</v>
      </c>
      <c r="H27" s="896">
        <f>+HLOOKUP(H6,'RESUMEN GMG D 1  MW - ACT'!$C$15:$K$58,41,FALSE)</f>
        <v>5.9908695178856913E-2</v>
      </c>
      <c r="I27" s="821">
        <f>+HLOOKUP(I6,'RESUMEN GMG D 1,8 MW - ACT'!$C$15:$J$58,41,FALSE)</f>
        <v>4.9486125132561745E-2</v>
      </c>
      <c r="J27" s="894">
        <f>+HLOOKUP(J6,'RESUMEN GMG D 3MW - ACT '!$C$15:$K$58,41,FALSE)</f>
        <v>4.4784512055497466E-2</v>
      </c>
      <c r="K27" s="820">
        <f>+HLOOKUP(K6,'RESUMEN GMG  GN 1,8 MW - ACT'!$C$15:$J$58,41,FALSE)</f>
        <v>4.7111805051238909E-2</v>
      </c>
      <c r="L27" s="894">
        <f>+HLOOKUP(L6,'RESUMEN GMG  GN 3 MW - ACT'!$C$15:$J$58,41,FALSE)</f>
        <v>4.8394069323089609E-2</v>
      </c>
    </row>
    <row r="28" spans="1:12" x14ac:dyDescent="0.3">
      <c r="A28" s="819" t="s">
        <v>169</v>
      </c>
      <c r="B28" s="820">
        <f>+HLOOKUP(B6,'RESUMEN TG 3 MW - ACT'!$C$15:$I$58,42,FALSE)</f>
        <v>0.35875598450402768</v>
      </c>
      <c r="C28" s="894">
        <f>+HLOOKUP(C6,'RESUMEN TG 15 MW - ACT'!$C$15:$J$58,42,FALSE)</f>
        <v>0.28498847431482455</v>
      </c>
      <c r="D28" s="820">
        <f>+HLOOKUP(D6,'RESUMEN GMG D 0,3 MW - ACT'!$C$15:$J$58,42,FALSE)</f>
        <v>0.77889858005180668</v>
      </c>
      <c r="E28" s="821">
        <f>+HLOOKUP(E6,'RESUMEN GMG  D 0,4 MW - ACT'!$C$15:$K$58,42,FALSE)</f>
        <v>0.75305124489951547</v>
      </c>
      <c r="F28" s="821">
        <f>+HLOOKUP(F6,'RESUMEN GMG D 0,8 MW - ACT'!$C$15:$J$58,42,FALSE)</f>
        <v>0.65218943079849712</v>
      </c>
      <c r="G28" s="821">
        <f>+HLOOKUP(G6,'RESUMEN GMG D 0,9 MW - ACT'!$C$15:$I$58,42,FALSE)</f>
        <v>0.58960642631199434</v>
      </c>
      <c r="H28" s="896">
        <f>+HLOOKUP(H6,'RESUMEN GMG D 1  MW - ACT'!$C$15:$K$58,42,FALSE)</f>
        <v>0.54738746780918512</v>
      </c>
      <c r="I28" s="821">
        <f>+HLOOKUP(I6,'RESUMEN GMG D 1,8 MW - ACT'!$C$15:$J$58,42,FALSE)</f>
        <v>0.50825321664852563</v>
      </c>
      <c r="J28" s="894">
        <f>+HLOOKUP(J6,'RESUMEN GMG D 3MW - ACT '!$C$15:$K$58,42,FALSE)</f>
        <v>0.47642049748727799</v>
      </c>
      <c r="K28" s="820">
        <f>+HLOOKUP(K6,'RESUMEN GMG  GN 1,8 MW - ACT'!$C$15:$J$58,42,FALSE)</f>
        <v>0.6075789823037635</v>
      </c>
      <c r="L28" s="894">
        <f>+HLOOKUP(L6,'RESUMEN GMG  GN 3 MW - ACT'!$C$15:$J$58,42,FALSE)</f>
        <v>0.52090822005698678</v>
      </c>
    </row>
    <row r="29" spans="1:12" ht="15" thickBot="1" x14ac:dyDescent="0.35">
      <c r="A29" s="822" t="s">
        <v>164</v>
      </c>
      <c r="B29" s="823" t="str">
        <f t="shared" ref="B29:H29" si="8">+IF(SUM(B26:B28)=1,"OK","error")</f>
        <v>OK</v>
      </c>
      <c r="C29" s="825" t="str">
        <f t="shared" si="8"/>
        <v>OK</v>
      </c>
      <c r="D29" s="823" t="str">
        <f t="shared" si="8"/>
        <v>OK</v>
      </c>
      <c r="E29" s="824" t="str">
        <f t="shared" si="8"/>
        <v>OK</v>
      </c>
      <c r="F29" s="824" t="str">
        <f t="shared" si="8"/>
        <v>OK</v>
      </c>
      <c r="G29" s="824" t="str">
        <f t="shared" si="8"/>
        <v>OK</v>
      </c>
      <c r="H29" s="897" t="str">
        <f t="shared" si="8"/>
        <v>OK</v>
      </c>
      <c r="I29" s="824" t="str">
        <f t="shared" ref="I29:L29" si="9">+IF(SUM(I26:I28)=1,"OK","error")</f>
        <v>OK</v>
      </c>
      <c r="J29" s="825" t="str">
        <f t="shared" ref="J29:K29" si="10">+IF(SUM(J26:J28)=1,"OK","error")</f>
        <v>OK</v>
      </c>
      <c r="K29" s="823" t="str">
        <f t="shared" si="10"/>
        <v>OK</v>
      </c>
      <c r="L29" s="825" t="str">
        <f t="shared" si="9"/>
        <v>OK</v>
      </c>
    </row>
    <row r="88" spans="13:13" x14ac:dyDescent="0.3">
      <c r="M88" s="245">
        <f>+'MG- 1 MW-BASE'!$G$236</f>
        <v>20000</v>
      </c>
    </row>
  </sheetData>
  <mergeCells count="2">
    <mergeCell ref="A5:L5"/>
    <mergeCell ref="B25:L25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609F3D7F-E8D1-47FF-9841-CE74676A2E02}">
          <x14:formula1>
            <xm:f>'RESUMEN GMG D 1  MW - ACT'!$C$15:$E$15</xm:f>
          </x14:formula1>
          <xm:sqref>H6</xm:sqref>
        </x14:dataValidation>
        <x14:dataValidation type="list" allowBlank="1" showInputMessage="1" showErrorMessage="1" xr:uid="{4837C66B-E434-4D12-93A6-B1B9D5C9C166}">
          <x14:formula1>
            <xm:f>'RESUMEN GMG D 0,8 MW - ACT'!C$15:D$15</xm:f>
          </x14:formula1>
          <xm:sqref>F6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89967-B037-4779-8421-EA5A4129BFBF}">
  <dimension ref="A1:J58"/>
  <sheetViews>
    <sheetView showGridLines="0" topLeftCell="A14" zoomScale="70" zoomScaleNormal="70" workbookViewId="0">
      <selection activeCell="C48" sqref="C48"/>
    </sheetView>
  </sheetViews>
  <sheetFormatPr baseColWidth="10" defaultColWidth="11.44140625" defaultRowHeight="14.4" x14ac:dyDescent="0.3"/>
  <cols>
    <col min="2" max="2" width="59.4414062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171</v>
      </c>
      <c r="F4" s="280">
        <f>+VLOOKUP(EDATE($C$5,-HLOOKUP(E4,Indexadores!$L$4:$T$5,2,FALSE)),Indexadores!$A$2:$J$75,2,FALSE)</f>
        <v>256.35500000000002</v>
      </c>
      <c r="G4" s="641" t="s">
        <v>171</v>
      </c>
      <c r="H4" s="280">
        <f>+VLOOKUP(EDATE(DATE(2024,1,1),-HLOOKUP(E4,Indexadores!$K$4:$T$5,2,FALSE)),Indexadores!$A$2:$J$75,2,FALSE)</f>
        <v>256.35500000000002</v>
      </c>
      <c r="I4" s="641" t="s">
        <v>171</v>
      </c>
      <c r="J4" s="876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 t="s">
        <v>168</v>
      </c>
      <c r="H5" s="280">
        <f>+VLOOKUP(EDATE(DATE(2024,1,1),-HLOOKUP(E5,Indexadores!$K$4:$T$5,2,FALSE)),Indexadores!$A$2:$J$75,4,FALSE)</f>
        <v>253.86</v>
      </c>
      <c r="I5" s="641" t="s">
        <v>168</v>
      </c>
      <c r="J5" s="876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 t="s">
        <v>169</v>
      </c>
      <c r="H6" s="280">
        <f>+VLOOKUP(EDATE(DATE(2024,1,1),-HLOOKUP(E6,Indexadores!$K$4:$T$5,2,FALSE)),Indexadores!$A$2:$J$75,8,FALSE)</f>
        <v>101.59</v>
      </c>
      <c r="I6" s="641" t="s">
        <v>169</v>
      </c>
      <c r="J6" s="876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 t="s">
        <v>180</v>
      </c>
      <c r="H7" s="280">
        <f>+VLOOKUP(EDATE(DATE(2024,1,1),-HLOOKUP(E7,Indexadores!$K$4:$T$5,2,FALSE)),Indexadores!$A$2:$J$75,9,FALSE)</f>
        <v>886.61</v>
      </c>
      <c r="I7" s="641" t="s">
        <v>180</v>
      </c>
      <c r="J7" s="876">
        <f t="shared" si="0"/>
        <v>1</v>
      </c>
    </row>
    <row r="8" spans="1:10" ht="17.399999999999999" x14ac:dyDescent="0.3">
      <c r="B8" s="369" t="s">
        <v>187</v>
      </c>
      <c r="C8" s="272">
        <f>+'RESUMEN 3 MW_TG'!B54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3 MW_TG'!B55</f>
        <v>8.4589999999999995E-3</v>
      </c>
      <c r="D9" s="833"/>
    </row>
    <row r="10" spans="1:10" x14ac:dyDescent="0.3">
      <c r="B10" s="369" t="s">
        <v>189</v>
      </c>
      <c r="C10" s="272">
        <f>+'RESUMEN 3 MW_TG'!B56</f>
        <v>9.3659999999999993E-3</v>
      </c>
      <c r="D10" s="833"/>
    </row>
    <row r="11" spans="1:10" x14ac:dyDescent="0.3">
      <c r="B11" s="272" t="s">
        <v>190</v>
      </c>
      <c r="C11" s="272">
        <f>+'RESUMEN 3 MW_TG'!B57</f>
        <v>1.1000000000000001</v>
      </c>
      <c r="D11" s="833"/>
    </row>
    <row r="12" spans="1:10" x14ac:dyDescent="0.3">
      <c r="B12" s="369" t="s">
        <v>191</v>
      </c>
      <c r="C12" s="272">
        <f>+'RESUMEN 3 MW_TG'!B58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837" t="s">
        <v>142</v>
      </c>
    </row>
    <row r="17" spans="2:5" x14ac:dyDescent="0.3">
      <c r="B17" s="639" t="s">
        <v>193</v>
      </c>
    </row>
    <row r="18" spans="2:5" x14ac:dyDescent="0.3">
      <c r="B18" s="838" t="s">
        <v>194</v>
      </c>
      <c r="C18" s="877">
        <f>+'RESUMEN 3 MW_TG'!C41</f>
        <v>3.057245601956819</v>
      </c>
      <c r="D18" s="878"/>
    </row>
    <row r="19" spans="2:5" x14ac:dyDescent="0.3">
      <c r="C19" s="878"/>
    </row>
    <row r="20" spans="2:5" x14ac:dyDescent="0.3">
      <c r="B20" s="774" t="s">
        <v>195</v>
      </c>
      <c r="C20" s="877">
        <f>+'RESUMEN 3 MW_TG'!C43*(SUMPRODUCT($J$4:$J$5,'RESUMEN 3 MW_TG'!C78:C79)+($J$6/$J$7)*'RESUMEN 3 MW_TG'!C80)</f>
        <v>1674.3701805056503</v>
      </c>
      <c r="D20" s="878"/>
    </row>
    <row r="21" spans="2:5" x14ac:dyDescent="0.3">
      <c r="B21" s="774" t="s">
        <v>196</v>
      </c>
      <c r="C21" s="877">
        <f>+'RESUMEN 3 MW_TG'!C44*(SUMPRODUCT($J$4:$J$5,'RESUMEN 3 MW_TG'!C82:C83)+($J$6/$J$7)*'RESUMEN 3 MW_TG'!C84)</f>
        <v>24.198916496866101</v>
      </c>
      <c r="D21" s="878"/>
    </row>
    <row r="22" spans="2:5" x14ac:dyDescent="0.3">
      <c r="B22" s="774" t="s">
        <v>197</v>
      </c>
      <c r="C22" s="877">
        <f>+'RESUMEN 3 MW_TG'!C45*(SUMPRODUCT($J$4:$J$5,'RESUMEN 3 MW_TG'!C86:C87)+($J$6/$J$7)*'RESUMEN 3 MW_TG'!C88)</f>
        <v>13.203386734994126</v>
      </c>
      <c r="D22" s="878"/>
    </row>
    <row r="23" spans="2:5" x14ac:dyDescent="0.3">
      <c r="C23" s="878"/>
      <c r="D23" s="878"/>
    </row>
    <row r="24" spans="2:5" x14ac:dyDescent="0.3">
      <c r="B24" s="774" t="s">
        <v>198</v>
      </c>
      <c r="C24" s="877">
        <f>+C20+C21+C22</f>
        <v>1711.7724837375106</v>
      </c>
      <c r="D24" s="878"/>
    </row>
    <row r="27" spans="2:5" ht="17.399999999999999" x14ac:dyDescent="0.3">
      <c r="B27" s="640" t="s">
        <v>199</v>
      </c>
    </row>
    <row r="28" spans="2:5" ht="17.399999999999999" x14ac:dyDescent="0.3">
      <c r="B28" s="640"/>
    </row>
    <row r="29" spans="2:5" x14ac:dyDescent="0.3">
      <c r="B29" s="840"/>
    </row>
    <row r="30" spans="2:5" x14ac:dyDescent="0.3">
      <c r="B30" s="641" t="s">
        <v>200</v>
      </c>
      <c r="C30" s="877">
        <f>+'RESUMEN 3 MW_TG'!C51</f>
        <v>27.714204703043411</v>
      </c>
      <c r="E30" s="878"/>
    </row>
    <row r="32" spans="2:5" x14ac:dyDescent="0.3">
      <c r="B32" s="641" t="s">
        <v>201</v>
      </c>
      <c r="C32" s="841">
        <f>+'RESUMEN 3 MW_TG'!C60*($J$6/$J$7)</f>
        <v>59000.260038373919</v>
      </c>
      <c r="E32" s="880"/>
    </row>
    <row r="33" spans="1:6" x14ac:dyDescent="0.3">
      <c r="B33" s="842"/>
    </row>
    <row r="34" spans="1:6" x14ac:dyDescent="0.3">
      <c r="B34" s="843" t="s">
        <v>202</v>
      </c>
      <c r="C34" s="844">
        <f>+C32/(C18*1000)/12</f>
        <v>1.6082084911281538</v>
      </c>
      <c r="D34" s="879"/>
      <c r="E34" s="879"/>
      <c r="F34" s="879"/>
    </row>
    <row r="35" spans="1:6" x14ac:dyDescent="0.3">
      <c r="B35" s="845"/>
    </row>
    <row r="36" spans="1:6" x14ac:dyDescent="0.3">
      <c r="B36" s="641" t="s">
        <v>203</v>
      </c>
      <c r="C36" s="846">
        <f>1+C$30/(C18*1000)</f>
        <v>1.0090650894011606</v>
      </c>
    </row>
    <row r="37" spans="1:6" x14ac:dyDescent="0.3">
      <c r="B37" s="279"/>
    </row>
    <row r="38" spans="1:6" x14ac:dyDescent="0.3">
      <c r="B38" s="641" t="s">
        <v>204</v>
      </c>
      <c r="C38" s="874">
        <f>+((C20*$C$8+C21*$C$9+C22*$C$10)*$C$12+C34)*$C$11*C36</f>
        <v>19.291181347784125</v>
      </c>
    </row>
    <row r="39" spans="1:6" x14ac:dyDescent="0.3">
      <c r="B39" s="738"/>
      <c r="C39" s="875"/>
    </row>
    <row r="40" spans="1:6" ht="24.6" x14ac:dyDescent="0.4">
      <c r="B40" s="835" t="s">
        <v>205</v>
      </c>
    </row>
    <row r="42" spans="1:6" ht="17.399999999999999" x14ac:dyDescent="0.3">
      <c r="B42" s="640" t="s">
        <v>206</v>
      </c>
    </row>
    <row r="45" spans="1:6" x14ac:dyDescent="0.3">
      <c r="A45" s="1082"/>
      <c r="B45" s="641" t="s">
        <v>171</v>
      </c>
      <c r="C45" s="839">
        <f>+'RESUMEN 3 MW_TG'!C70*$J4</f>
        <v>3406394.4252662905</v>
      </c>
    </row>
    <row r="46" spans="1:6" x14ac:dyDescent="0.3">
      <c r="A46" s="1083"/>
      <c r="B46" s="641" t="s">
        <v>168</v>
      </c>
      <c r="C46" s="839">
        <f>+'RESUMEN 3 MW_TG'!C71*$J5</f>
        <v>254635.15789060926</v>
      </c>
    </row>
    <row r="47" spans="1:6" x14ac:dyDescent="0.3">
      <c r="A47" s="1083"/>
      <c r="B47" s="641" t="s">
        <v>169</v>
      </c>
      <c r="C47" s="839">
        <f>+'RESUMEN 3 MW_TG'!C72*J$6/$J$7</f>
        <v>1572279.314300305</v>
      </c>
    </row>
    <row r="48" spans="1:6" x14ac:dyDescent="0.3">
      <c r="A48" s="1083"/>
      <c r="B48" s="641" t="s">
        <v>207</v>
      </c>
      <c r="C48" s="839">
        <f>+SUM(C45:C47)</f>
        <v>5233308.8974572048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0.91663504364325099</v>
      </c>
    </row>
    <row r="53" spans="1:3" x14ac:dyDescent="0.3">
      <c r="C53" s="837" t="s">
        <v>142</v>
      </c>
    </row>
    <row r="54" spans="1:3" x14ac:dyDescent="0.3">
      <c r="A54" s="1082"/>
      <c r="B54" s="641" t="s">
        <v>171</v>
      </c>
      <c r="C54" s="849">
        <f>+(C45/C$48)*C$52</f>
        <v>0.59664364627649547</v>
      </c>
    </row>
    <row r="55" spans="1:3" x14ac:dyDescent="0.3">
      <c r="A55" s="1083"/>
      <c r="B55" s="641" t="s">
        <v>168</v>
      </c>
      <c r="C55" s="849">
        <f t="shared" ref="C55" si="1">+(C46/C$48)*C$52</f>
        <v>4.4600369219476868E-2</v>
      </c>
    </row>
    <row r="56" spans="1:3" x14ac:dyDescent="0.3">
      <c r="A56" s="1083"/>
      <c r="B56" s="641" t="s">
        <v>169</v>
      </c>
      <c r="C56" s="849">
        <f>+(C47/C$48)*C$52+1-C$52</f>
        <v>0.35875598450402768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E9C3C-A20F-4FCB-8DE9-3F34116281DD}">
  <dimension ref="A1:J58"/>
  <sheetViews>
    <sheetView showGridLines="0" topLeftCell="A34" zoomScale="70" zoomScaleNormal="70" workbookViewId="0">
      <selection activeCell="C48" sqref="C48"/>
    </sheetView>
  </sheetViews>
  <sheetFormatPr baseColWidth="10" defaultColWidth="11.44140625" defaultRowHeight="14.4" x14ac:dyDescent="0.3"/>
  <cols>
    <col min="2" max="2" width="58.554687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171</v>
      </c>
      <c r="F4" s="280">
        <f>+VLOOKUP(EDATE($C$5,-HLOOKUP(E4,Indexadores!$L$4:$T$5,2,FALSE)),Indexadores!$A$2:$J$75,2,FALSE)</f>
        <v>256.35500000000002</v>
      </c>
      <c r="G4" s="641" t="s">
        <v>171</v>
      </c>
      <c r="H4" s="280">
        <f>+VLOOKUP(EDATE(DATE(2024,1,1),-HLOOKUP(E4,Indexadores!$K$4:$T$5,2,FALSE)),Indexadores!$A$2:$J$75,2,FALSE)</f>
        <v>256.35500000000002</v>
      </c>
      <c r="I4" s="641" t="s">
        <v>171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 t="s">
        <v>168</v>
      </c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 t="s">
        <v>169</v>
      </c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 t="s">
        <v>180</v>
      </c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3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3 MW_GMGD'!B55</f>
        <v>8.4589999999999995E-3</v>
      </c>
      <c r="D9" s="833"/>
    </row>
    <row r="10" spans="1:10" x14ac:dyDescent="0.3">
      <c r="B10" s="369" t="s">
        <v>189</v>
      </c>
      <c r="C10" s="272">
        <f>+'RESUMEN 3 MW_GMGD'!B56</f>
        <v>9.3659999999999993E-3</v>
      </c>
      <c r="D10" s="833"/>
    </row>
    <row r="11" spans="1:10" x14ac:dyDescent="0.3">
      <c r="B11" s="272" t="s">
        <v>190</v>
      </c>
      <c r="C11" s="272">
        <f>+'RESUMEN 3 MW_GMGD'!B57</f>
        <v>1.1000000000000001</v>
      </c>
      <c r="D11" s="833"/>
    </row>
    <row r="12" spans="1:10" x14ac:dyDescent="0.3">
      <c r="B12" s="369" t="s">
        <v>191</v>
      </c>
      <c r="C12" s="272">
        <f>+'RESUMEN 3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837" t="s">
        <v>143</v>
      </c>
    </row>
    <row r="17" spans="2:3" x14ac:dyDescent="0.3">
      <c r="B17" s="639" t="s">
        <v>193</v>
      </c>
    </row>
    <row r="18" spans="2:3" x14ac:dyDescent="0.3">
      <c r="B18" s="838" t="s">
        <v>194</v>
      </c>
      <c r="C18" s="839">
        <f>+'RESUMEN 15 MW_TG'!C41</f>
        <v>15.279372204374017</v>
      </c>
    </row>
    <row r="20" spans="2:3" x14ac:dyDescent="0.3">
      <c r="B20" s="774" t="s">
        <v>195</v>
      </c>
      <c r="C20" s="839">
        <f>+'RESUMEN 15 MW_TG'!C43*(SUMPRODUCT($J$4:$J$5,'RESUMEN 15 MW_TG'!C78:C79)+($J$6/$J$7)*'RESUMEN 15 MW_TG'!C80)</f>
        <v>896.98357871091366</v>
      </c>
    </row>
    <row r="21" spans="2:3" x14ac:dyDescent="0.3">
      <c r="B21" s="774" t="s">
        <v>196</v>
      </c>
      <c r="C21" s="839">
        <f>+'RESUMEN 15 MW_TG'!C44*(SUMPRODUCT($J$4:$J$5,'RESUMEN 15 MW_TG'!C82:C83)+($J$6/$J$7)*'RESUMEN 15 MW_TG'!C84)</f>
        <v>11.147521503445869</v>
      </c>
    </row>
    <row r="22" spans="2:3" x14ac:dyDescent="0.3">
      <c r="B22" s="774" t="s">
        <v>197</v>
      </c>
      <c r="C22" s="839">
        <f>+'RESUMEN 15 MW_TG'!C45*(SUMPRODUCT($J$4:$J$5,'RESUMEN 15 MW_TG'!C86:C87)+($J$6/$J$7)*'RESUMEN 15 MW_TG'!C88)</f>
        <v>6.436272347078857</v>
      </c>
    </row>
    <row r="24" spans="2:3" x14ac:dyDescent="0.3">
      <c r="B24" s="774" t="s">
        <v>198</v>
      </c>
      <c r="C24" s="839">
        <f>+C20+C21+C22</f>
        <v>914.56737256143845</v>
      </c>
    </row>
    <row r="27" spans="2:3" ht="17.399999999999999" x14ac:dyDescent="0.3">
      <c r="B27" s="640" t="s">
        <v>199</v>
      </c>
    </row>
    <row r="28" spans="2:3" ht="17.399999999999999" x14ac:dyDescent="0.3">
      <c r="B28" s="640"/>
    </row>
    <row r="29" spans="2:3" x14ac:dyDescent="0.3">
      <c r="B29" s="840"/>
    </row>
    <row r="30" spans="2:3" x14ac:dyDescent="0.3">
      <c r="B30" s="641" t="s">
        <v>200</v>
      </c>
      <c r="C30" s="839">
        <f>+'RESUMEN 15 MW_TG'!C51</f>
        <v>8.3183302088134567</v>
      </c>
    </row>
    <row r="32" spans="2:3" x14ac:dyDescent="0.3">
      <c r="B32" s="641" t="s">
        <v>201</v>
      </c>
      <c r="C32" s="841">
        <f>+'RESUMEN 15 MW_TG'!C60*($J$6/$J$7)</f>
        <v>62430.159588373921</v>
      </c>
    </row>
    <row r="33" spans="1:3" x14ac:dyDescent="0.3">
      <c r="B33" s="842"/>
    </row>
    <row r="34" spans="1:3" x14ac:dyDescent="0.3">
      <c r="B34" s="843" t="s">
        <v>202</v>
      </c>
      <c r="C34" s="844">
        <f>+C32/(C18*1000)/12</f>
        <v>0.34049260856030722</v>
      </c>
    </row>
    <row r="35" spans="1:3" x14ac:dyDescent="0.3">
      <c r="B35" s="845"/>
    </row>
    <row r="36" spans="1:3" x14ac:dyDescent="0.3">
      <c r="B36" s="641" t="s">
        <v>203</v>
      </c>
      <c r="C36" s="846">
        <f>1+C$30/(C18*1000)</f>
        <v>1.000544415706192</v>
      </c>
    </row>
    <row r="37" spans="1:3" x14ac:dyDescent="0.3">
      <c r="B37" s="279"/>
    </row>
    <row r="38" spans="1:3" x14ac:dyDescent="0.3">
      <c r="B38" s="641" t="s">
        <v>204</v>
      </c>
      <c r="C38" s="652">
        <f>+((C20*$C$8+C21*$C$9+C22*$C$10)*$C$12+C34)*$C$11*C36</f>
        <v>9.6492056987162069</v>
      </c>
    </row>
    <row r="39" spans="1:3" x14ac:dyDescent="0.3">
      <c r="B39" s="738"/>
    </row>
    <row r="40" spans="1:3" ht="24.6" x14ac:dyDescent="0.4">
      <c r="B40" s="835" t="s">
        <v>205</v>
      </c>
    </row>
    <row r="42" spans="1:3" ht="17.399999999999999" x14ac:dyDescent="0.3">
      <c r="B42" s="640" t="s">
        <v>206</v>
      </c>
    </row>
    <row r="45" spans="1:3" x14ac:dyDescent="0.3">
      <c r="A45" s="1082"/>
      <c r="B45" s="641" t="s">
        <v>171</v>
      </c>
      <c r="C45" s="839">
        <f>+'RESUMEN 15 MW_TG'!C70*$J4</f>
        <v>9966100.3128710203</v>
      </c>
    </row>
    <row r="46" spans="1:3" x14ac:dyDescent="0.3">
      <c r="A46" s="1083"/>
      <c r="B46" s="641" t="s">
        <v>168</v>
      </c>
      <c r="C46" s="839">
        <f>+'RESUMEN 15 MW_TG'!C71*$J5</f>
        <v>390952.15789060923</v>
      </c>
    </row>
    <row r="47" spans="1:3" x14ac:dyDescent="0.3">
      <c r="A47" s="1083"/>
      <c r="B47" s="641" t="s">
        <v>169</v>
      </c>
      <c r="C47" s="839">
        <f>+'RESUMEN 15 MW_TG'!C72*J$6/$J$7</f>
        <v>3616962.8205809877</v>
      </c>
    </row>
    <row r="48" spans="1:3" x14ac:dyDescent="0.3">
      <c r="A48" s="1083"/>
      <c r="B48" s="641" t="s">
        <v>207</v>
      </c>
      <c r="C48" s="839">
        <f>+SUM(C45:C47)</f>
        <v>13974015.291342616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0.96471288734101623</v>
      </c>
    </row>
    <row r="53" spans="1:3" x14ac:dyDescent="0.3">
      <c r="C53" s="837" t="s">
        <v>143</v>
      </c>
    </row>
    <row r="54" spans="1:3" x14ac:dyDescent="0.3">
      <c r="A54" s="1082"/>
      <c r="B54" s="641" t="s">
        <v>171</v>
      </c>
      <c r="C54" s="849">
        <f>+(C45/C$48)*C$52</f>
        <v>0.68802167508121126</v>
      </c>
    </row>
    <row r="55" spans="1:3" x14ac:dyDescent="0.3">
      <c r="A55" s="1083"/>
      <c r="B55" s="641" t="s">
        <v>168</v>
      </c>
      <c r="C55" s="849">
        <f t="shared" ref="C55" si="1">+(C46/C$48)*C$52</f>
        <v>2.6989850603964343E-2</v>
      </c>
    </row>
    <row r="56" spans="1:3" x14ac:dyDescent="0.3">
      <c r="A56" s="1083"/>
      <c r="B56" s="641" t="s">
        <v>169</v>
      </c>
      <c r="C56" s="849">
        <f>+(C47/C$48)*C$52+1-C$52</f>
        <v>0.28498847431482455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16A1D-CA53-4400-BF03-BDA0CFFABBA5}">
  <sheetPr>
    <tabColor theme="2" tint="-9.9978637043366805E-2"/>
  </sheetPr>
  <dimension ref="A1:J58"/>
  <sheetViews>
    <sheetView showGridLines="0" topLeftCell="A21" zoomScale="70" zoomScaleNormal="70" workbookViewId="0">
      <selection activeCell="C48" sqref="C48"/>
    </sheetView>
  </sheetViews>
  <sheetFormatPr baseColWidth="10" defaultColWidth="11.44140625" defaultRowHeight="14.4" x14ac:dyDescent="0.3"/>
  <cols>
    <col min="2" max="2" width="61.3320312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0,3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0,3 MW_GMGD'!B55</f>
        <v>8.4589999999999995E-3</v>
      </c>
      <c r="D9" s="833"/>
    </row>
    <row r="10" spans="1:10" x14ac:dyDescent="0.3">
      <c r="B10" s="369" t="s">
        <v>189</v>
      </c>
      <c r="C10" s="272">
        <f>+'RESUMEN 0,3 MW_GMGD'!B56</f>
        <v>9.3659999999999993E-3</v>
      </c>
      <c r="D10" s="833"/>
    </row>
    <row r="11" spans="1:10" x14ac:dyDescent="0.3">
      <c r="B11" s="272" t="s">
        <v>190</v>
      </c>
      <c r="C11" s="272">
        <f>+'RESUMEN 0,3 MW_GMGD'!B57</f>
        <v>1.1000000000000001</v>
      </c>
      <c r="D11" s="833"/>
    </row>
    <row r="12" spans="1:10" x14ac:dyDescent="0.3">
      <c r="B12" s="369" t="s">
        <v>191</v>
      </c>
      <c r="C12" s="272">
        <f>+'RESUMEN 0,3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</row>
    <row r="15" spans="1:10" ht="15.6" x14ac:dyDescent="0.3">
      <c r="A15" s="836"/>
      <c r="C15" s="392" t="s">
        <v>144</v>
      </c>
    </row>
    <row r="17" spans="2:8" x14ac:dyDescent="0.3">
      <c r="B17" s="639" t="s">
        <v>193</v>
      </c>
    </row>
    <row r="18" spans="2:8" x14ac:dyDescent="0.3">
      <c r="B18" s="838" t="s">
        <v>159</v>
      </c>
      <c r="C18" s="839">
        <f>+'RESUMEN 0,3 MW_GMGD'!C41</f>
        <v>0.29899672131147537</v>
      </c>
    </row>
    <row r="20" spans="2:8" x14ac:dyDescent="0.3">
      <c r="B20" s="774" t="s">
        <v>195</v>
      </c>
      <c r="C20" s="839">
        <f>+'RESUMEN 0,3 MW_GMGD'!C43*(SUMPRODUCT($J$4:$J$5,'RESUMEN 0,3 MW_GMGD'!C78:C79)+($J$6/$J$7)*'RESUMEN 0,3 MW_GMGD'!C80)</f>
        <v>1657.9369214323099</v>
      </c>
      <c r="F20" s="262"/>
      <c r="G20" s="262"/>
      <c r="H20" s="262"/>
    </row>
    <row r="21" spans="2:8" x14ac:dyDescent="0.3">
      <c r="B21" s="774" t="s">
        <v>196</v>
      </c>
      <c r="C21" s="839">
        <f>+'RESUMEN 0,3 MW_GMGD'!C44*(SUMPRODUCT($J$4:$J$5,'RESUMEN 0,3 MW_GMGD'!C82:C83)+($J$6/$J$7)*'RESUMEN 0,3 MW_GMGD'!C84)</f>
        <v>311.37499628642183</v>
      </c>
      <c r="F21" s="262"/>
      <c r="G21" s="262"/>
      <c r="H21" s="262"/>
    </row>
    <row r="22" spans="2:8" x14ac:dyDescent="0.3">
      <c r="B22" s="774" t="s">
        <v>197</v>
      </c>
      <c r="C22" s="839">
        <f>+'RESUMEN 0,3 MW_GMGD'!C45*(SUMPRODUCT($J$4:$J$5,'RESUMEN 0,3 MW_GMGD'!C86:C87)+($J$6/$J$7)*'RESUMEN 0,3 MW_GMGD'!C88)</f>
        <v>185.78942651679534</v>
      </c>
      <c r="F22" s="262"/>
      <c r="G22" s="262"/>
      <c r="H22" s="262"/>
    </row>
    <row r="24" spans="2:8" x14ac:dyDescent="0.3">
      <c r="B24" s="774" t="s">
        <v>198</v>
      </c>
      <c r="C24" s="839">
        <f>+C20+C21+C22</f>
        <v>2155.101344235527</v>
      </c>
      <c r="F24" s="262"/>
      <c r="G24" s="262"/>
      <c r="H24" s="262"/>
    </row>
    <row r="27" spans="2:8" ht="17.399999999999999" x14ac:dyDescent="0.3">
      <c r="B27" s="640" t="s">
        <v>199</v>
      </c>
    </row>
    <row r="28" spans="2:8" ht="17.399999999999999" x14ac:dyDescent="0.3">
      <c r="B28" s="640"/>
    </row>
    <row r="29" spans="2:8" x14ac:dyDescent="0.3">
      <c r="B29" s="840"/>
    </row>
    <row r="30" spans="2:8" x14ac:dyDescent="0.3">
      <c r="B30" s="641" t="s">
        <v>200</v>
      </c>
      <c r="C30" s="839">
        <f>+'RESUMEN 0,3 MW_GMGD'!C51</f>
        <v>9.4142047030434099</v>
      </c>
    </row>
    <row r="32" spans="2:8" x14ac:dyDescent="0.3">
      <c r="B32" s="641" t="s">
        <v>201</v>
      </c>
      <c r="C32" s="841">
        <f>+'RESUMEN 0,3 MW_GMGD'!C60*($J$6/$J$7)</f>
        <v>47868.097788373925</v>
      </c>
    </row>
    <row r="33" spans="1:3" x14ac:dyDescent="0.3">
      <c r="B33" s="842"/>
    </row>
    <row r="34" spans="1:3" x14ac:dyDescent="0.3">
      <c r="B34" s="843" t="s">
        <v>202</v>
      </c>
      <c r="C34" s="844">
        <f>+C32/(C18*1000)/12</f>
        <v>13.341310672352392</v>
      </c>
    </row>
    <row r="35" spans="1:3" x14ac:dyDescent="0.3">
      <c r="B35" s="845"/>
    </row>
    <row r="36" spans="1:3" x14ac:dyDescent="0.3">
      <c r="B36" s="641" t="s">
        <v>203</v>
      </c>
      <c r="C36" s="846">
        <f>1+C$30/(C18*1000)</f>
        <v>1.0314859797182736</v>
      </c>
    </row>
    <row r="37" spans="1:3" x14ac:dyDescent="0.3">
      <c r="B37" s="279"/>
    </row>
    <row r="38" spans="1:3" x14ac:dyDescent="0.3">
      <c r="B38" s="641" t="s">
        <v>204</v>
      </c>
      <c r="C38" s="652">
        <f>+((C20*$C$8+C21*$C$9+C22*$C$10)*$C$12+C34)*$C$11*C36</f>
        <v>37.67520652064227</v>
      </c>
    </row>
    <row r="39" spans="1:3" x14ac:dyDescent="0.3">
      <c r="B39" s="738"/>
    </row>
    <row r="40" spans="1:3" ht="24.6" x14ac:dyDescent="0.4">
      <c r="B40" s="835" t="s">
        <v>205</v>
      </c>
    </row>
    <row r="42" spans="1:3" ht="17.399999999999999" x14ac:dyDescent="0.3">
      <c r="B42" s="640" t="s">
        <v>206</v>
      </c>
    </row>
    <row r="45" spans="1:3" x14ac:dyDescent="0.3">
      <c r="A45" s="1082"/>
      <c r="B45" s="641" t="s">
        <v>171</v>
      </c>
      <c r="C45" s="839">
        <f>+'RESUMEN 0,3 MW_GMGD'!C70*$J4</f>
        <v>124458.58776485693</v>
      </c>
    </row>
    <row r="46" spans="1:3" x14ac:dyDescent="0.3">
      <c r="A46" s="1083"/>
      <c r="B46" s="641" t="s">
        <v>168</v>
      </c>
      <c r="C46" s="839">
        <f>+'RESUMEN 0,3 MW_GMGD'!C71*$J5</f>
        <v>96123.199999999997</v>
      </c>
    </row>
    <row r="47" spans="1:3" x14ac:dyDescent="0.3">
      <c r="A47" s="1083"/>
      <c r="B47" s="641" t="s">
        <v>169</v>
      </c>
      <c r="C47" s="839">
        <f>+'RESUMEN 0,3 MW_GMGD'!C72*J$6/$J$7</f>
        <v>423786.44825551874</v>
      </c>
    </row>
    <row r="48" spans="1:3" x14ac:dyDescent="0.3">
      <c r="A48" s="1083"/>
      <c r="B48" s="641" t="s">
        <v>207</v>
      </c>
      <c r="C48" s="839">
        <f>+SUM(C45:C47)</f>
        <v>644368.23602037574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0.64588619666775604</v>
      </c>
    </row>
    <row r="53" spans="1:3" x14ac:dyDescent="0.3">
      <c r="C53" s="392" t="s">
        <v>145</v>
      </c>
    </row>
    <row r="54" spans="1:3" x14ac:dyDescent="0.3">
      <c r="A54" s="1082"/>
      <c r="B54" s="641" t="s">
        <v>210</v>
      </c>
      <c r="C54" s="849">
        <f>+(C45/C$48)*C$52</f>
        <v>0.12475177918537506</v>
      </c>
    </row>
    <row r="55" spans="1:3" x14ac:dyDescent="0.3">
      <c r="A55" s="1083"/>
      <c r="B55" s="641" t="s">
        <v>168</v>
      </c>
      <c r="C55" s="849">
        <f>+(C46/C$48)*C$52</f>
        <v>9.6349640762818184E-2</v>
      </c>
    </row>
    <row r="56" spans="1:3" x14ac:dyDescent="0.3">
      <c r="A56" s="1083"/>
      <c r="B56" s="641" t="s">
        <v>169</v>
      </c>
      <c r="C56" s="849">
        <f>+(C47/C$48)*C$52+1-C$52</f>
        <v>0.77889858005180668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4B2EE-FF65-4C2F-A38C-D20F22B23B12}">
  <sheetPr>
    <tabColor theme="2" tint="-9.9978637043366805E-2"/>
  </sheetPr>
  <dimension ref="A1:J58"/>
  <sheetViews>
    <sheetView showGridLines="0" topLeftCell="A24" zoomScale="55" zoomScaleNormal="55" workbookViewId="0">
      <selection activeCell="C48" sqref="C48"/>
    </sheetView>
  </sheetViews>
  <sheetFormatPr baseColWidth="10" defaultColWidth="11.44140625" defaultRowHeight="14.4" x14ac:dyDescent="0.3"/>
  <cols>
    <col min="2" max="2" width="84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0,4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0,4 MW_GMGD'!B55</f>
        <v>8.4589999999999995E-3</v>
      </c>
      <c r="D9" s="833"/>
    </row>
    <row r="10" spans="1:10" x14ac:dyDescent="0.3">
      <c r="B10" s="369" t="s">
        <v>189</v>
      </c>
      <c r="C10" s="272">
        <f>+'RESUMEN 0,4 MW_GMGD'!B56</f>
        <v>9.3659999999999993E-3</v>
      </c>
      <c r="D10" s="833"/>
    </row>
    <row r="11" spans="1:10" x14ac:dyDescent="0.3">
      <c r="B11" s="272" t="s">
        <v>190</v>
      </c>
      <c r="C11" s="272">
        <f>+'RESUMEN 0,4 MW_GMGD'!B57</f>
        <v>1.1000000000000001</v>
      </c>
      <c r="D11" s="833"/>
    </row>
    <row r="12" spans="1:10" x14ac:dyDescent="0.3">
      <c r="B12" s="369" t="s">
        <v>191</v>
      </c>
      <c r="C12" s="272">
        <f>+'RESUMEN 0,4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392" t="s">
        <v>145</v>
      </c>
    </row>
    <row r="17" spans="2:3" x14ac:dyDescent="0.3">
      <c r="B17" s="639" t="s">
        <v>193</v>
      </c>
    </row>
    <row r="18" spans="2:3" x14ac:dyDescent="0.3">
      <c r="B18" s="838" t="s">
        <v>194</v>
      </c>
      <c r="C18" s="839">
        <f>+'RESUMEN 0,4 MW_GMGD'!C41</f>
        <v>0.39901639344262296</v>
      </c>
    </row>
    <row r="20" spans="2:3" x14ac:dyDescent="0.3">
      <c r="B20" s="774" t="s">
        <v>195</v>
      </c>
      <c r="C20" s="839">
        <f>+'RESUMEN 0,4 MW_GMGD'!C43*(SUMPRODUCT($J$4:$J$5,'RESUMEN 0,4 MW_GMGD'!C78:C79)+($J$6/$J$7)*'RESUMEN 0,4 MW_GMGD'!C80)</f>
        <v>1391.6663920097149</v>
      </c>
    </row>
    <row r="21" spans="2:3" x14ac:dyDescent="0.3">
      <c r="B21" s="774" t="s">
        <v>196</v>
      </c>
      <c r="C21" s="839">
        <f>+'RESUMEN 0,4 MW_GMGD'!C44*(SUMPRODUCT($J$4:$J$5,'RESUMEN 0,4 MW_GMGD'!C82:C83)+($J$6/$J$7)*'RESUMEN 0,4 MW_GMGD'!C84)</f>
        <v>232.35480513047406</v>
      </c>
    </row>
    <row r="22" spans="2:3" x14ac:dyDescent="0.3">
      <c r="B22" s="774" t="s">
        <v>197</v>
      </c>
      <c r="C22" s="839">
        <f>+'RESUMEN 0,4 MW_GMGD'!C45*(SUMPRODUCT($J$4:$J$5,'RESUMEN 0,4 MW_GMGD'!C86:C87)+($J$6/$J$7)*'RESUMEN 0,4 MW_GMGD'!C88)</f>
        <v>138.83977154370365</v>
      </c>
    </row>
    <row r="24" spans="2:3" x14ac:dyDescent="0.3">
      <c r="B24" s="774" t="s">
        <v>198</v>
      </c>
      <c r="C24" s="839">
        <f>+C20+C21+C22</f>
        <v>1762.8609686838925</v>
      </c>
    </row>
    <row r="27" spans="2:3" ht="17.399999999999999" x14ac:dyDescent="0.3">
      <c r="B27" s="640" t="s">
        <v>199</v>
      </c>
    </row>
    <row r="28" spans="2:3" ht="17.399999999999999" x14ac:dyDescent="0.3">
      <c r="B28" s="640"/>
    </row>
    <row r="29" spans="2:3" x14ac:dyDescent="0.3">
      <c r="B29" s="840"/>
    </row>
    <row r="30" spans="2:3" x14ac:dyDescent="0.3">
      <c r="B30" s="641" t="s">
        <v>200</v>
      </c>
      <c r="C30" s="839">
        <f>+'RESUMEN 0,4 MW_GMGD'!C51</f>
        <v>9.4142047030434099</v>
      </c>
    </row>
    <row r="32" spans="2:3" x14ac:dyDescent="0.3">
      <c r="B32" s="641" t="s">
        <v>201</v>
      </c>
      <c r="C32" s="841">
        <f>+'RESUMEN 0,4 MW_GMGD'!C60*($J$6/$J$7)</f>
        <v>47912.641938373927</v>
      </c>
    </row>
    <row r="33" spans="1:3" x14ac:dyDescent="0.3">
      <c r="B33" s="842"/>
    </row>
    <row r="34" spans="1:3" x14ac:dyDescent="0.3">
      <c r="B34" s="843" t="s">
        <v>202</v>
      </c>
      <c r="C34" s="844">
        <f>+C32/(C18*1000)/12</f>
        <v>10.006406321010713</v>
      </c>
    </row>
    <row r="35" spans="1:3" x14ac:dyDescent="0.3">
      <c r="B35" s="845"/>
    </row>
    <row r="36" spans="1:3" x14ac:dyDescent="0.3">
      <c r="B36" s="641" t="s">
        <v>203</v>
      </c>
      <c r="C36" s="846">
        <f>1+C$30/(C18*1000)</f>
        <v>1.023593528631292</v>
      </c>
    </row>
    <row r="37" spans="1:3" x14ac:dyDescent="0.3">
      <c r="B37" s="279"/>
    </row>
    <row r="38" spans="1:3" x14ac:dyDescent="0.3">
      <c r="B38" s="641" t="s">
        <v>204</v>
      </c>
      <c r="C38" s="652">
        <f>+((C20*$C$8+C21*$C$9+C22*$C$10)*$C$12+C34)*$C$11*C36</f>
        <v>29.560981114731295</v>
      </c>
    </row>
    <row r="39" spans="1:3" x14ac:dyDescent="0.3">
      <c r="B39" s="738"/>
    </row>
    <row r="40" spans="1:3" ht="24.6" x14ac:dyDescent="0.4">
      <c r="B40" s="835" t="s">
        <v>205</v>
      </c>
    </row>
    <row r="42" spans="1:3" ht="17.399999999999999" x14ac:dyDescent="0.3">
      <c r="B42" s="640" t="s">
        <v>206</v>
      </c>
    </row>
    <row r="45" spans="1:3" x14ac:dyDescent="0.3">
      <c r="A45" s="1082"/>
      <c r="B45" s="641" t="s">
        <v>171</v>
      </c>
      <c r="C45" s="839">
        <f>+'RESUMEN 0,4 MW_GMGD'!C70*$J4</f>
        <v>166471.59252357582</v>
      </c>
    </row>
    <row r="46" spans="1:3" x14ac:dyDescent="0.3">
      <c r="A46" s="1083"/>
      <c r="B46" s="641" t="s">
        <v>168</v>
      </c>
      <c r="C46" s="839">
        <f>+'RESUMEN 0,4 MW_GMGD'!C71*$J5</f>
        <v>96123.199999999997</v>
      </c>
    </row>
    <row r="47" spans="1:3" x14ac:dyDescent="0.3">
      <c r="A47" s="1083"/>
      <c r="B47" s="641" t="s">
        <v>169</v>
      </c>
      <c r="C47" s="839">
        <f>+'RESUMEN 0,4 MW_GMGD'!C72*J$6/$J$7</f>
        <v>440815.63334143965</v>
      </c>
    </row>
    <row r="48" spans="1:3" x14ac:dyDescent="0.3">
      <c r="A48" s="1083"/>
      <c r="B48" s="641" t="s">
        <v>207</v>
      </c>
      <c r="C48" s="839">
        <f>+SUM(C45:C47)</f>
        <v>703410.42586501548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0.66149951917447813</v>
      </c>
    </row>
    <row r="53" spans="1:3" x14ac:dyDescent="0.3">
      <c r="C53" s="392" t="s">
        <v>145</v>
      </c>
    </row>
    <row r="54" spans="1:3" x14ac:dyDescent="0.3">
      <c r="A54" s="1082"/>
      <c r="B54" s="641" t="s">
        <v>210</v>
      </c>
      <c r="C54" s="849">
        <f>+(C45/C$48)*C$52</f>
        <v>0.15655280951392558</v>
      </c>
    </row>
    <row r="55" spans="1:3" x14ac:dyDescent="0.3">
      <c r="A55" s="1083"/>
      <c r="B55" s="641" t="s">
        <v>168</v>
      </c>
      <c r="C55" s="849">
        <f>+(C46/C$48)*C$52</f>
        <v>9.0395945586558932E-2</v>
      </c>
    </row>
    <row r="56" spans="1:3" x14ac:dyDescent="0.3">
      <c r="A56" s="1083"/>
      <c r="B56" s="641" t="s">
        <v>169</v>
      </c>
      <c r="C56" s="849">
        <f>+(C47/C$48)*C$52+1-C$52</f>
        <v>0.75305124489951547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BB390-19F8-4447-A14E-7A5EBE89CEA8}">
  <sheetPr>
    <tabColor theme="2" tint="-9.9978637043366805E-2"/>
  </sheetPr>
  <dimension ref="A1:J58"/>
  <sheetViews>
    <sheetView showGridLines="0" topLeftCell="A19" zoomScale="55" zoomScaleNormal="55" workbookViewId="0">
      <selection activeCell="D48" sqref="D48"/>
    </sheetView>
  </sheetViews>
  <sheetFormatPr baseColWidth="10" defaultColWidth="11.44140625" defaultRowHeight="14.4" x14ac:dyDescent="0.3"/>
  <cols>
    <col min="2" max="2" width="73.5546875" customWidth="1"/>
    <col min="3" max="3" width="30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0,8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0,8 MW_GMGD'!B55</f>
        <v>8.4589999999999995E-3</v>
      </c>
      <c r="D9" s="833"/>
    </row>
    <row r="10" spans="1:10" x14ac:dyDescent="0.3">
      <c r="B10" s="369" t="s">
        <v>189</v>
      </c>
      <c r="C10" s="272">
        <f>+'RESUMEN 0,8 MW_GMGD'!B56</f>
        <v>9.3659999999999993E-3</v>
      </c>
      <c r="D10" s="833"/>
    </row>
    <row r="11" spans="1:10" x14ac:dyDescent="0.3">
      <c r="B11" s="272" t="s">
        <v>190</v>
      </c>
      <c r="C11" s="272">
        <f>+'RESUMEN 0,8 MW_GMGD'!B57</f>
        <v>1.1000000000000001</v>
      </c>
      <c r="D11" s="833"/>
    </row>
    <row r="12" spans="1:10" x14ac:dyDescent="0.3">
      <c r="B12" s="369" t="s">
        <v>191</v>
      </c>
      <c r="C12" s="272">
        <f>+'RESUMEN 0,8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774" t="s">
        <v>146</v>
      </c>
      <c r="D15" s="392" t="s">
        <v>211</v>
      </c>
    </row>
    <row r="17" spans="2:5" x14ac:dyDescent="0.3">
      <c r="B17" s="639" t="s">
        <v>193</v>
      </c>
    </row>
    <row r="18" spans="2:5" x14ac:dyDescent="0.3">
      <c r="B18" s="838" t="s">
        <v>194</v>
      </c>
      <c r="C18" s="839">
        <f>+'RESUMEN 0,8 MW_GMGD'!C41</f>
        <v>0.79952786885245908</v>
      </c>
      <c r="D18" s="839">
        <f>+'RESUMEN 0,8 MW_GMGD'!D41</f>
        <v>0.77639344262295085</v>
      </c>
      <c r="E18" s="262"/>
    </row>
    <row r="20" spans="2:5" x14ac:dyDescent="0.3">
      <c r="B20" s="774" t="s">
        <v>195</v>
      </c>
      <c r="C20" s="839">
        <f>+'RESUMEN 0,8 MW_GMGD'!C43*(SUMPRODUCT($J$4:$J$5,'RESUMEN 0,8 MW_GMGD'!C78:C79)+($J$6/$J$7)*'RESUMEN 0,8 MW_GMGD'!C80)</f>
        <v>1136.5183546368939</v>
      </c>
      <c r="D20" s="839">
        <f>+'RESUMEN 0,8 MW_GMGD'!D43*(SUMPRODUCT($J$4:$J$5,'RESUMEN 0,8 MW_GMGD'!D78:D79)+($J$6/$J$7)*'RESUMEN 0,8 MW_GMGD'!D80)</f>
        <v>1190.3956026930982</v>
      </c>
      <c r="E20" s="262"/>
    </row>
    <row r="21" spans="2:5" x14ac:dyDescent="0.3">
      <c r="B21" s="774" t="s">
        <v>196</v>
      </c>
      <c r="C21" s="839">
        <f>+'RESUMEN 0,8 MW_GMGD'!C44*(SUMPRODUCT($J$4:$J$5,'RESUMEN 0,8 MW_GMGD'!C82:C83)+($J$6/$J$7)*'RESUMEN 0,8 MW_GMGD'!C84)</f>
        <v>113.65840936097837</v>
      </c>
      <c r="D21" s="839">
        <f>+'RESUMEN 0,8 MW_GMGD'!D44*(SUMPRODUCT($J$4:$J$5,'RESUMEN 0,8 MW_GMGD'!D82:D83)+($J$6/$J$7)*'RESUMEN 0,8 MW_GMGD'!D84)</f>
        <v>122.83812640451973</v>
      </c>
      <c r="E21" s="262"/>
    </row>
    <row r="22" spans="2:5" x14ac:dyDescent="0.3">
      <c r="B22" s="774" t="s">
        <v>197</v>
      </c>
      <c r="C22" s="839">
        <f>+'RESUMEN 0,8 MW_GMGD'!C45*(SUMPRODUCT($J$4:$J$5,'RESUMEN 0,8 MW_GMGD'!C86:C87)+($J$6/$J$7)*'RESUMEN 0,8 MW_GMGD'!C88)</f>
        <v>65.593448119185553</v>
      </c>
      <c r="D22" s="839">
        <f>+'RESUMEN 0,8 MW_GMGD'!D45*(SUMPRODUCT($J$4:$J$5,'RESUMEN 0,8 MW_GMGD'!D86:D87)+($J$6/$J$7)*'RESUMEN 0,8 MW_GMGD'!D88)</f>
        <v>72.087192449735483</v>
      </c>
      <c r="E22" s="262"/>
    </row>
    <row r="24" spans="2:5" x14ac:dyDescent="0.3">
      <c r="B24" s="774" t="s">
        <v>198</v>
      </c>
      <c r="C24" s="839">
        <f>+C20+C21+C22</f>
        <v>1315.7702121170578</v>
      </c>
      <c r="D24" s="839">
        <f>+D20+D21+D22</f>
        <v>1385.3209215473535</v>
      </c>
      <c r="E24" s="262"/>
    </row>
    <row r="27" spans="2:5" ht="17.399999999999999" x14ac:dyDescent="0.3">
      <c r="B27" s="640" t="s">
        <v>199</v>
      </c>
    </row>
    <row r="28" spans="2:5" ht="17.399999999999999" x14ac:dyDescent="0.3">
      <c r="B28" s="640"/>
    </row>
    <row r="29" spans="2:5" x14ac:dyDescent="0.3">
      <c r="B29" s="840"/>
    </row>
    <row r="30" spans="2:5" x14ac:dyDescent="0.3">
      <c r="B30" s="641" t="s">
        <v>200</v>
      </c>
      <c r="C30" s="839">
        <f>+'RESUMEN 0,8 MW_GMGD'!C51</f>
        <v>9.4142047030434099</v>
      </c>
      <c r="D30" s="839">
        <f>+'RESUMEN 0,8 MW_GMGD'!D51</f>
        <v>9.4142047030434099</v>
      </c>
      <c r="E30" s="262"/>
    </row>
    <row r="32" spans="2:5" x14ac:dyDescent="0.3">
      <c r="B32" s="641" t="s">
        <v>201</v>
      </c>
      <c r="C32" s="841">
        <f>+'RESUMEN 0,8 MW_GMGD'!C60*($J$6/$J$7)</f>
        <v>48001.73023837393</v>
      </c>
      <c r="D32" s="841">
        <f>+'RESUMEN 0,8 MW_GMGD'!D60*($J$6/$J$7)</f>
        <v>48001.73023837393</v>
      </c>
      <c r="E32" s="853"/>
    </row>
    <row r="33" spans="1:5" x14ac:dyDescent="0.3">
      <c r="B33" s="842"/>
    </row>
    <row r="34" spans="1:5" x14ac:dyDescent="0.3">
      <c r="B34" s="843" t="s">
        <v>202</v>
      </c>
      <c r="C34" s="844">
        <f>+C32/(C18*1000)/12</f>
        <v>5.0031329017617123</v>
      </c>
      <c r="D34" s="844">
        <f>+D32/(D18*1000)/12</f>
        <v>5.1522127402533959</v>
      </c>
      <c r="E34" s="855"/>
    </row>
    <row r="35" spans="1:5" x14ac:dyDescent="0.3">
      <c r="B35" s="845"/>
    </row>
    <row r="36" spans="1:5" x14ac:dyDescent="0.3">
      <c r="B36" s="641" t="s">
        <v>203</v>
      </c>
      <c r="C36" s="846">
        <f>1+C$30/(C18*1000)</f>
        <v>1.0117747048849659</v>
      </c>
      <c r="D36" s="846">
        <f>1+D$30/(D18*1000)</f>
        <v>1.0121255592670111</v>
      </c>
      <c r="E36" s="857"/>
    </row>
    <row r="37" spans="1:5" x14ac:dyDescent="0.3">
      <c r="B37" s="279"/>
    </row>
    <row r="38" spans="1:5" x14ac:dyDescent="0.3">
      <c r="B38" s="641" t="s">
        <v>204</v>
      </c>
      <c r="C38" s="652">
        <f>+((C20*$C$8+C21*$C$9+C22*$C$10)*$C$12+C34)*$C$11*C36</f>
        <v>19.062053006421824</v>
      </c>
      <c r="D38" s="652">
        <f>+((D20*$C$8+D21*$C$9+D22*$C$10)*$C$12+D34)*$C$11*D36</f>
        <v>19.9490059317015</v>
      </c>
      <c r="E38" s="738"/>
    </row>
    <row r="39" spans="1:5" x14ac:dyDescent="0.3">
      <c r="B39" s="738"/>
    </row>
    <row r="40" spans="1:5" ht="24.6" x14ac:dyDescent="0.4">
      <c r="B40" s="835" t="s">
        <v>205</v>
      </c>
    </row>
    <row r="42" spans="1:5" ht="17.399999999999999" x14ac:dyDescent="0.3">
      <c r="B42" s="640" t="s">
        <v>206</v>
      </c>
    </row>
    <row r="45" spans="1:5" x14ac:dyDescent="0.3">
      <c r="A45" s="1082"/>
      <c r="B45" s="641" t="s">
        <v>171</v>
      </c>
      <c r="C45" s="839">
        <f>+'RESUMEN 0,8 MW_GMGD'!C70*$J4</f>
        <v>399391.31816961296</v>
      </c>
      <c r="D45" s="839">
        <f>+'RESUMEN 0,8 MW_GMGD'!D70*$J4</f>
        <v>399391.31816961296</v>
      </c>
      <c r="E45" s="262"/>
    </row>
    <row r="46" spans="1:5" x14ac:dyDescent="0.3">
      <c r="A46" s="1083"/>
      <c r="B46" s="641" t="s">
        <v>168</v>
      </c>
      <c r="C46" s="839">
        <f>+'RESUMEN 0,8 MW_GMGD'!C71*$J5</f>
        <v>104954.8</v>
      </c>
      <c r="D46" s="839">
        <f>+'RESUMEN 0,8 MW_GMGD'!D71*$J5</f>
        <v>104954.8</v>
      </c>
      <c r="E46" s="262"/>
    </row>
    <row r="47" spans="1:5" x14ac:dyDescent="0.3">
      <c r="A47" s="1083"/>
      <c r="B47" s="641" t="s">
        <v>169</v>
      </c>
      <c r="C47" s="839">
        <f>+'RESUMEN 0,8 MW_GMGD'!C72*J$6/$J$7</f>
        <v>547648.83542388619</v>
      </c>
      <c r="D47" s="839">
        <f>+'RESUMEN 0,8 MW_GMGD'!D72*J$6/$J$7</f>
        <v>571207.96124813531</v>
      </c>
      <c r="E47" s="262"/>
    </row>
    <row r="48" spans="1:5" x14ac:dyDescent="0.3">
      <c r="A48" s="1083"/>
      <c r="B48" s="641" t="s">
        <v>207</v>
      </c>
      <c r="C48" s="839">
        <f>+SUM(C45:C47)</f>
        <v>1051994.953593499</v>
      </c>
      <c r="D48" s="839">
        <f>+SUM(D45:D47)</f>
        <v>1075554.0794177484</v>
      </c>
      <c r="E48" s="262"/>
    </row>
    <row r="49" spans="1:5" x14ac:dyDescent="0.3">
      <c r="A49" s="847"/>
      <c r="B49" s="769"/>
    </row>
    <row r="50" spans="1:5" ht="17.399999999999999" x14ac:dyDescent="0.3">
      <c r="B50" s="640" t="s">
        <v>208</v>
      </c>
    </row>
    <row r="51" spans="1:5" ht="17.399999999999999" x14ac:dyDescent="0.3">
      <c r="B51" s="640"/>
    </row>
    <row r="52" spans="1:5" hidden="1" x14ac:dyDescent="0.3">
      <c r="B52" s="774" t="s">
        <v>209</v>
      </c>
      <c r="C52" s="848">
        <f>1-(C34/C38)</f>
        <v>0.73753441457348767</v>
      </c>
      <c r="D52" s="848">
        <f>1-(D34/D38)</f>
        <v>0.74173085326192234</v>
      </c>
      <c r="E52" s="860"/>
    </row>
    <row r="53" spans="1:5" x14ac:dyDescent="0.3">
      <c r="C53" s="392" t="s">
        <v>148</v>
      </c>
      <c r="D53" s="392" t="s">
        <v>211</v>
      </c>
    </row>
    <row r="54" spans="1:5" x14ac:dyDescent="0.3">
      <c r="A54" s="1082"/>
      <c r="B54" s="641" t="s">
        <v>210</v>
      </c>
      <c r="C54" s="849">
        <f>+(C45/C$48)*C$52</f>
        <v>0.28000594587051769</v>
      </c>
      <c r="D54" s="865">
        <f>+(D45/D$48)*D$52</f>
        <v>0.27543093265168128</v>
      </c>
      <c r="E54" s="862"/>
    </row>
    <row r="55" spans="1:5" x14ac:dyDescent="0.3">
      <c r="A55" s="1083"/>
      <c r="B55" s="641" t="s">
        <v>168</v>
      </c>
      <c r="C55" s="849">
        <f t="shared" ref="C55" si="1">+(C46/C$48)*C$52</f>
        <v>7.3581890017876073E-2</v>
      </c>
      <c r="D55" s="865">
        <f>+(D46/D$48)*D$52</f>
        <v>7.2379636549821436E-2</v>
      </c>
      <c r="E55" s="862"/>
    </row>
    <row r="56" spans="1:5" x14ac:dyDescent="0.3">
      <c r="A56" s="1083"/>
      <c r="B56" s="641" t="s">
        <v>169</v>
      </c>
      <c r="C56" s="849">
        <f>+(C47/C$48)*C$52+1-C$52</f>
        <v>0.64641216411160629</v>
      </c>
      <c r="D56" s="865">
        <f>+(D47/D$48)*D$52+1-D$52</f>
        <v>0.65218943079849712</v>
      </c>
      <c r="E56" s="862"/>
    </row>
    <row r="57" spans="1:5" x14ac:dyDescent="0.3">
      <c r="A57" s="1083"/>
      <c r="B57" s="641" t="s">
        <v>164</v>
      </c>
      <c r="C57" s="850" t="str">
        <f>+IF(SUM(C54:C56)=1,"OK","ERROR")</f>
        <v>OK</v>
      </c>
      <c r="D57" s="850" t="str">
        <f>+IF(SUM(D54:D56)=1,"OK","ERROR")</f>
        <v>OK</v>
      </c>
      <c r="E57" s="864"/>
    </row>
    <row r="58" spans="1:5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3CACD-1211-4FF6-90E2-978D0DE65E88}">
  <sheetPr>
    <tabColor theme="2" tint="-9.9978637043366805E-2"/>
  </sheetPr>
  <dimension ref="A1:J58"/>
  <sheetViews>
    <sheetView showGridLines="0" topLeftCell="A31" zoomScale="55" zoomScaleNormal="55" workbookViewId="0">
      <selection activeCell="C47" sqref="C47"/>
    </sheetView>
  </sheetViews>
  <sheetFormatPr baseColWidth="10" defaultColWidth="11.44140625" defaultRowHeight="14.4" x14ac:dyDescent="0.3"/>
  <cols>
    <col min="2" max="2" width="82.664062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0,9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0,9 MW_GMGD'!B55</f>
        <v>8.4589999999999995E-3</v>
      </c>
      <c r="D9" s="833"/>
    </row>
    <row r="10" spans="1:10" x14ac:dyDescent="0.3">
      <c r="B10" s="369" t="s">
        <v>189</v>
      </c>
      <c r="C10" s="272">
        <f>+'RESUMEN 0,9 MW_GMGD'!B56</f>
        <v>9.3659999999999993E-3</v>
      </c>
      <c r="D10" s="833"/>
    </row>
    <row r="11" spans="1:10" x14ac:dyDescent="0.3">
      <c r="B11" s="272" t="s">
        <v>190</v>
      </c>
      <c r="C11" s="272">
        <f>+'RESUMEN 0,9 MW_GMGD'!B57</f>
        <v>1.1000000000000001</v>
      </c>
      <c r="D11" s="833"/>
    </row>
    <row r="12" spans="1:10" x14ac:dyDescent="0.3">
      <c r="B12" s="369" t="s">
        <v>191</v>
      </c>
      <c r="C12" s="272">
        <f>+'RESUMEN 0,9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641" t="s">
        <v>147</v>
      </c>
    </row>
    <row r="17" spans="2:4" x14ac:dyDescent="0.3">
      <c r="B17" s="639" t="s">
        <v>193</v>
      </c>
    </row>
    <row r="18" spans="2:4" x14ac:dyDescent="0.3">
      <c r="B18" s="838" t="s">
        <v>194</v>
      </c>
      <c r="C18" s="839">
        <f>+'RESUMEN 0,9 MW_GMGD'!C41</f>
        <v>0.89707868852459016</v>
      </c>
      <c r="D18" s="262"/>
    </row>
    <row r="20" spans="2:4" x14ac:dyDescent="0.3">
      <c r="B20" s="774" t="s">
        <v>195</v>
      </c>
      <c r="C20" s="839">
        <f>+'RESUMEN 0,9 MW_GMGD'!C43*(SUMPRODUCT($J$4:$J$5,'RESUMEN 0,9 MW_GMGD'!C78:C79)+($J$6/$J$7)*'RESUMEN 0,9 MW_GMGD'!C80)</f>
        <v>1184.6258646895255</v>
      </c>
      <c r="D20" s="262"/>
    </row>
    <row r="21" spans="2:4" x14ac:dyDescent="0.3">
      <c r="B21" s="774" t="s">
        <v>196</v>
      </c>
      <c r="C21" s="839">
        <f>+'RESUMEN 0,9 MW_GMGD'!C44*(SUMPRODUCT($J$4:$J$5,'RESUMEN 0,9 MW_GMGD'!C82:C83)+($J$6/$J$7)*'RESUMEN 0,9 MW_GMGD'!C84)</f>
        <v>107.93177649842659</v>
      </c>
      <c r="D21" s="262"/>
    </row>
    <row r="22" spans="2:4" x14ac:dyDescent="0.3">
      <c r="B22" s="774" t="s">
        <v>197</v>
      </c>
      <c r="C22" s="839">
        <f>+'RESUMEN 0,9 MW_GMGD'!C45*(SUMPRODUCT($J$4:$J$5,'RESUMEN 0,9 MW_GMGD'!C86:C87)+($J$6/$J$7)*'RESUMEN 0,9 MW_GMGD'!C88)</f>
        <v>58.773710904547976</v>
      </c>
      <c r="D22" s="262"/>
    </row>
    <row r="24" spans="2:4" x14ac:dyDescent="0.3">
      <c r="B24" s="774" t="s">
        <v>198</v>
      </c>
      <c r="C24" s="839">
        <f>+C20+C21+C22</f>
        <v>1351.3313520925001</v>
      </c>
      <c r="D24" s="262"/>
    </row>
    <row r="27" spans="2:4" ht="17.399999999999999" x14ac:dyDescent="0.3">
      <c r="B27" s="640" t="s">
        <v>199</v>
      </c>
    </row>
    <row r="28" spans="2:4" ht="17.399999999999999" x14ac:dyDescent="0.3">
      <c r="B28" s="640"/>
    </row>
    <row r="29" spans="2:4" x14ac:dyDescent="0.3">
      <c r="B29" s="840"/>
    </row>
    <row r="30" spans="2:4" x14ac:dyDescent="0.3">
      <c r="B30" s="641" t="s">
        <v>200</v>
      </c>
      <c r="C30" s="839">
        <f>+'RESUMEN 0,9 MW_GMGD'!C51</f>
        <v>19.814204703043409</v>
      </c>
      <c r="D30" s="262"/>
    </row>
    <row r="32" spans="2:4" x14ac:dyDescent="0.3">
      <c r="B32" s="641" t="s">
        <v>201</v>
      </c>
      <c r="C32" s="841">
        <f>+'RESUMEN 0,9 MW_GMGD'!C60*($J$6/$J$7)</f>
        <v>48001.73023837393</v>
      </c>
      <c r="D32" s="853"/>
    </row>
    <row r="33" spans="1:4" x14ac:dyDescent="0.3">
      <c r="B33" s="842"/>
    </row>
    <row r="34" spans="1:4" x14ac:dyDescent="0.3">
      <c r="B34" s="843" t="s">
        <v>202</v>
      </c>
      <c r="C34" s="844">
        <f>+C32/(C18*1000)/12</f>
        <v>4.4590783815298627</v>
      </c>
      <c r="D34" s="855"/>
    </row>
    <row r="35" spans="1:4" x14ac:dyDescent="0.3">
      <c r="B35" s="845"/>
    </row>
    <row r="36" spans="1:4" x14ac:dyDescent="0.3">
      <c r="B36" s="641" t="s">
        <v>203</v>
      </c>
      <c r="C36" s="846">
        <f>1+C$30/(C18*1000)</f>
        <v>1.0220874767804722</v>
      </c>
      <c r="D36" s="857"/>
    </row>
    <row r="37" spans="1:4" x14ac:dyDescent="0.3">
      <c r="B37" s="279"/>
    </row>
    <row r="38" spans="1:4" x14ac:dyDescent="0.3">
      <c r="B38" s="641" t="s">
        <v>204</v>
      </c>
      <c r="C38" s="652">
        <f>+((C20*$C$8+C21*$C$9+C22*$C$10)*$C$12+C34)*$C$11*C36</f>
        <v>19.01057735816493</v>
      </c>
      <c r="D38" s="738"/>
    </row>
    <row r="39" spans="1:4" x14ac:dyDescent="0.3">
      <c r="B39" s="738"/>
    </row>
    <row r="40" spans="1:4" ht="24.6" x14ac:dyDescent="0.4">
      <c r="B40" s="835" t="s">
        <v>205</v>
      </c>
    </row>
    <row r="42" spans="1:4" ht="17.399999999999999" x14ac:dyDescent="0.3">
      <c r="B42" s="640" t="s">
        <v>206</v>
      </c>
    </row>
    <row r="45" spans="1:4" x14ac:dyDescent="0.3">
      <c r="A45" s="1082"/>
      <c r="B45" s="641" t="s">
        <v>171</v>
      </c>
      <c r="C45" s="839">
        <f>+'RESUMEN 0,9 MW_GMGD'!C70*$J4</f>
        <v>551928.05231283745</v>
      </c>
      <c r="D45" s="262"/>
    </row>
    <row r="46" spans="1:4" x14ac:dyDescent="0.3">
      <c r="A46" s="1083"/>
      <c r="B46" s="641" t="s">
        <v>168</v>
      </c>
      <c r="C46" s="839">
        <f>+'RESUMEN 0,9 MW_GMGD'!C71*$J$6/$J$7</f>
        <v>98022.8</v>
      </c>
      <c r="D46" s="262"/>
    </row>
    <row r="47" spans="1:4" x14ac:dyDescent="0.3">
      <c r="A47" s="1083"/>
      <c r="B47" s="641" t="s">
        <v>169</v>
      </c>
      <c r="C47" s="839">
        <f>+'RESUMEN 0,9 MW_GMGD'!C72*$J6</f>
        <v>562299.70478446363</v>
      </c>
      <c r="D47" s="262"/>
    </row>
    <row r="48" spans="1:4" x14ac:dyDescent="0.3">
      <c r="A48" s="1083"/>
      <c r="B48" s="641" t="s">
        <v>207</v>
      </c>
      <c r="C48" s="839">
        <f>+SUM(C45:C47)</f>
        <v>1212250.5570973011</v>
      </c>
      <c r="D48" s="262"/>
    </row>
    <row r="49" spans="1:4" x14ac:dyDescent="0.3">
      <c r="A49" s="847"/>
      <c r="B49" s="769"/>
    </row>
    <row r="50" spans="1:4" ht="17.399999999999999" x14ac:dyDescent="0.3">
      <c r="B50" s="640" t="s">
        <v>208</v>
      </c>
    </row>
    <row r="51" spans="1:4" ht="17.399999999999999" x14ac:dyDescent="0.3">
      <c r="B51" s="640"/>
    </row>
    <row r="52" spans="1:4" hidden="1" x14ac:dyDescent="0.3">
      <c r="B52" s="774" t="s">
        <v>209</v>
      </c>
      <c r="C52" s="848">
        <f>1-(C34/C38)</f>
        <v>0.76544224315129938</v>
      </c>
      <c r="D52" s="860"/>
    </row>
    <row r="53" spans="1:4" x14ac:dyDescent="0.3">
      <c r="C53" s="641" t="s">
        <v>147</v>
      </c>
    </row>
    <row r="54" spans="1:4" x14ac:dyDescent="0.3">
      <c r="A54" s="1082"/>
      <c r="B54" s="641" t="s">
        <v>210</v>
      </c>
      <c r="C54" s="849">
        <f>+(C45/C$48)*C$52</f>
        <v>0.34849977502345381</v>
      </c>
      <c r="D54" s="862"/>
    </row>
    <row r="55" spans="1:4" x14ac:dyDescent="0.3">
      <c r="A55" s="1083"/>
      <c r="B55" s="641" t="s">
        <v>168</v>
      </c>
      <c r="C55" s="849">
        <f>+(C46/C$48)*C$52</f>
        <v>6.1893798664551865E-2</v>
      </c>
      <c r="D55" s="862"/>
    </row>
    <row r="56" spans="1:4" x14ac:dyDescent="0.3">
      <c r="A56" s="1083"/>
      <c r="B56" s="641" t="s">
        <v>169</v>
      </c>
      <c r="C56" s="849">
        <f>+(C47/C$48)*C$52+1-C$52</f>
        <v>0.58960642631199434</v>
      </c>
      <c r="D56" s="862"/>
    </row>
    <row r="57" spans="1:4" x14ac:dyDescent="0.3">
      <c r="A57" s="1083"/>
      <c r="B57" s="641" t="s">
        <v>164</v>
      </c>
      <c r="C57" s="850" t="str">
        <f>+IF(SUM(C54:C56)=1,"OK","ERROR")</f>
        <v>OK</v>
      </c>
      <c r="D57" s="864"/>
    </row>
    <row r="58" spans="1:4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90448-DBBF-4998-A046-C9A3BCE66FBC}">
  <sheetPr>
    <tabColor theme="2" tint="-9.9978637043366805E-2"/>
  </sheetPr>
  <dimension ref="A1:J58"/>
  <sheetViews>
    <sheetView showGridLines="0" topLeftCell="A8" zoomScale="55" zoomScaleNormal="55" workbookViewId="0">
      <selection activeCell="E48" sqref="E48"/>
    </sheetView>
  </sheetViews>
  <sheetFormatPr baseColWidth="10" defaultColWidth="11.44140625" defaultRowHeight="14.4" x14ac:dyDescent="0.3"/>
  <cols>
    <col min="2" max="2" width="84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1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1 MW_GMGD'!B55</f>
        <v>8.4589999999999995E-3</v>
      </c>
      <c r="D9" s="833"/>
    </row>
    <row r="10" spans="1:10" x14ac:dyDescent="0.3">
      <c r="B10" s="369" t="s">
        <v>189</v>
      </c>
      <c r="C10" s="272">
        <f>+'RESUMEN 1 MW_GMGD'!B56</f>
        <v>9.3659999999999993E-3</v>
      </c>
      <c r="D10" s="833"/>
    </row>
    <row r="11" spans="1:10" x14ac:dyDescent="0.3">
      <c r="B11" s="272" t="s">
        <v>190</v>
      </c>
      <c r="C11" s="272">
        <f>+'RESUMEN 1 MW_GMGD'!B57</f>
        <v>1.1000000000000001</v>
      </c>
      <c r="D11" s="833"/>
    </row>
    <row r="12" spans="1:10" x14ac:dyDescent="0.3">
      <c r="B12" s="369" t="s">
        <v>191</v>
      </c>
      <c r="C12" s="272">
        <f>+'RESUMEN 1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833"/>
      <c r="D14" s="833"/>
    </row>
    <row r="15" spans="1:10" ht="15.6" x14ac:dyDescent="0.3">
      <c r="A15" s="836"/>
      <c r="C15" s="392" t="s">
        <v>148</v>
      </c>
      <c r="D15" s="392" t="s">
        <v>212</v>
      </c>
      <c r="E15" s="641" t="s">
        <v>213</v>
      </c>
    </row>
    <row r="17" spans="2:6" x14ac:dyDescent="0.3">
      <c r="B17" s="639" t="s">
        <v>193</v>
      </c>
    </row>
    <row r="18" spans="2:6" x14ac:dyDescent="0.3">
      <c r="B18" s="838" t="s">
        <v>194</v>
      </c>
      <c r="C18" s="839">
        <f>+'RESUMEN 1 MW_GMGD'!E41</f>
        <v>0.97511475409836068</v>
      </c>
      <c r="D18" s="839">
        <f>+'RESUMEN 1 MW_GMGD'!D41</f>
        <v>0.97845901639344257</v>
      </c>
      <c r="E18" s="839">
        <f>+'RESUMEN 1 MW_GMGD'!C41</f>
        <v>0.99685245901639341</v>
      </c>
      <c r="F18" s="262"/>
    </row>
    <row r="20" spans="2:6" x14ac:dyDescent="0.3">
      <c r="B20" s="774" t="s">
        <v>195</v>
      </c>
      <c r="C20" s="839">
        <f>+'RESUMEN 1 MW_GMGD'!E43*(SUMPRODUCT($J$4:$J$5,'RESUMEN 1 MW_GMGD'!E78:E79)+($J$6/$J$7)*'RESUMEN 1 MW_GMGD'!E80)</f>
        <v>1280.4269285943451</v>
      </c>
      <c r="D20" s="839">
        <f>+'RESUMEN 1 MW_GMGD'!D43*(SUMPRODUCT($J$4:$J$5,'RESUMEN 1 MW_GMGD'!D78:D79)+($J$6/$J$7)*'RESUMEN 1 MW_GMGD'!D80)</f>
        <v>1324.3795317115646</v>
      </c>
      <c r="E20" s="839">
        <f>+'RESUMEN 1 MW_GMGD'!C43*(SUMPRODUCT($J$4:$J$5,'RESUMEN 1 MW_GMGD'!C78:C79)+($J$6/$J$7)*'RESUMEN 1 MW_GMGD'!C80)</f>
        <v>1241.5068651053598</v>
      </c>
      <c r="F20" s="262"/>
    </row>
    <row r="21" spans="2:6" x14ac:dyDescent="0.3">
      <c r="B21" s="774" t="s">
        <v>196</v>
      </c>
      <c r="C21" s="839">
        <f>+'RESUMEN 1 MW_GMGD'!E44*(SUMPRODUCT($J$4:$J$5,'RESUMEN 1 MW_GMGD'!E82:E83)+($J$6/$J$7)*'RESUMEN 1 MW_GMGD'!E84)</f>
        <v>97.990235961173511</v>
      </c>
      <c r="D21" s="839">
        <f>+'RESUMEN 1 MW_GMGD'!D44*(SUMPRODUCT($J$4:$J$5,'RESUMEN 1 MW_GMGD'!D82:D83)+($J$6/$J$7)*'RESUMEN 1 MW_GMGD'!D84)</f>
        <v>102.14290776714941</v>
      </c>
      <c r="E21" s="839">
        <f>+'RESUMEN 1 MW_GMGD'!C44*(SUMPRODUCT($J$4:$J$5,'RESUMEN 1 MW_GMGD'!C82:C83)+($J$6/$J$7)*'RESUMEN 1 MW_GMGD'!C84)</f>
        <v>95.842168459930363</v>
      </c>
      <c r="F21" s="262"/>
    </row>
    <row r="22" spans="2:6" x14ac:dyDescent="0.3">
      <c r="B22" s="774" t="s">
        <v>197</v>
      </c>
      <c r="C22" s="839">
        <f>+'RESUMEN 1 MW_GMGD'!E45*(SUMPRODUCT($J$4:$J$5,'RESUMEN 1 MW_GMGD'!E86:E87)+($J$6/$J$7)*'RESUMEN 1 MW_GMGD'!E88)</f>
        <v>33.43785921284104</v>
      </c>
      <c r="D22" s="839">
        <f>+'RESUMEN 1 MW_GMGD'!D45*(SUMPRODUCT($J$4:$J$5,'RESUMEN 1 MW_GMGD'!D86:D87)+($J$6/$J$7)*'RESUMEN 1 MW_GMGD'!D88)</f>
        <v>57.109285971438112</v>
      </c>
      <c r="E22" s="839">
        <f>+'RESUMEN 1 MW_GMGD'!C45*(SUMPRODUCT($J$4:$J$5,'RESUMEN 1 MW_GMGD'!C86:C87)+($J$6/$J$7)*'RESUMEN 1 MW_GMGD'!C88)</f>
        <v>52.546782259990515</v>
      </c>
      <c r="F22" s="262"/>
    </row>
    <row r="24" spans="2:6" x14ac:dyDescent="0.3">
      <c r="B24" s="774" t="s">
        <v>198</v>
      </c>
      <c r="C24" s="839">
        <f>+C20+C21+C22</f>
        <v>1411.8550237683596</v>
      </c>
      <c r="D24" s="839">
        <f>+D20+D21+D22</f>
        <v>1483.6317254501521</v>
      </c>
      <c r="E24" s="839">
        <f>+E20+E21+E22</f>
        <v>1389.8958158252808</v>
      </c>
      <c r="F24" s="262"/>
    </row>
    <row r="27" spans="2:6" ht="17.399999999999999" x14ac:dyDescent="0.3">
      <c r="B27" s="640" t="s">
        <v>199</v>
      </c>
    </row>
    <row r="28" spans="2:6" ht="17.399999999999999" x14ac:dyDescent="0.3">
      <c r="B28" s="640"/>
    </row>
    <row r="29" spans="2:6" x14ac:dyDescent="0.3">
      <c r="B29" s="840"/>
    </row>
    <row r="30" spans="2:6" x14ac:dyDescent="0.3">
      <c r="B30" s="641" t="s">
        <v>200</v>
      </c>
      <c r="C30" s="839">
        <f>+'RESUMEN 1 MW_GMGD'!E51</f>
        <v>19.814204703043409</v>
      </c>
      <c r="D30" s="839">
        <f>+'RESUMEN 1 MW_GMGD'!D51</f>
        <v>19.814204703043409</v>
      </c>
      <c r="E30" s="839">
        <f>+'RESUMEN 1 MW_GMGD'!C51</f>
        <v>19.814204703043409</v>
      </c>
      <c r="F30" s="262"/>
    </row>
    <row r="32" spans="2:6" x14ac:dyDescent="0.3">
      <c r="B32" s="641" t="s">
        <v>201</v>
      </c>
      <c r="C32" s="841">
        <f>+'RESUMEN 1 MW_GMGD'!E60*($J$6/$J$7)</f>
        <v>48001.73023837393</v>
      </c>
      <c r="D32" s="841">
        <f>+'RESUMEN 1 MW_GMGD'!D60*($J$6/$J$7)</f>
        <v>48001.73023837393</v>
      </c>
      <c r="E32" s="841">
        <f>+'RESUMEN 1 MW_GMGD'!C60*($J$6/$J$7)</f>
        <v>48001.73023837393</v>
      </c>
      <c r="F32" s="853"/>
    </row>
    <row r="33" spans="1:6" x14ac:dyDescent="0.3">
      <c r="B33" s="842"/>
    </row>
    <row r="34" spans="1:6" x14ac:dyDescent="0.3">
      <c r="B34" s="843" t="s">
        <v>202</v>
      </c>
      <c r="C34" s="844">
        <f>+C32/(C18*1000)/12</f>
        <v>4.1022291681248246</v>
      </c>
      <c r="D34" s="844">
        <f>+D32/(D18*1000)/12</f>
        <v>4.0882082126193886</v>
      </c>
      <c r="E34" s="844">
        <f>+E32/(E18*1000)/12</f>
        <v>4.012774558913315</v>
      </c>
      <c r="F34" s="855"/>
    </row>
    <row r="35" spans="1:6" x14ac:dyDescent="0.3">
      <c r="B35" s="845"/>
    </row>
    <row r="36" spans="1:6" x14ac:dyDescent="0.3">
      <c r="B36" s="641" t="s">
        <v>203</v>
      </c>
      <c r="C36" s="846">
        <f>1+C$30/(C18*1000)</f>
        <v>1.0203198696561253</v>
      </c>
      <c r="D36" s="846">
        <f>1+D$30/(D18*1000)</f>
        <v>1.0202504186389714</v>
      </c>
      <c r="E36" s="846">
        <f>1+E$30/(E18*1000)</f>
        <v>1.0198767676438241</v>
      </c>
      <c r="F36" s="857"/>
    </row>
    <row r="37" spans="1:6" x14ac:dyDescent="0.3">
      <c r="B37" s="279"/>
    </row>
    <row r="38" spans="1:6" x14ac:dyDescent="0.3">
      <c r="B38" s="641" t="s">
        <v>204</v>
      </c>
      <c r="C38" s="652">
        <f>+((C20*$C$8+C21*$C$9+C22*$C$10)*$C$12+C34)*$C$11*C36</f>
        <v>19.189559400936069</v>
      </c>
      <c r="D38" s="652">
        <f>+((D20*$C$8+D21*$C$9+D22*$C$10)*$C$12+D34)*$C$11*D36</f>
        <v>19.929312812334672</v>
      </c>
      <c r="E38" s="652">
        <f>+((E20*$C$8+E21*$C$9+E22*$C$10)*$C$12+E34)*$C$11*E36</f>
        <v>18.867773009746418</v>
      </c>
      <c r="F38" s="738"/>
    </row>
    <row r="39" spans="1:6" x14ac:dyDescent="0.3">
      <c r="B39" s="738"/>
    </row>
    <row r="40" spans="1:6" ht="24.6" x14ac:dyDescent="0.4">
      <c r="B40" s="835" t="s">
        <v>205</v>
      </c>
    </row>
    <row r="42" spans="1:6" ht="17.399999999999999" x14ac:dyDescent="0.3">
      <c r="B42" s="640" t="s">
        <v>206</v>
      </c>
    </row>
    <row r="45" spans="1:6" x14ac:dyDescent="0.3">
      <c r="A45" s="1082"/>
      <c r="B45" s="641" t="s">
        <v>171</v>
      </c>
      <c r="C45" s="839">
        <f>+'RESUMEN 1 MW_GMGD'!E70*$J4</f>
        <v>691076.79211320519</v>
      </c>
      <c r="D45" s="839">
        <f>+'RESUMEN 1 MW_GMGD'!D70*$J4</f>
        <v>691076.79211320519</v>
      </c>
      <c r="E45" s="839">
        <f>+'RESUMEN 1 MW_GMGD'!C70*$J4</f>
        <v>691076.79211320519</v>
      </c>
      <c r="F45" s="262"/>
    </row>
    <row r="46" spans="1:6" x14ac:dyDescent="0.3">
      <c r="A46" s="1083"/>
      <c r="B46" s="641" t="s">
        <v>168</v>
      </c>
      <c r="C46" s="839">
        <f>+'RESUMEN 1 MW_GMGD'!E71*$J5</f>
        <v>102192.8</v>
      </c>
      <c r="D46" s="839">
        <f>+'RESUMEN 1 MW_GMGD'!D71*$J5</f>
        <v>105426.8</v>
      </c>
      <c r="E46" s="839">
        <f>+'RESUMEN 1 MW_GMGD'!C71*$J5</f>
        <v>105426.8</v>
      </c>
      <c r="F46" s="262"/>
    </row>
    <row r="47" spans="1:6" x14ac:dyDescent="0.3">
      <c r="A47" s="1083"/>
      <c r="B47" s="641" t="s">
        <v>169</v>
      </c>
      <c r="C47" s="839">
        <f>+'RESUMEN 1 MW_GMGD'!E72*$J$6/$J$7</f>
        <v>583451.07221121434</v>
      </c>
      <c r="D47" s="839">
        <f>+'RESUMEN 1 MW_GMGD'!D72*J$6/$J$7</f>
        <v>655169.24666085653</v>
      </c>
      <c r="E47" s="839">
        <f>+'RESUMEN 1 MW_GMGD'!C72*J$6/$J$7</f>
        <v>589017.46966882213</v>
      </c>
      <c r="F47" s="262"/>
    </row>
    <row r="48" spans="1:6" x14ac:dyDescent="0.3">
      <c r="A48" s="1083"/>
      <c r="B48" s="641" t="s">
        <v>207</v>
      </c>
      <c r="C48" s="839">
        <f>+SUM(C45:C47)</f>
        <v>1376720.6643244196</v>
      </c>
      <c r="D48" s="839">
        <f>+SUM(D45:D47)</f>
        <v>1451672.8387740618</v>
      </c>
      <c r="E48" s="839">
        <f>+SUM(E45:E47)</f>
        <v>1385521.0617820274</v>
      </c>
      <c r="F48" s="262"/>
    </row>
    <row r="49" spans="1:6" x14ac:dyDescent="0.3">
      <c r="A49" s="847"/>
      <c r="B49" s="769"/>
    </row>
    <row r="50" spans="1:6" ht="17.399999999999999" x14ac:dyDescent="0.3">
      <c r="B50" s="640" t="s">
        <v>208</v>
      </c>
    </row>
    <row r="51" spans="1:6" ht="17.399999999999999" x14ac:dyDescent="0.3">
      <c r="B51" s="640"/>
    </row>
    <row r="52" spans="1:6" hidden="1" x14ac:dyDescent="0.3">
      <c r="B52" s="774" t="s">
        <v>209</v>
      </c>
      <c r="C52" s="848">
        <f>1-(C34/C38)</f>
        <v>0.78622598453590775</v>
      </c>
      <c r="D52" s="848">
        <f>1-(D34/D38)</f>
        <v>0.79486456702666086</v>
      </c>
      <c r="E52" s="848">
        <f>1-(E34/E38)</f>
        <v>0.78732124046433782</v>
      </c>
      <c r="F52" s="860"/>
    </row>
    <row r="53" spans="1:6" x14ac:dyDescent="0.3">
      <c r="C53" s="392" t="s">
        <v>148</v>
      </c>
      <c r="D53" s="392" t="s">
        <v>212</v>
      </c>
      <c r="E53" s="641" t="s">
        <v>213</v>
      </c>
    </row>
    <row r="54" spans="1:6" x14ac:dyDescent="0.3">
      <c r="A54" s="1082"/>
      <c r="B54" s="641" t="s">
        <v>210</v>
      </c>
      <c r="C54" s="849">
        <f t="shared" ref="C54:E55" si="1">+(C45/C$48)*C$52</f>
        <v>0.3946643246876439</v>
      </c>
      <c r="D54" s="849">
        <f t="shared" si="1"/>
        <v>0.37839962316104991</v>
      </c>
      <c r="E54" s="849">
        <f t="shared" si="1"/>
        <v>0.39270383701195782</v>
      </c>
      <c r="F54" s="862"/>
    </row>
    <row r="55" spans="1:6" x14ac:dyDescent="0.3">
      <c r="A55" s="1083"/>
      <c r="B55" s="641" t="s">
        <v>168</v>
      </c>
      <c r="C55" s="849">
        <f t="shared" si="1"/>
        <v>5.8360883855773739E-2</v>
      </c>
      <c r="D55" s="849">
        <f t="shared" si="1"/>
        <v>5.7726524528609019E-2</v>
      </c>
      <c r="E55" s="849">
        <f t="shared" si="1"/>
        <v>5.9908695178856913E-2</v>
      </c>
      <c r="F55" s="862"/>
    </row>
    <row r="56" spans="1:6" x14ac:dyDescent="0.3">
      <c r="A56" s="1083"/>
      <c r="B56" s="641" t="s">
        <v>169</v>
      </c>
      <c r="C56" s="849">
        <f>+(C47/C$48)*C$52+1-C$52</f>
        <v>0.54697479145658223</v>
      </c>
      <c r="D56" s="849">
        <f>+(D47/D$48)*D$52+1-D$52</f>
        <v>0.56387385231034093</v>
      </c>
      <c r="E56" s="849">
        <f>+(E47/E$48)*E$52+1-E$52</f>
        <v>0.54738746780918512</v>
      </c>
      <c r="F56" s="862"/>
    </row>
    <row r="57" spans="1:6" x14ac:dyDescent="0.3">
      <c r="A57" s="1083"/>
      <c r="B57" s="641" t="s">
        <v>164</v>
      </c>
      <c r="C57" s="850" t="str">
        <f>+IF(SUM(C54:C56)=1,"OK","ERROR")</f>
        <v>OK</v>
      </c>
      <c r="D57" s="850" t="str">
        <f>+IF(SUM(D54:D56)=1,"OK","ERROR")</f>
        <v>OK</v>
      </c>
      <c r="E57" s="850" t="str">
        <f>+IF(SUM(E54:E56)=1,"OK","ERROR")</f>
        <v>OK</v>
      </c>
      <c r="F57" s="864"/>
    </row>
    <row r="58" spans="1:6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B4316-774A-4D99-BD72-A620ABCB9249}">
  <sheetPr>
    <tabColor theme="2" tint="-9.9978637043366805E-2"/>
  </sheetPr>
  <dimension ref="A1:J58"/>
  <sheetViews>
    <sheetView showGridLines="0" topLeftCell="A33" zoomScale="55" zoomScaleNormal="55" workbookViewId="0">
      <selection activeCell="C48" sqref="C48"/>
    </sheetView>
  </sheetViews>
  <sheetFormatPr baseColWidth="10" defaultColWidth="11.44140625" defaultRowHeight="14.4" x14ac:dyDescent="0.3"/>
  <cols>
    <col min="2" max="2" width="59.10937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1,8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1,8 MW_GMGD'!B55</f>
        <v>8.4589999999999995E-3</v>
      </c>
      <c r="D9" s="833"/>
    </row>
    <row r="10" spans="1:10" x14ac:dyDescent="0.3">
      <c r="B10" s="369" t="s">
        <v>189</v>
      </c>
      <c r="C10" s="272">
        <f>+'RESUMEN 1,8 MW_GMGD'!B56</f>
        <v>9.3659999999999993E-3</v>
      </c>
      <c r="D10" s="833"/>
    </row>
    <row r="11" spans="1:10" x14ac:dyDescent="0.3">
      <c r="B11" s="272" t="s">
        <v>190</v>
      </c>
      <c r="C11" s="272">
        <f>+'RESUMEN 1,8 MW_GMGD'!B57</f>
        <v>1.1000000000000001</v>
      </c>
      <c r="D11" s="833"/>
    </row>
    <row r="12" spans="1:10" x14ac:dyDescent="0.3">
      <c r="B12" s="369" t="s">
        <v>191</v>
      </c>
      <c r="C12" s="272">
        <f>+'RESUMEN 1,8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392" t="s">
        <v>149</v>
      </c>
    </row>
    <row r="17" spans="2:3" x14ac:dyDescent="0.3">
      <c r="B17" s="639" t="s">
        <v>193</v>
      </c>
    </row>
    <row r="18" spans="2:3" x14ac:dyDescent="0.3">
      <c r="B18" s="838" t="s">
        <v>194</v>
      </c>
      <c r="C18" s="839">
        <f>+'RESUMEN 1,8 MW_GMGD'!C41</f>
        <v>1.7955737704918033</v>
      </c>
    </row>
    <row r="20" spans="2:3" x14ac:dyDescent="0.3">
      <c r="B20" s="774" t="s">
        <v>195</v>
      </c>
      <c r="C20" s="839">
        <f>+'RESUMEN 1,8 MW_GMGD'!C43*(SUMPRODUCT($J$4:$J$5,'RESUMEN 1,8 MW_GMGD'!C78:C79)+($J$6/$J$7)*'RESUMEN 1,8 MW_GMGD'!C80)</f>
        <v>990.42489840436008</v>
      </c>
    </row>
    <row r="21" spans="2:3" x14ac:dyDescent="0.3">
      <c r="B21" s="774" t="s">
        <v>196</v>
      </c>
      <c r="C21" s="839">
        <f>+'RESUMEN 1,8 MW_GMGD'!C44*(SUMPRODUCT($J$4:$J$5,'RESUMEN 1,8 MW_GMGD'!C82:C83)+($J$6/$J$7)*'RESUMEN 1,8 MW_GMGD'!C84)</f>
        <v>71.857143124278238</v>
      </c>
    </row>
    <row r="22" spans="2:3" x14ac:dyDescent="0.3">
      <c r="B22" s="774" t="s">
        <v>197</v>
      </c>
      <c r="C22" s="839">
        <f>+'RESUMEN 1,8 MW_GMGD'!C45*(SUMPRODUCT($J$4:$J$5,'RESUMEN 1,8 MW_GMGD'!C86:C87)+($J$6/$J$7)*'RESUMEN 1,8 MW_GMGD'!C88)</f>
        <v>31.628166488292884</v>
      </c>
    </row>
    <row r="24" spans="2:3" x14ac:dyDescent="0.3">
      <c r="B24" s="774" t="s">
        <v>198</v>
      </c>
      <c r="C24" s="839">
        <f>+C20+C21+C22</f>
        <v>1093.9102080169312</v>
      </c>
    </row>
    <row r="27" spans="2:3" ht="17.399999999999999" x14ac:dyDescent="0.3">
      <c r="B27" s="640" t="s">
        <v>199</v>
      </c>
    </row>
    <row r="28" spans="2:3" ht="17.399999999999999" x14ac:dyDescent="0.3">
      <c r="B28" s="640"/>
    </row>
    <row r="29" spans="2:3" x14ac:dyDescent="0.3">
      <c r="B29" s="840"/>
    </row>
    <row r="30" spans="2:3" x14ac:dyDescent="0.3">
      <c r="B30" s="641" t="s">
        <v>200</v>
      </c>
      <c r="C30" s="839">
        <f>+'RESUMEN 1,8 MW_GMGD'!C51</f>
        <v>27.714204703043411</v>
      </c>
    </row>
    <row r="32" spans="2:3" x14ac:dyDescent="0.3">
      <c r="B32" s="641" t="s">
        <v>201</v>
      </c>
      <c r="C32" s="841">
        <f>+'RESUMEN 1,8 MW_GMGD'!C60*($J$6/$J$7)</f>
        <v>48179.906838373921</v>
      </c>
    </row>
    <row r="33" spans="1:3" x14ac:dyDescent="0.3">
      <c r="B33" s="842"/>
    </row>
    <row r="34" spans="1:3" x14ac:dyDescent="0.3">
      <c r="B34" s="843" t="s">
        <v>202</v>
      </c>
      <c r="C34" s="844">
        <f>+C32/(C18*1000)/12</f>
        <v>2.2360497254487424</v>
      </c>
    </row>
    <row r="35" spans="1:3" x14ac:dyDescent="0.3">
      <c r="B35" s="845"/>
    </row>
    <row r="36" spans="1:3" x14ac:dyDescent="0.3">
      <c r="B36" s="641" t="s">
        <v>203</v>
      </c>
      <c r="C36" s="846">
        <f>1+C$30/(C18*1000)</f>
        <v>1.0154347346561274</v>
      </c>
    </row>
    <row r="37" spans="1:3" x14ac:dyDescent="0.3">
      <c r="B37" s="279"/>
    </row>
    <row r="38" spans="1:3" x14ac:dyDescent="0.3">
      <c r="B38" s="641" t="s">
        <v>204</v>
      </c>
      <c r="C38" s="652">
        <f>+((C20*$C$8+C21*$C$9+C22*$C$10)*$C$12+C34)*$C$11*C36</f>
        <v>13.749788987936817</v>
      </c>
    </row>
    <row r="39" spans="1:3" x14ac:dyDescent="0.3">
      <c r="B39" s="738"/>
    </row>
    <row r="40" spans="1:3" ht="24.6" x14ac:dyDescent="0.4">
      <c r="B40" s="835" t="s">
        <v>205</v>
      </c>
    </row>
    <row r="42" spans="1:3" ht="17.399999999999999" x14ac:dyDescent="0.3">
      <c r="B42" s="640" t="s">
        <v>206</v>
      </c>
    </row>
    <row r="45" spans="1:3" x14ac:dyDescent="0.3">
      <c r="A45" s="1082"/>
      <c r="B45" s="641" t="s">
        <v>171</v>
      </c>
      <c r="C45" s="839">
        <f>+'RESUMEN 1,8 MW_GMGD'!C70*$J4</f>
        <v>1037391.9620171693</v>
      </c>
    </row>
    <row r="46" spans="1:3" x14ac:dyDescent="0.3">
      <c r="A46" s="1083"/>
      <c r="B46" s="641" t="s">
        <v>168</v>
      </c>
      <c r="C46" s="839">
        <f>+'RESUMEN 1,8 MW_GMGD'!C71*$J5</f>
        <v>116077.49296679368</v>
      </c>
    </row>
    <row r="47" spans="1:3" x14ac:dyDescent="0.3">
      <c r="A47" s="1083"/>
      <c r="B47" s="641" t="s">
        <v>169</v>
      </c>
      <c r="C47" s="839">
        <f>+'RESUMEN 1,8 MW_GMGD'!C72*J$6/$J$7</f>
        <v>810727.02180447127</v>
      </c>
    </row>
    <row r="48" spans="1:3" x14ac:dyDescent="0.3">
      <c r="A48" s="1083"/>
      <c r="B48" s="641" t="s">
        <v>207</v>
      </c>
      <c r="C48" s="839">
        <f>+SUM(C45:C47)</f>
        <v>1964196.4767884342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0.83737570609916201</v>
      </c>
    </row>
    <row r="53" spans="1:3" x14ac:dyDescent="0.3">
      <c r="C53" s="392" t="s">
        <v>149</v>
      </c>
    </row>
    <row r="54" spans="1:3" x14ac:dyDescent="0.3">
      <c r="A54" s="1082"/>
      <c r="B54" s="641" t="s">
        <v>210</v>
      </c>
      <c r="C54" s="849">
        <f>+(C45/C$48)*C$52</f>
        <v>0.44226065821891275</v>
      </c>
    </row>
    <row r="55" spans="1:3" x14ac:dyDescent="0.3">
      <c r="A55" s="1083"/>
      <c r="B55" s="641" t="s">
        <v>168</v>
      </c>
      <c r="C55" s="849">
        <f>+(C46/C$48)*C$52</f>
        <v>4.9486125132561745E-2</v>
      </c>
    </row>
    <row r="56" spans="1:3" x14ac:dyDescent="0.3">
      <c r="A56" s="1083"/>
      <c r="B56" s="641" t="s">
        <v>169</v>
      </c>
      <c r="C56" s="849">
        <f>+(C47/C$48)*C$52+1-C$52</f>
        <v>0.50825321664852563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8E7F0-F939-4595-8B33-57BC02D6A329}">
  <sheetPr>
    <tabColor theme="2" tint="-9.9978637043366805E-2"/>
  </sheetPr>
  <dimension ref="A1:J58"/>
  <sheetViews>
    <sheetView showGridLines="0" zoomScale="55" zoomScaleNormal="55" workbookViewId="0">
      <selection activeCell="C47" sqref="C47"/>
    </sheetView>
  </sheetViews>
  <sheetFormatPr baseColWidth="10" defaultColWidth="11.44140625" defaultRowHeight="14.4" x14ac:dyDescent="0.3"/>
  <cols>
    <col min="2" max="2" width="59.109375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3 MW_GMGD'!B54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3 MW_GMGD'!B55</f>
        <v>8.4589999999999995E-3</v>
      </c>
      <c r="D9" s="833"/>
    </row>
    <row r="10" spans="1:10" x14ac:dyDescent="0.3">
      <c r="B10" s="369" t="s">
        <v>189</v>
      </c>
      <c r="C10" s="272">
        <f>+'RESUMEN 3 MW_GMGD'!B56</f>
        <v>9.3659999999999993E-3</v>
      </c>
      <c r="D10" s="833"/>
    </row>
    <row r="11" spans="1:10" x14ac:dyDescent="0.3">
      <c r="B11" s="272" t="s">
        <v>190</v>
      </c>
      <c r="C11" s="272">
        <f>+'RESUMEN 3 MW_GMGD'!B57</f>
        <v>1.1000000000000001</v>
      </c>
      <c r="D11" s="833"/>
    </row>
    <row r="12" spans="1:10" x14ac:dyDescent="0.3">
      <c r="B12" s="369" t="s">
        <v>191</v>
      </c>
      <c r="C12" s="272">
        <f>+'RESUMEN 3 MW_GMGD'!B58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</row>
    <row r="15" spans="1:10" ht="15.6" x14ac:dyDescent="0.3">
      <c r="A15" s="836"/>
      <c r="C15" s="641" t="s">
        <v>142</v>
      </c>
    </row>
    <row r="17" spans="2:3" x14ac:dyDescent="0.3">
      <c r="B17" s="639" t="s">
        <v>193</v>
      </c>
    </row>
    <row r="18" spans="2:3" x14ac:dyDescent="0.3">
      <c r="B18" s="838" t="s">
        <v>194</v>
      </c>
      <c r="C18" s="839">
        <f>+'RESUMEN 3 MW_GMGD'!C41</f>
        <v>2.9864262295081967</v>
      </c>
    </row>
    <row r="20" spans="2:3" x14ac:dyDescent="0.3">
      <c r="B20" s="774" t="s">
        <v>195</v>
      </c>
      <c r="C20" s="839">
        <f>+'RESUMEN 3 MW_GMGD'!C43*(SUMPRODUCT($J$4:$J$5,'RESUMEN 3 MW_GMGD'!C78:C79)+($J$6/$J$7)*'RESUMEN 3 MW_GMGD'!C80)</f>
        <v>1206.9215718565604</v>
      </c>
    </row>
    <row r="21" spans="2:3" x14ac:dyDescent="0.3">
      <c r="B21" s="774" t="s">
        <v>196</v>
      </c>
      <c r="C21" s="839">
        <f>+'RESUMEN 3 MW_GMGD'!C44*(SUMPRODUCT($J$4:$J$5,'RESUMEN 3 MW_GMGD'!C82:C83)+($J$6/$J$7)*'RESUMEN 3 MW_GMGD'!C84)</f>
        <v>52.757818790442514</v>
      </c>
    </row>
    <row r="22" spans="2:3" x14ac:dyDescent="0.3">
      <c r="B22" s="774" t="s">
        <v>197</v>
      </c>
      <c r="C22" s="839">
        <f>+'RESUMEN 3 MW_GMGD'!C45*(SUMPRODUCT($J$4:$J$5,'RESUMEN 3 MW_GMGD'!C86:C87)+($J$6/$J$7)*'RESUMEN 3 MW_GMGD'!C88)</f>
        <v>25.582430724355198</v>
      </c>
    </row>
    <row r="24" spans="2:3" x14ac:dyDescent="0.3">
      <c r="B24" s="774" t="s">
        <v>198</v>
      </c>
      <c r="C24" s="839">
        <f>+C20+C21+C22</f>
        <v>1285.2618213713581</v>
      </c>
    </row>
    <row r="27" spans="2:3" ht="17.399999999999999" x14ac:dyDescent="0.3">
      <c r="B27" s="640" t="s">
        <v>199</v>
      </c>
    </row>
    <row r="28" spans="2:3" ht="17.399999999999999" x14ac:dyDescent="0.3">
      <c r="B28" s="640"/>
    </row>
    <row r="29" spans="2:3" x14ac:dyDescent="0.3">
      <c r="B29" s="840"/>
    </row>
    <row r="30" spans="2:3" x14ac:dyDescent="0.3">
      <c r="B30" s="641" t="s">
        <v>200</v>
      </c>
      <c r="C30" s="839">
        <f>+'RESUMEN 3 MW_GMGD'!C51</f>
        <v>27.714204703043411</v>
      </c>
    </row>
    <row r="32" spans="2:3" x14ac:dyDescent="0.3">
      <c r="B32" s="641" t="s">
        <v>201</v>
      </c>
      <c r="C32" s="841">
        <f>+'RESUMEN 3 MW_GMGD'!C60*($J$6/$J$7)</f>
        <v>48536.260038373919</v>
      </c>
    </row>
    <row r="33" spans="1:3" x14ac:dyDescent="0.3">
      <c r="B33" s="842"/>
    </row>
    <row r="34" spans="1:3" x14ac:dyDescent="0.3">
      <c r="B34" s="843" t="s">
        <v>202</v>
      </c>
      <c r="C34" s="844">
        <f>+C32/(C18*1000)/12</f>
        <v>1.3543573574885315</v>
      </c>
    </row>
    <row r="35" spans="1:3" x14ac:dyDescent="0.3">
      <c r="B35" s="845"/>
    </row>
    <row r="36" spans="1:3" x14ac:dyDescent="0.3">
      <c r="B36" s="641" t="s">
        <v>203</v>
      </c>
      <c r="C36" s="846">
        <f>1+C$30/(C18*1000)</f>
        <v>1.009280056687557</v>
      </c>
    </row>
    <row r="37" spans="1:3" x14ac:dyDescent="0.3">
      <c r="B37" s="279"/>
    </row>
    <row r="38" spans="1:3" x14ac:dyDescent="0.3">
      <c r="B38" s="641" t="s">
        <v>204</v>
      </c>
      <c r="C38" s="652">
        <f>+((C20*$C$8+C21*$C$9+C22*$C$10)*$C$12+C34)*$C$11*C36</f>
        <v>14.648125635858817</v>
      </c>
    </row>
    <row r="39" spans="1:3" x14ac:dyDescent="0.3">
      <c r="B39" s="738"/>
    </row>
    <row r="40" spans="1:3" ht="24.6" x14ac:dyDescent="0.4">
      <c r="B40" s="835" t="s">
        <v>205</v>
      </c>
    </row>
    <row r="42" spans="1:3" ht="17.399999999999999" x14ac:dyDescent="0.3">
      <c r="B42" s="640" t="s">
        <v>206</v>
      </c>
    </row>
    <row r="45" spans="1:3" x14ac:dyDescent="0.3">
      <c r="A45" s="1082"/>
      <c r="B45" s="641" t="s">
        <v>171</v>
      </c>
      <c r="C45" s="839">
        <f>+'RESUMEN 3 MW_GMGD'!C70*$J4</f>
        <v>2025008.9545490739</v>
      </c>
    </row>
    <row r="46" spans="1:3" x14ac:dyDescent="0.3">
      <c r="A46" s="1083"/>
      <c r="B46" s="641" t="s">
        <v>168</v>
      </c>
      <c r="C46" s="839">
        <f>+'RESUMEN 3 MW_GMGD'!C71*$J5</f>
        <v>189411</v>
      </c>
    </row>
    <row r="47" spans="1:3" x14ac:dyDescent="0.3">
      <c r="A47" s="1083"/>
      <c r="B47" s="641" t="s">
        <v>169</v>
      </c>
      <c r="C47" s="839">
        <f>+'RESUMEN 3 MW_GMGD'!C72*J$6/$J$7</f>
        <v>1623919.6605798302</v>
      </c>
    </row>
    <row r="48" spans="1:3" x14ac:dyDescent="0.3">
      <c r="A48" s="1083"/>
      <c r="B48" s="641" t="s">
        <v>207</v>
      </c>
      <c r="C48" s="839">
        <f>+SUM(C45:C47)</f>
        <v>3838339.6151289046</v>
      </c>
    </row>
    <row r="49" spans="1:3" x14ac:dyDescent="0.3">
      <c r="A49" s="847"/>
      <c r="B49" s="769"/>
    </row>
    <row r="50" spans="1:3" ht="17.399999999999999" x14ac:dyDescent="0.3">
      <c r="B50" s="640" t="s">
        <v>208</v>
      </c>
    </row>
    <row r="51" spans="1:3" ht="17.399999999999999" x14ac:dyDescent="0.3">
      <c r="B51" s="640"/>
    </row>
    <row r="52" spans="1:3" hidden="1" x14ac:dyDescent="0.3">
      <c r="B52" s="774" t="s">
        <v>209</v>
      </c>
      <c r="C52" s="848">
        <f>1-(C34/C38)</f>
        <v>0.90754056927440285</v>
      </c>
    </row>
    <row r="53" spans="1:3" x14ac:dyDescent="0.3">
      <c r="C53" s="392" t="s">
        <v>214</v>
      </c>
    </row>
    <row r="54" spans="1:3" x14ac:dyDescent="0.3">
      <c r="A54" s="1082"/>
      <c r="B54" s="641" t="s">
        <v>210</v>
      </c>
      <c r="C54" s="849">
        <f>+(C45/C$48)*C$52</f>
        <v>0.47879499045722435</v>
      </c>
    </row>
    <row r="55" spans="1:3" x14ac:dyDescent="0.3">
      <c r="A55" s="1083"/>
      <c r="B55" s="641" t="s">
        <v>168</v>
      </c>
      <c r="C55" s="849">
        <f>+(C46/C$48)*C$52</f>
        <v>4.4784512055497466E-2</v>
      </c>
    </row>
    <row r="56" spans="1:3" x14ac:dyDescent="0.3">
      <c r="A56" s="1083"/>
      <c r="B56" s="641" t="s">
        <v>169</v>
      </c>
      <c r="C56" s="849">
        <f>+(C47/C$48)*C$52+1-C$52</f>
        <v>0.47642049748727799</v>
      </c>
    </row>
    <row r="57" spans="1:3" x14ac:dyDescent="0.3">
      <c r="A57" s="1083"/>
      <c r="B57" s="641" t="s">
        <v>164</v>
      </c>
      <c r="C57" s="850" t="str">
        <f>+IF(SUM(C54:C56)=1,"OK","ERROR")</f>
        <v>OK</v>
      </c>
    </row>
    <row r="58" spans="1:3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E12C9-09F0-4984-ABB7-39692E0A9797}">
  <sheetPr>
    <tabColor theme="2"/>
  </sheetPr>
  <dimension ref="A1:J58"/>
  <sheetViews>
    <sheetView showGridLines="0" topLeftCell="A30" zoomScale="55" zoomScaleNormal="55" workbookViewId="0">
      <selection activeCell="C48" sqref="C48"/>
    </sheetView>
  </sheetViews>
  <sheetFormatPr baseColWidth="10" defaultColWidth="11.44140625" defaultRowHeight="14.4" x14ac:dyDescent="0.3"/>
  <cols>
    <col min="2" max="2" width="84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1,8 MW_GMGGN'!B54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1,8 MW_GMGGN'!B55</f>
        <v>8.4589999999999995E-3</v>
      </c>
      <c r="D9" s="833"/>
    </row>
    <row r="10" spans="1:10" x14ac:dyDescent="0.3">
      <c r="B10" s="369" t="s">
        <v>189</v>
      </c>
      <c r="C10" s="272">
        <f>+'RESUMEN 1,8 MW_GMGGN'!B56</f>
        <v>9.3659999999999993E-3</v>
      </c>
      <c r="D10" s="833"/>
    </row>
    <row r="11" spans="1:10" x14ac:dyDescent="0.3">
      <c r="B11" s="272" t="s">
        <v>190</v>
      </c>
      <c r="C11" s="272">
        <f>+'RESUMEN 1,8 MW_GMGGN'!B57</f>
        <v>1.1000000000000001</v>
      </c>
      <c r="D11" s="833"/>
    </row>
    <row r="12" spans="1:10" x14ac:dyDescent="0.3">
      <c r="B12" s="369" t="s">
        <v>191</v>
      </c>
      <c r="C12" s="272">
        <f>+'RESUMEN 1,8 MW_GMGGN'!B58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392" t="s">
        <v>149</v>
      </c>
    </row>
    <row r="17" spans="2:5" x14ac:dyDescent="0.3">
      <c r="B17" s="639" t="s">
        <v>193</v>
      </c>
    </row>
    <row r="18" spans="2:5" x14ac:dyDescent="0.3">
      <c r="B18" s="838" t="s">
        <v>194</v>
      </c>
      <c r="C18" s="969">
        <f>+'RESUMEN 1,8 MW_GMGGN'!C41</f>
        <v>1.7955737704918033</v>
      </c>
      <c r="D18" s="851"/>
      <c r="E18" s="262"/>
    </row>
    <row r="20" spans="2:5" x14ac:dyDescent="0.3">
      <c r="B20" s="774" t="s">
        <v>195</v>
      </c>
      <c r="C20" s="839">
        <f>+'RESUMEN 1,8 MW_GMGGN'!C43*(SUMPRODUCT($J$4:$J$5,'RESUMEN 1,8 MW_GMGGN'!C78:C79)+($J$6/$J$7)*'RESUMEN 1,8 MW_GMGGN'!C80)</f>
        <v>1139.9030613326718</v>
      </c>
      <c r="D20" s="851"/>
      <c r="E20" s="262"/>
    </row>
    <row r="21" spans="2:5" x14ac:dyDescent="0.3">
      <c r="B21" s="774" t="s">
        <v>196</v>
      </c>
      <c r="C21" s="839">
        <f>+'RESUMEN 1,8 MW_GMGGN'!C44*(SUMPRODUCT($J$4:$J$5,'RESUMEN 1,8 MW_GMGGN'!C82:C83)+($J$6/$J$7)*'RESUMEN 1,8 MW_GMGGN'!C84)</f>
        <v>71.402096131568157</v>
      </c>
      <c r="D21" s="851"/>
      <c r="E21" s="262"/>
    </row>
    <row r="22" spans="2:5" x14ac:dyDescent="0.3">
      <c r="B22" s="774" t="s">
        <v>197</v>
      </c>
      <c r="C22" s="839">
        <f>+'RESUMEN 1,8 MW_GMGGN'!C45*(SUMPRODUCT($J$4:$J$5,'RESUMEN 1,8 MW_GMGGN'!C86:C87)+($J$6/$J$7)*'RESUMEN 1,8 MW_GMGGN'!C88)</f>
        <v>15.870615080495536</v>
      </c>
      <c r="D22" s="851"/>
      <c r="E22" s="262"/>
    </row>
    <row r="24" spans="2:5" x14ac:dyDescent="0.3">
      <c r="B24" s="774" t="s">
        <v>198</v>
      </c>
      <c r="C24" s="839">
        <f>+C20+C21+C22</f>
        <v>1227.1757725447355</v>
      </c>
      <c r="D24" s="851"/>
      <c r="E24" s="262"/>
    </row>
    <row r="27" spans="2:5" ht="17.399999999999999" x14ac:dyDescent="0.3">
      <c r="B27" s="640" t="s">
        <v>199</v>
      </c>
    </row>
    <row r="28" spans="2:5" ht="17.399999999999999" x14ac:dyDescent="0.3">
      <c r="B28" s="640"/>
    </row>
    <row r="29" spans="2:5" x14ac:dyDescent="0.3">
      <c r="B29" s="840"/>
    </row>
    <row r="30" spans="2:5" x14ac:dyDescent="0.3">
      <c r="B30" s="641" t="s">
        <v>200</v>
      </c>
      <c r="C30" s="839">
        <f>+'RESUMEN 1,8 MW_GMGGN'!C51</f>
        <v>27.714204703043411</v>
      </c>
      <c r="D30" s="851"/>
      <c r="E30" s="262"/>
    </row>
    <row r="32" spans="2:5" x14ac:dyDescent="0.3">
      <c r="B32" s="641" t="s">
        <v>201</v>
      </c>
      <c r="C32" s="841">
        <f>+'RESUMEN 1,8 MW_GMGGN'!C60*($J$6/$J$7)</f>
        <v>48179.906838373921</v>
      </c>
      <c r="D32" s="852"/>
      <c r="E32" s="853"/>
    </row>
    <row r="33" spans="1:5" x14ac:dyDescent="0.3">
      <c r="B33" s="842"/>
    </row>
    <row r="34" spans="1:5" x14ac:dyDescent="0.3">
      <c r="B34" s="843" t="s">
        <v>202</v>
      </c>
      <c r="C34" s="844">
        <f>+C32/(C18*1000)/12</f>
        <v>2.2360497254487424</v>
      </c>
      <c r="D34" s="854"/>
      <c r="E34" s="855"/>
    </row>
    <row r="35" spans="1:5" x14ac:dyDescent="0.3">
      <c r="B35" s="845"/>
    </row>
    <row r="36" spans="1:5" x14ac:dyDescent="0.3">
      <c r="B36" s="641" t="s">
        <v>203</v>
      </c>
      <c r="C36" s="846">
        <f>1+C$30/(C18*1000)</f>
        <v>1.0154347346561274</v>
      </c>
      <c r="D36" s="856"/>
      <c r="E36" s="857"/>
    </row>
    <row r="37" spans="1:5" x14ac:dyDescent="0.3">
      <c r="B37" s="279"/>
    </row>
    <row r="38" spans="1:5" x14ac:dyDescent="0.3">
      <c r="B38" s="641" t="s">
        <v>204</v>
      </c>
      <c r="C38" s="652">
        <f>+((C20*$C$8+C21*$C$9+C22*$C$10)*$C$12+C34)*$C$11*C36</f>
        <v>15.110753359284491</v>
      </c>
      <c r="D38" s="858"/>
      <c r="E38" s="738"/>
    </row>
    <row r="39" spans="1:5" x14ac:dyDescent="0.3">
      <c r="B39" s="738"/>
    </row>
    <row r="40" spans="1:5" ht="24.6" x14ac:dyDescent="0.4">
      <c r="B40" s="835" t="s">
        <v>205</v>
      </c>
    </row>
    <row r="42" spans="1:5" ht="17.399999999999999" x14ac:dyDescent="0.3">
      <c r="B42" s="640" t="s">
        <v>206</v>
      </c>
    </row>
    <row r="45" spans="1:5" x14ac:dyDescent="0.3">
      <c r="A45" s="1082"/>
      <c r="B45" s="641" t="s">
        <v>171</v>
      </c>
      <c r="C45" s="839">
        <f>+'RESUMEN 1,8 MW_GMGGN'!C70*$J4</f>
        <v>893032.09377677739</v>
      </c>
      <c r="D45" s="851"/>
      <c r="E45" s="262"/>
    </row>
    <row r="46" spans="1:5" x14ac:dyDescent="0.3">
      <c r="A46" s="1083"/>
      <c r="B46" s="641" t="s">
        <v>168</v>
      </c>
      <c r="C46" s="839">
        <f>+'RESUMEN 1,8 MW_GMGGN'!C71*$J5</f>
        <v>121839.65085740296</v>
      </c>
      <c r="D46" s="851"/>
      <c r="E46" s="262"/>
    </row>
    <row r="47" spans="1:5" x14ac:dyDescent="0.3">
      <c r="A47" s="1083"/>
      <c r="B47" s="641" t="s">
        <v>169</v>
      </c>
      <c r="C47" s="839">
        <f>+'RESUMEN 1,8 MW_GMGGN'!C72*J$6/$J$7</f>
        <v>1188612.8843301618</v>
      </c>
      <c r="D47" s="851"/>
      <c r="E47" s="262"/>
    </row>
    <row r="48" spans="1:5" x14ac:dyDescent="0.3">
      <c r="A48" s="1083"/>
      <c r="B48" s="641" t="s">
        <v>207</v>
      </c>
      <c r="C48" s="839">
        <f>+SUM(C45:C47)</f>
        <v>2203484.6289643422</v>
      </c>
      <c r="D48" s="851"/>
      <c r="E48" s="262"/>
    </row>
    <row r="49" spans="1:5" x14ac:dyDescent="0.3">
      <c r="A49" s="847"/>
      <c r="B49" s="769"/>
    </row>
    <row r="50" spans="1:5" ht="17.399999999999999" x14ac:dyDescent="0.3">
      <c r="B50" s="640" t="s">
        <v>208</v>
      </c>
    </row>
    <row r="51" spans="1:5" ht="17.399999999999999" x14ac:dyDescent="0.3">
      <c r="B51" s="640"/>
    </row>
    <row r="52" spans="1:5" hidden="1" x14ac:dyDescent="0.3">
      <c r="B52" s="774" t="s">
        <v>209</v>
      </c>
      <c r="C52" s="848">
        <f>1-(C34/C38)</f>
        <v>0.85202261778200172</v>
      </c>
      <c r="D52" s="859"/>
      <c r="E52" s="860"/>
    </row>
    <row r="53" spans="1:5" x14ac:dyDescent="0.3">
      <c r="C53" s="392" t="s">
        <v>149</v>
      </c>
    </row>
    <row r="54" spans="1:5" x14ac:dyDescent="0.3">
      <c r="A54" s="1082"/>
      <c r="B54" s="641" t="s">
        <v>210</v>
      </c>
      <c r="C54" s="849">
        <f>+(C45/C$48)*C$52</f>
        <v>0.3453092126449977</v>
      </c>
      <c r="D54" s="861"/>
      <c r="E54" s="862"/>
    </row>
    <row r="55" spans="1:5" x14ac:dyDescent="0.3">
      <c r="A55" s="1083"/>
      <c r="B55" s="641" t="s">
        <v>168</v>
      </c>
      <c r="C55" s="849">
        <f t="shared" ref="C55" si="1">+(C46/C$48)*C$52</f>
        <v>4.7111805051238909E-2</v>
      </c>
      <c r="D55" s="861"/>
      <c r="E55" s="862"/>
    </row>
    <row r="56" spans="1:5" x14ac:dyDescent="0.3">
      <c r="A56" s="1083"/>
      <c r="B56" s="641" t="s">
        <v>169</v>
      </c>
      <c r="C56" s="849">
        <f>+(C47/C$48)*C$52+1-C$52</f>
        <v>0.6075789823037635</v>
      </c>
      <c r="D56" s="861"/>
      <c r="E56" s="862"/>
    </row>
    <row r="57" spans="1:5" x14ac:dyDescent="0.3">
      <c r="A57" s="1083"/>
      <c r="B57" s="641" t="s">
        <v>164</v>
      </c>
      <c r="C57" s="850" t="str">
        <f>+IF(SUM(C54:C56)=1,"OK","ERROR")</f>
        <v>OK</v>
      </c>
      <c r="D57" s="863"/>
      <c r="E57" s="864"/>
    </row>
    <row r="58" spans="1:5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4AD388-94C4-48A6-BD69-C0C238BC7C23}">
  <sheetPr>
    <tabColor theme="2"/>
  </sheetPr>
  <dimension ref="A1:J58"/>
  <sheetViews>
    <sheetView showGridLines="0" tabSelected="1" topLeftCell="A27" zoomScale="55" zoomScaleNormal="55" workbookViewId="0">
      <selection activeCell="C48" sqref="C48"/>
    </sheetView>
  </sheetViews>
  <sheetFormatPr baseColWidth="10" defaultColWidth="11.44140625" defaultRowHeight="14.4" x14ac:dyDescent="0.3"/>
  <cols>
    <col min="2" max="2" width="84" customWidth="1"/>
    <col min="3" max="3" width="24" customWidth="1"/>
    <col min="4" max="4" width="24.44140625" customWidth="1"/>
    <col min="5" max="5" width="21.5546875" customWidth="1"/>
    <col min="6" max="6" width="19.5546875" customWidth="1"/>
    <col min="7" max="7" width="18.109375" customWidth="1"/>
    <col min="8" max="8" width="20.33203125" customWidth="1"/>
    <col min="9" max="10" width="21.5546875" customWidth="1"/>
    <col min="11" max="11" width="38.44140625" customWidth="1"/>
  </cols>
  <sheetData>
    <row r="1" spans="1:10" ht="21" x14ac:dyDescent="0.4">
      <c r="A1" s="1084" t="s">
        <v>182</v>
      </c>
      <c r="B1" s="1084"/>
      <c r="C1" s="1084"/>
      <c r="D1" s="1084"/>
      <c r="E1" s="1084"/>
      <c r="F1" s="1084"/>
      <c r="G1" s="1084"/>
      <c r="H1" s="1084"/>
      <c r="I1" s="1084"/>
    </row>
    <row r="2" spans="1:10" x14ac:dyDescent="0.3">
      <c r="A2" s="826"/>
      <c r="B2" s="826"/>
    </row>
    <row r="3" spans="1:10" ht="17.399999999999999" x14ac:dyDescent="0.3">
      <c r="C3" s="827" t="s">
        <v>183</v>
      </c>
      <c r="E3" s="1085" t="s">
        <v>184</v>
      </c>
      <c r="F3" s="1086"/>
      <c r="G3" s="1085" t="s">
        <v>870</v>
      </c>
      <c r="H3" s="1086"/>
      <c r="I3" s="1085" t="s">
        <v>185</v>
      </c>
      <c r="J3" s="1086"/>
    </row>
    <row r="4" spans="1:10" ht="17.399999999999999" x14ac:dyDescent="0.3">
      <c r="C4" s="828" t="s">
        <v>140</v>
      </c>
      <c r="E4" s="641" t="s">
        <v>178</v>
      </c>
      <c r="F4" s="280">
        <f>+VLOOKUP(EDATE($C$5,-HLOOKUP(E4,Indexadores!$L$4:$T$5,2,FALSE)),Indexadores!$A$2:$J$75,10,FALSE)</f>
        <v>279.10000000000002</v>
      </c>
      <c r="G4" s="641"/>
      <c r="H4" s="280">
        <f>+VLOOKUP(EDATE(DATE(2024,1,1),-HLOOKUP(E4,Indexadores!$K$4:$T$5,2,FALSE)),Indexadores!$A$2:$J$75,10,FALSE)</f>
        <v>279.10000000000002</v>
      </c>
      <c r="I4" s="641" t="s">
        <v>178</v>
      </c>
      <c r="J4" s="829">
        <f>+IF(OR(H4="N/A",F4="N/A"),0,F4/H4)</f>
        <v>1</v>
      </c>
    </row>
    <row r="5" spans="1:10" ht="18" x14ac:dyDescent="0.3">
      <c r="B5" s="830"/>
      <c r="C5" s="831">
        <f>+'RESUMEN PB POTENCIA'!$A$3</f>
        <v>45292</v>
      </c>
      <c r="E5" s="641" t="s">
        <v>168</v>
      </c>
      <c r="F5" s="280">
        <f>+VLOOKUP(EDATE($C$5,-HLOOKUP(E5,Indexadores!$L$4:$T$5,2,FALSE)),Indexadores!$A$2:$J$75,4,FALSE)</f>
        <v>253.86</v>
      </c>
      <c r="G5" s="641"/>
      <c r="H5" s="280">
        <f>+VLOOKUP(EDATE(DATE(2024,1,1),-HLOOKUP(E5,Indexadores!$K$4:$T$5,2,FALSE)),Indexadores!$A$2:$J$75,4,FALSE)</f>
        <v>253.86</v>
      </c>
      <c r="I5" s="641" t="s">
        <v>168</v>
      </c>
      <c r="J5" s="829">
        <f t="shared" ref="J5:J7" si="0">+IF(OR(H5="N/A",F5="N/A"),0,F5/H5)</f>
        <v>1</v>
      </c>
    </row>
    <row r="6" spans="1:10" x14ac:dyDescent="0.3">
      <c r="C6" s="832"/>
      <c r="D6" s="833"/>
      <c r="E6" s="641" t="s">
        <v>169</v>
      </c>
      <c r="F6" s="280">
        <f>+VLOOKUP(EDATE($C$5,-HLOOKUP(E6,Indexadores!$L$4:$T$5,2,FALSE)),Indexadores!$A$2:$J$75,8,FALSE)</f>
        <v>101.59</v>
      </c>
      <c r="G6" s="641"/>
      <c r="H6" s="280">
        <f>+VLOOKUP(EDATE(DATE(2024,1,1),-HLOOKUP(E6,Indexadores!$K$4:$T$5,2,FALSE)),Indexadores!$A$2:$J$75,8,FALSE)</f>
        <v>101.59</v>
      </c>
      <c r="I6" s="641" t="s">
        <v>169</v>
      </c>
      <c r="J6" s="829">
        <f t="shared" si="0"/>
        <v>1</v>
      </c>
    </row>
    <row r="7" spans="1:10" x14ac:dyDescent="0.3">
      <c r="B7" s="1087" t="s">
        <v>186</v>
      </c>
      <c r="C7" s="1088"/>
      <c r="D7" s="833"/>
      <c r="E7" s="641" t="s">
        <v>180</v>
      </c>
      <c r="F7" s="280">
        <f>+VLOOKUP(EDATE($C$5,-HLOOKUP(E7,Indexadores!$L$4:$T$5,2,FALSE)),Indexadores!$A$2:$J$75,9,FALSE)</f>
        <v>886.61</v>
      </c>
      <c r="G7" s="641"/>
      <c r="H7" s="280">
        <f>+VLOOKUP(EDATE(DATE(2024,1,1),-HLOOKUP(E7,Indexadores!$K$4:$T$5,2,FALSE)),Indexadores!$A$2:$J$75,9,FALSE)</f>
        <v>886.61</v>
      </c>
      <c r="I7" s="641" t="s">
        <v>180</v>
      </c>
      <c r="J7" s="829">
        <f t="shared" si="0"/>
        <v>1</v>
      </c>
    </row>
    <row r="8" spans="1:10" ht="17.399999999999999" x14ac:dyDescent="0.3">
      <c r="B8" s="369" t="s">
        <v>187</v>
      </c>
      <c r="C8" s="272">
        <f>+'RESUMEN 3 MW_GMGGN'!B54</f>
        <v>8.7849999999999994E-3</v>
      </c>
      <c r="D8" s="833"/>
      <c r="F8" s="757"/>
      <c r="H8" s="834"/>
    </row>
    <row r="9" spans="1:10" x14ac:dyDescent="0.3">
      <c r="B9" s="369" t="s">
        <v>188</v>
      </c>
      <c r="C9" s="272">
        <f>+'RESUMEN 3 MW_GMGGN'!B55</f>
        <v>8.4589999999999995E-3</v>
      </c>
      <c r="D9" s="833"/>
    </row>
    <row r="10" spans="1:10" x14ac:dyDescent="0.3">
      <c r="B10" s="369" t="s">
        <v>189</v>
      </c>
      <c r="C10" s="272">
        <f>+'RESUMEN 3 MW_GMGGN'!B56</f>
        <v>9.3659999999999993E-3</v>
      </c>
      <c r="D10" s="833"/>
    </row>
    <row r="11" spans="1:10" x14ac:dyDescent="0.3">
      <c r="B11" s="272" t="s">
        <v>190</v>
      </c>
      <c r="C11" s="272">
        <f>+'RESUMEN 3 MW_GMGGN'!B57</f>
        <v>1.1000000000000001</v>
      </c>
      <c r="D11" s="833"/>
    </row>
    <row r="12" spans="1:10" x14ac:dyDescent="0.3">
      <c r="B12" s="369" t="s">
        <v>191</v>
      </c>
      <c r="C12" s="272">
        <f>+'RESUMEN 3 MW_GMGGN'!B58</f>
        <v>1.0488090000000001</v>
      </c>
      <c r="D12" s="833"/>
    </row>
    <row r="13" spans="1:10" x14ac:dyDescent="0.3">
      <c r="B13" s="373"/>
      <c r="C13" s="281"/>
      <c r="D13" s="833"/>
    </row>
    <row r="14" spans="1:10" ht="24.6" x14ac:dyDescent="0.4">
      <c r="B14" s="835" t="s">
        <v>192</v>
      </c>
      <c r="C14" s="281"/>
      <c r="D14" s="833"/>
    </row>
    <row r="15" spans="1:10" ht="15.6" x14ac:dyDescent="0.3">
      <c r="A15" s="836"/>
      <c r="C15" s="641" t="s">
        <v>142</v>
      </c>
    </row>
    <row r="17" spans="2:5" x14ac:dyDescent="0.3">
      <c r="B17" s="639" t="s">
        <v>193</v>
      </c>
    </row>
    <row r="18" spans="2:5" x14ac:dyDescent="0.3">
      <c r="B18" s="838" t="s">
        <v>194</v>
      </c>
      <c r="C18" s="839">
        <f>+'RESUMEN 3 MW_GMGGN'!C41</f>
        <v>2.9864262295081967</v>
      </c>
      <c r="D18" s="851"/>
      <c r="E18" s="262"/>
    </row>
    <row r="20" spans="2:5" x14ac:dyDescent="0.3">
      <c r="B20" s="774" t="s">
        <v>195</v>
      </c>
      <c r="C20" s="839">
        <f>+'RESUMEN 3 MW_GMGGN'!C43*(SUMPRODUCT($J$4:$J$5,'RESUMEN 3 MW_GMGGN'!C78:C79)+($J$6/$J$7)*'RESUMEN 3 MW_GMGGN'!C80)</f>
        <v>1095.9509484563193</v>
      </c>
      <c r="D20" s="851"/>
      <c r="E20" s="262"/>
    </row>
    <row r="21" spans="2:5" x14ac:dyDescent="0.3">
      <c r="B21" s="774" t="s">
        <v>196</v>
      </c>
      <c r="C21" s="839">
        <f>+'RESUMEN 3 MW_GMGGN'!C44*(SUMPRODUCT($J$4:$J$5,'RESUMEN 3 MW_GMGGN'!C82:C83)+($J$6/$J$7)*'RESUMEN 3 MW_GMGGN'!C84)</f>
        <v>52.249007677453513</v>
      </c>
      <c r="D21" s="851"/>
      <c r="E21" s="262"/>
    </row>
    <row r="22" spans="2:5" x14ac:dyDescent="0.3">
      <c r="B22" s="774" t="s">
        <v>197</v>
      </c>
      <c r="C22" s="839">
        <f>+'RESUMEN 3 MW_GMGGN'!C45*(SUMPRODUCT($J$4:$J$5,'RESUMEN 3 MW_GMGGN'!C86:C87)+($J$6/$J$7)*'RESUMEN 3 MW_GMGGN'!C88)</f>
        <v>15.772028635865725</v>
      </c>
      <c r="D22" s="851"/>
      <c r="E22" s="262"/>
    </row>
    <row r="24" spans="2:5" x14ac:dyDescent="0.3">
      <c r="B24" s="774" t="s">
        <v>198</v>
      </c>
      <c r="C24" s="839">
        <f>+C20+C21+C22</f>
        <v>1163.9719847696388</v>
      </c>
      <c r="D24" s="851"/>
      <c r="E24" s="262"/>
    </row>
    <row r="27" spans="2:5" ht="17.399999999999999" x14ac:dyDescent="0.3">
      <c r="B27" s="640" t="s">
        <v>199</v>
      </c>
    </row>
    <row r="28" spans="2:5" ht="17.399999999999999" x14ac:dyDescent="0.3">
      <c r="B28" s="640"/>
    </row>
    <row r="29" spans="2:5" x14ac:dyDescent="0.3">
      <c r="B29" s="840"/>
    </row>
    <row r="30" spans="2:5" x14ac:dyDescent="0.3">
      <c r="B30" s="641" t="s">
        <v>200</v>
      </c>
      <c r="C30" s="839">
        <f>+'RESUMEN 3 MW_GMGGN'!C51</f>
        <v>27.714204703043411</v>
      </c>
      <c r="D30" s="851"/>
      <c r="E30" s="262"/>
    </row>
    <row r="32" spans="2:5" x14ac:dyDescent="0.3">
      <c r="B32" s="641" t="s">
        <v>201</v>
      </c>
      <c r="C32" s="841">
        <f>+'RESUMEN 3 MW_GMGGN'!C60*($J$6/$J$7)</f>
        <v>48536.260038373919</v>
      </c>
      <c r="D32" s="852"/>
      <c r="E32" s="853"/>
    </row>
    <row r="33" spans="1:5" x14ac:dyDescent="0.3">
      <c r="B33" s="842"/>
    </row>
    <row r="34" spans="1:5" x14ac:dyDescent="0.3">
      <c r="B34" s="843" t="s">
        <v>202</v>
      </c>
      <c r="C34" s="844">
        <f>+C32/(C18*1000)/12</f>
        <v>1.3543573574885315</v>
      </c>
      <c r="D34" s="854"/>
      <c r="E34" s="855"/>
    </row>
    <row r="35" spans="1:5" x14ac:dyDescent="0.3">
      <c r="B35" s="845"/>
    </row>
    <row r="36" spans="1:5" x14ac:dyDescent="0.3">
      <c r="B36" s="641" t="s">
        <v>203</v>
      </c>
      <c r="C36" s="846">
        <f>1+C$30/(C18*1000)</f>
        <v>1.009280056687557</v>
      </c>
      <c r="D36" s="856"/>
      <c r="E36" s="857"/>
    </row>
    <row r="37" spans="1:5" x14ac:dyDescent="0.3">
      <c r="B37" s="279"/>
    </row>
    <row r="38" spans="1:5" x14ac:dyDescent="0.3">
      <c r="B38" s="641" t="s">
        <v>204</v>
      </c>
      <c r="C38" s="652">
        <f>+((C20*$C$8+C21*$C$9+C22*$C$10)*$C$12+C34)*$C$11*C36</f>
        <v>13.400981395417659</v>
      </c>
      <c r="D38" s="858"/>
      <c r="E38" s="738"/>
    </row>
    <row r="39" spans="1:5" x14ac:dyDescent="0.3">
      <c r="B39" s="738"/>
    </row>
    <row r="40" spans="1:5" ht="24.6" x14ac:dyDescent="0.4">
      <c r="B40" s="835" t="s">
        <v>205</v>
      </c>
    </row>
    <row r="42" spans="1:5" ht="17.399999999999999" x14ac:dyDescent="0.3">
      <c r="B42" s="640" t="s">
        <v>206</v>
      </c>
    </row>
    <row r="45" spans="1:5" x14ac:dyDescent="0.3">
      <c r="A45" s="1082"/>
      <c r="B45" s="641" t="s">
        <v>171</v>
      </c>
      <c r="C45" s="839">
        <f>+'RESUMEN 3 MW_GMGGN'!C70*$J4</f>
        <v>1665475.0448778404</v>
      </c>
      <c r="D45" s="851"/>
      <c r="E45" s="262"/>
    </row>
    <row r="46" spans="1:5" x14ac:dyDescent="0.3">
      <c r="A46" s="1083"/>
      <c r="B46" s="641" t="s">
        <v>168</v>
      </c>
      <c r="C46" s="839">
        <f>+'RESUMEN 3 MW_GMGGN'!C71*$J5</f>
        <v>187136.15789060926</v>
      </c>
      <c r="D46" s="851"/>
      <c r="E46" s="262"/>
    </row>
    <row r="47" spans="1:5" x14ac:dyDescent="0.3">
      <c r="A47" s="1083"/>
      <c r="B47" s="641" t="s">
        <v>169</v>
      </c>
      <c r="C47" s="839">
        <f>+'RESUMEN 3 MW_GMGGN'!C72*J$6/$J$7</f>
        <v>1623505.2629603148</v>
      </c>
      <c r="D47" s="851"/>
      <c r="E47" s="262"/>
    </row>
    <row r="48" spans="1:5" x14ac:dyDescent="0.3">
      <c r="A48" s="1083"/>
      <c r="B48" s="641" t="s">
        <v>207</v>
      </c>
      <c r="C48" s="839">
        <f>+SUM(C45:C47)</f>
        <v>3476116.4657287644</v>
      </c>
      <c r="D48" s="851"/>
      <c r="E48" s="262"/>
    </row>
    <row r="49" spans="1:5" x14ac:dyDescent="0.3">
      <c r="A49" s="847"/>
      <c r="B49" s="769"/>
    </row>
    <row r="50" spans="1:5" ht="17.399999999999999" x14ac:dyDescent="0.3">
      <c r="B50" s="640" t="s">
        <v>208</v>
      </c>
    </row>
    <row r="51" spans="1:5" ht="17.399999999999999" x14ac:dyDescent="0.3">
      <c r="B51" s="640"/>
    </row>
    <row r="52" spans="1:5" hidden="1" x14ac:dyDescent="0.3">
      <c r="B52" s="774" t="s">
        <v>209</v>
      </c>
      <c r="C52" s="848">
        <f>1-(C34/C38)</f>
        <v>0.89893595718656538</v>
      </c>
      <c r="D52" s="859"/>
      <c r="E52" s="860"/>
    </row>
    <row r="53" spans="1:5" x14ac:dyDescent="0.3">
      <c r="C53" s="641" t="s">
        <v>142</v>
      </c>
    </row>
    <row r="54" spans="1:5" x14ac:dyDescent="0.3">
      <c r="A54" s="1082"/>
      <c r="B54" s="641" t="s">
        <v>210</v>
      </c>
      <c r="C54" s="849">
        <f>+(C45/C$48)*C$52</f>
        <v>0.43069771061992373</v>
      </c>
      <c r="D54" s="861"/>
      <c r="E54" s="862"/>
    </row>
    <row r="55" spans="1:5" x14ac:dyDescent="0.3">
      <c r="A55" s="1083"/>
      <c r="B55" s="641" t="s">
        <v>168</v>
      </c>
      <c r="C55" s="849">
        <f t="shared" ref="C55" si="1">+(C46/C$48)*C$52</f>
        <v>4.8394069323089609E-2</v>
      </c>
      <c r="D55" s="861"/>
      <c r="E55" s="862"/>
    </row>
    <row r="56" spans="1:5" x14ac:dyDescent="0.3">
      <c r="A56" s="1083"/>
      <c r="B56" s="641" t="s">
        <v>169</v>
      </c>
      <c r="C56" s="849">
        <f>+(C47/C$48)*C$52+1-C$52</f>
        <v>0.52090822005698678</v>
      </c>
      <c r="D56" s="861"/>
      <c r="E56" s="862"/>
    </row>
    <row r="57" spans="1:5" x14ac:dyDescent="0.3">
      <c r="A57" s="1083"/>
      <c r="B57" s="641" t="s">
        <v>164</v>
      </c>
      <c r="C57" s="850" t="str">
        <f>+IF(SUM(C54:C56)=1,"OK","ERROR")</f>
        <v>OK</v>
      </c>
      <c r="D57" s="863"/>
      <c r="E57" s="864"/>
    </row>
    <row r="58" spans="1:5" x14ac:dyDescent="0.3">
      <c r="A58" s="847"/>
    </row>
  </sheetData>
  <mergeCells count="7">
    <mergeCell ref="A54:A57"/>
    <mergeCell ref="A1:I1"/>
    <mergeCell ref="E3:F3"/>
    <mergeCell ref="G3:H3"/>
    <mergeCell ref="I3:J3"/>
    <mergeCell ref="B7:C7"/>
    <mergeCell ref="A45:A48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C96"/>
  <sheetViews>
    <sheetView showGridLines="0" topLeftCell="A80" zoomScale="70" zoomScaleNormal="70" workbookViewId="0">
      <selection activeCell="E42" sqref="E42"/>
    </sheetView>
  </sheetViews>
  <sheetFormatPr baseColWidth="10" defaultColWidth="11.44140625" defaultRowHeight="14.4" x14ac:dyDescent="0.3"/>
  <cols>
    <col min="1" max="1" width="9.109375" customWidth="1"/>
    <col min="2" max="2" width="56.88671875" customWidth="1"/>
    <col min="3" max="3" width="18.6640625" customWidth="1"/>
  </cols>
  <sheetData>
    <row r="1" spans="1:3" x14ac:dyDescent="0.3">
      <c r="A1" s="392" t="s">
        <v>215</v>
      </c>
      <c r="B1" s="392" t="s">
        <v>216</v>
      </c>
      <c r="C1" s="392" t="s">
        <v>142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+'TG 3 MW-Puerto Natales'!$O$17</f>
        <v>3406394.4252662905</v>
      </c>
    </row>
    <row r="5" spans="1:3" x14ac:dyDescent="0.3">
      <c r="A5" s="272" t="s">
        <v>222</v>
      </c>
      <c r="B5" s="275" t="s">
        <v>223</v>
      </c>
      <c r="C5" s="283">
        <f>+'TG 3 MW-Puerto Natales'!$O$26</f>
        <v>26217</v>
      </c>
    </row>
    <row r="6" spans="1:3" x14ac:dyDescent="0.3">
      <c r="A6" s="272" t="s">
        <v>224</v>
      </c>
      <c r="B6" s="275" t="s">
        <v>225</v>
      </c>
      <c r="C6" s="283"/>
    </row>
    <row r="7" spans="1:3" x14ac:dyDescent="0.3">
      <c r="A7" s="272" t="s">
        <v>226</v>
      </c>
      <c r="B7" s="276" t="s">
        <v>227</v>
      </c>
      <c r="C7" s="283">
        <f>+'TG 3 MW-Puerto Natales'!$O$35</f>
        <v>64150.157890609269</v>
      </c>
    </row>
    <row r="8" spans="1:3" x14ac:dyDescent="0.3">
      <c r="A8" s="272" t="s">
        <v>228</v>
      </c>
      <c r="B8" s="275" t="s">
        <v>229</v>
      </c>
      <c r="C8" s="283">
        <f>+'TG 3 MW-Puerto Natales'!$O$42</f>
        <v>23500</v>
      </c>
    </row>
    <row r="9" spans="1:3" x14ac:dyDescent="0.3">
      <c r="A9" s="272" t="s">
        <v>230</v>
      </c>
      <c r="B9" s="275" t="s">
        <v>231</v>
      </c>
      <c r="C9" s="283">
        <f>+'TG 3 MW-Puerto Natales'!$O$50</f>
        <v>8602</v>
      </c>
    </row>
    <row r="10" spans="1:3" x14ac:dyDescent="0.3">
      <c r="A10" s="272" t="s">
        <v>232</v>
      </c>
      <c r="B10" s="275" t="s">
        <v>233</v>
      </c>
      <c r="C10" s="283">
        <f>+'TG 3 MW-Puerto Natales'!$O$63</f>
        <v>138820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+'TG 3 MW-Puerto Natales'!$O$74</f>
        <v>235541.38306537387</v>
      </c>
    </row>
    <row r="13" spans="1:3" x14ac:dyDescent="0.3">
      <c r="A13" s="272" t="s">
        <v>238</v>
      </c>
      <c r="B13" s="275" t="s">
        <v>239</v>
      </c>
      <c r="C13" s="283">
        <f>+'TG 3 MW-Puerto Natales'!$O$93</f>
        <v>796301.89117637463</v>
      </c>
    </row>
    <row r="14" spans="1:3" x14ac:dyDescent="0.3">
      <c r="A14" s="272" t="s">
        <v>240</v>
      </c>
      <c r="B14" s="274" t="s">
        <v>241</v>
      </c>
      <c r="C14" s="283">
        <f>+'TG 3 MW-Puerto Natales'!$O$98</f>
        <v>35000</v>
      </c>
    </row>
    <row r="15" spans="1:3" x14ac:dyDescent="0.3">
      <c r="A15" s="272" t="s">
        <v>242</v>
      </c>
      <c r="B15" s="543" t="s">
        <v>243</v>
      </c>
      <c r="C15" s="283">
        <f>+C35*('TG 3 MW-Puerto Natales'!$O101/('TG 3 MW-Puerto Natales'!$O101+'TG 3 MW-Puerto Natales'!$O$192+'TG 3 MW-Puerto Natales'!$O$159))</f>
        <v>384434.01299989695</v>
      </c>
    </row>
    <row r="16" spans="1:3" x14ac:dyDescent="0.3">
      <c r="A16" s="272"/>
      <c r="B16" s="403" t="s">
        <v>244</v>
      </c>
      <c r="C16" s="284">
        <f>+'TG 3 MW-Puerto Natales'!$O101+C35*('TG 3 MW-Puerto Natales'!$O101/('TG 3 MW-Puerto Natales'!$O101+'TG 3 MW-Puerto Natales'!$O$192+'TG 3 MW-Puerto Natales'!$O$159))</f>
        <v>5118960.8703985447</v>
      </c>
    </row>
    <row r="17" spans="1:3" x14ac:dyDescent="0.3">
      <c r="A17" s="272">
        <v>2</v>
      </c>
      <c r="B17" s="273" t="s">
        <v>245</v>
      </c>
      <c r="C17" s="283"/>
    </row>
    <row r="18" spans="1:3" x14ac:dyDescent="0.3">
      <c r="A18" s="272"/>
      <c r="B18" s="278"/>
      <c r="C18" s="283"/>
    </row>
    <row r="19" spans="1:3" x14ac:dyDescent="0.3">
      <c r="A19" s="272" t="s">
        <v>246</v>
      </c>
      <c r="B19" s="274" t="s">
        <v>247</v>
      </c>
      <c r="C19" s="285">
        <f>+'TG 3 MW-Puerto Natales'!$O$127</f>
        <v>13385.531141828464</v>
      </c>
    </row>
    <row r="20" spans="1:3" x14ac:dyDescent="0.3">
      <c r="A20" s="272" t="s">
        <v>248</v>
      </c>
      <c r="B20" s="274" t="s">
        <v>249</v>
      </c>
      <c r="C20" s="283"/>
    </row>
    <row r="21" spans="1:3" x14ac:dyDescent="0.3">
      <c r="A21" s="272" t="s">
        <v>250</v>
      </c>
      <c r="B21" s="275" t="s">
        <v>251</v>
      </c>
      <c r="C21" s="283">
        <f>+'TG 3 MW-Puerto Natales'!$O$137</f>
        <v>8011.7494259590812</v>
      </c>
    </row>
    <row r="22" spans="1:3" x14ac:dyDescent="0.3">
      <c r="A22" s="272" t="s">
        <v>252</v>
      </c>
      <c r="B22" s="275" t="s">
        <v>253</v>
      </c>
      <c r="C22" s="283">
        <f>+'TG 3 MW-Puerto Natales'!$O$150</f>
        <v>46880.806359599497</v>
      </c>
    </row>
    <row r="23" spans="1:3" x14ac:dyDescent="0.3">
      <c r="A23" s="272" t="s">
        <v>254</v>
      </c>
      <c r="B23" s="274" t="s">
        <v>241</v>
      </c>
      <c r="C23" s="283">
        <f>+'TG 3 MW-Puerto Natales'!$O$156</f>
        <v>147.89282803367868</v>
      </c>
    </row>
    <row r="24" spans="1:3" x14ac:dyDescent="0.3">
      <c r="A24" s="272" t="s">
        <v>255</v>
      </c>
      <c r="B24" s="543" t="s">
        <v>256</v>
      </c>
      <c r="C24" s="283">
        <f>+C35*('TG 3 MW-Puerto Natales'!$O$159/('TG 3 MW-Puerto Natales'!$O101+'TG 3 MW-Puerto Natales'!$O$192+'TG 3 MW-Puerto Natales'!$O$159))</f>
        <v>5556.0512767434884</v>
      </c>
    </row>
    <row r="25" spans="1:3" x14ac:dyDescent="0.3">
      <c r="A25" s="272"/>
      <c r="B25" s="403" t="s">
        <v>257</v>
      </c>
      <c r="C25" s="284">
        <f>+'TG 3 MW-Puerto Natales'!$O$159+C35*('TG 3 MW-Puerto Natales'!$O$159/('TG 3 MW-Puerto Natales'!$O101+'TG 3 MW-Puerto Natales'!$O$192+'TG 3 MW-Puerto Natales'!$O$159))</f>
        <v>73982.031032164203</v>
      </c>
    </row>
    <row r="26" spans="1:3" x14ac:dyDescent="0.3">
      <c r="A26" s="272">
        <v>3</v>
      </c>
      <c r="B26" s="273" t="s">
        <v>258</v>
      </c>
      <c r="C26" s="284"/>
    </row>
    <row r="27" spans="1:3" x14ac:dyDescent="0.3">
      <c r="A27" s="272" t="s">
        <v>259</v>
      </c>
      <c r="B27" s="279" t="s">
        <v>260</v>
      </c>
      <c r="C27" s="285">
        <f>+'TG 3 MW-Puerto Natales'!$O$169</f>
        <v>6154</v>
      </c>
    </row>
    <row r="28" spans="1:3" x14ac:dyDescent="0.3">
      <c r="A28" s="272" t="s">
        <v>261</v>
      </c>
      <c r="B28" s="274" t="s">
        <v>262</v>
      </c>
      <c r="C28" s="283"/>
    </row>
    <row r="29" spans="1:3" x14ac:dyDescent="0.3">
      <c r="A29" s="272" t="s">
        <v>263</v>
      </c>
      <c r="B29" s="275" t="s">
        <v>264</v>
      </c>
      <c r="C29" s="283">
        <f>+'TG 3 MW-Puerto Natales'!$O$178</f>
        <v>5658.5109950309825</v>
      </c>
    </row>
    <row r="30" spans="1:3" x14ac:dyDescent="0.3">
      <c r="A30" s="272" t="s">
        <v>265</v>
      </c>
      <c r="B30" s="275" t="s">
        <v>266</v>
      </c>
      <c r="C30" s="283">
        <f>+'TG 3 MW-Puerto Natales'!$O$185</f>
        <v>25374.105494685209</v>
      </c>
    </row>
    <row r="31" spans="1:3" x14ac:dyDescent="0.3">
      <c r="A31" s="272" t="s">
        <v>267</v>
      </c>
      <c r="B31" s="274" t="s">
        <v>241</v>
      </c>
      <c r="C31" s="283">
        <f>+'TG 3 MW-Puerto Natales'!$O$190</f>
        <v>147.89282803367868</v>
      </c>
    </row>
    <row r="32" spans="1:3" x14ac:dyDescent="0.3">
      <c r="A32" s="272" t="s">
        <v>268</v>
      </c>
      <c r="B32" s="543" t="s">
        <v>269</v>
      </c>
      <c r="C32" s="283">
        <f>+C35*('TG 3 MW-Puerto Natales'!$O$192/('TG 3 MW-Puerto Natales'!$O101+'TG 3 MW-Puerto Natales'!$O$192+'TG 3 MW-Puerto Natales'!$O$159))</f>
        <v>3031.4867087459279</v>
      </c>
    </row>
    <row r="33" spans="1:3" x14ac:dyDescent="0.3">
      <c r="A33" s="272"/>
      <c r="B33" s="403" t="s">
        <v>270</v>
      </c>
      <c r="C33" s="284">
        <f>+'TG 3 MW-Puerto Natales'!$O$192+C35*('TG 3 MW-Puerto Natales'!$O$192/('TG 3 MW-Puerto Natales'!$O101+'TG 3 MW-Puerto Natales'!$O$192+'TG 3 MW-Puerto Natales'!$O$159))</f>
        <v>40365.996026495799</v>
      </c>
    </row>
    <row r="34" spans="1:3" hidden="1" x14ac:dyDescent="0.3">
      <c r="A34" s="272">
        <v>4</v>
      </c>
      <c r="B34" s="273" t="s">
        <v>271</v>
      </c>
      <c r="C34" s="284"/>
    </row>
    <row r="35" spans="1:3" s="538" customFormat="1" hidden="1" x14ac:dyDescent="0.3">
      <c r="A35" s="539"/>
      <c r="B35" s="540" t="s">
        <v>272</v>
      </c>
      <c r="C35" s="541">
        <f>+'TG 3 MW-Puerto Natales'!$O$208</f>
        <v>393021.55098538642</v>
      </c>
    </row>
    <row r="36" spans="1:3" s="538" customFormat="1" hidden="1" x14ac:dyDescent="0.3">
      <c r="A36" s="539"/>
      <c r="B36" s="540"/>
      <c r="C36" s="541"/>
    </row>
    <row r="37" spans="1:3" x14ac:dyDescent="0.3">
      <c r="A37" s="272"/>
      <c r="B37" s="280"/>
      <c r="C37" s="283"/>
    </row>
    <row r="38" spans="1:3" x14ac:dyDescent="0.3">
      <c r="A38" s="281"/>
      <c r="B38" s="403" t="s">
        <v>273</v>
      </c>
      <c r="C38" s="284">
        <f>+C33+C25+C16</f>
        <v>5233308.8974572048</v>
      </c>
    </row>
    <row r="39" spans="1:3" x14ac:dyDescent="0.3">
      <c r="A39" s="281"/>
      <c r="B39" s="281"/>
      <c r="C39" s="286"/>
    </row>
    <row r="40" spans="1:3" x14ac:dyDescent="0.3">
      <c r="A40" s="281"/>
      <c r="B40" s="281" t="s">
        <v>274</v>
      </c>
      <c r="C40" s="283" t="s">
        <v>275</v>
      </c>
    </row>
    <row r="41" spans="1:3" x14ac:dyDescent="0.3">
      <c r="A41" s="281"/>
      <c r="B41" s="639" t="s">
        <v>193</v>
      </c>
      <c r="C41" s="644">
        <f>+VLOOKUP(C40,'Potencia en Sitio TG'!$C$9:$H$11,4,FALSE)</f>
        <v>3.057245601956819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>+C16/C$41/1000</f>
        <v>1674.3701805056503</v>
      </c>
    </row>
    <row r="44" spans="1:3" x14ac:dyDescent="0.3">
      <c r="B44" s="403" t="s">
        <v>276</v>
      </c>
      <c r="C44" s="643">
        <f>+C25/C$41/1000</f>
        <v>24.198916496866101</v>
      </c>
    </row>
    <row r="45" spans="1:3" x14ac:dyDescent="0.3">
      <c r="B45" s="403" t="s">
        <v>277</v>
      </c>
      <c r="C45" s="643">
        <f>+C33/C$41/1000</f>
        <v>13.203386734994126</v>
      </c>
    </row>
    <row r="47" spans="1:3" x14ac:dyDescent="0.3">
      <c r="B47" s="403" t="s">
        <v>198</v>
      </c>
      <c r="C47" s="643">
        <f>+C38/C$41/1000</f>
        <v>1711.7724837375106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643">
        <f>+VLOOKUP(C40,Pérdidas!$B$9:$I$10,8,FALSE)</f>
        <v>27.714204703043411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-CF'!$B$9</f>
        <v>59000.260038373919</v>
      </c>
    </row>
    <row r="62" spans="1:3" x14ac:dyDescent="0.3">
      <c r="B62" s="775" t="s">
        <v>280</v>
      </c>
      <c r="C62" s="644">
        <f>+C60/($C$41*1000)/12</f>
        <v>1.6082084911281538</v>
      </c>
    </row>
    <row r="64" spans="1:3" x14ac:dyDescent="0.3">
      <c r="B64" s="774" t="s">
        <v>203</v>
      </c>
      <c r="C64" s="644">
        <f>1+C$51/(C41*1000)</f>
        <v>1.0090650894011606</v>
      </c>
    </row>
    <row r="66" spans="1:3" x14ac:dyDescent="0.3">
      <c r="B66" s="774" t="s">
        <v>281</v>
      </c>
      <c r="C66" s="644">
        <f>+((C43*$B$54+C44*$B$55+C45*$B$56)*$B$58+C62)*$B$57*C64</f>
        <v>19.291181347784125</v>
      </c>
    </row>
    <row r="68" spans="1:3" ht="17.399999999999999" x14ac:dyDescent="0.3">
      <c r="A68" s="640" t="s">
        <v>282</v>
      </c>
    </row>
    <row r="70" spans="1:3" x14ac:dyDescent="0.3">
      <c r="B70" s="641" t="s">
        <v>283</v>
      </c>
      <c r="C70" s="650">
        <f>+'TG 3 MW-Puerto Natales'!$E$228</f>
        <v>3406394.4252662905</v>
      </c>
    </row>
    <row r="71" spans="1:3" x14ac:dyDescent="0.3">
      <c r="B71" s="641" t="s">
        <v>168</v>
      </c>
      <c r="C71" s="650">
        <f>+'TG 3 MW-Puerto Natales'!$F$228</f>
        <v>254635.15789060926</v>
      </c>
    </row>
    <row r="72" spans="1:3" x14ac:dyDescent="0.3">
      <c r="B72" s="641" t="s">
        <v>169</v>
      </c>
      <c r="C72" s="650">
        <f>+'TG 3 MW-Puerto Natales'!$G$228</f>
        <v>1572279.314300305</v>
      </c>
    </row>
    <row r="73" spans="1:3" x14ac:dyDescent="0.3">
      <c r="B73" s="641" t="s">
        <v>207</v>
      </c>
      <c r="C73" s="650">
        <f>+C72+C71+C70</f>
        <v>5233308.8974572048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283</v>
      </c>
      <c r="C78" s="648">
        <f>+'TG 3 MW-Puerto Natales'!$I$219</f>
        <v>0.6654464668726956</v>
      </c>
    </row>
    <row r="79" spans="1:3" x14ac:dyDescent="0.3">
      <c r="A79" s="1092"/>
      <c r="B79" s="641" t="s">
        <v>168</v>
      </c>
      <c r="C79" s="648">
        <f>+'TG 3 MW-Puerto Natales'!$J$219</f>
        <v>4.9168017545524537E-2</v>
      </c>
    </row>
    <row r="80" spans="1:3" x14ac:dyDescent="0.3">
      <c r="A80" s="1092"/>
      <c r="B80" s="641" t="s">
        <v>169</v>
      </c>
      <c r="C80" s="648">
        <f>+'TG 3 MW-Puerto Natales'!$K$219</f>
        <v>0.28538551558177977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283</v>
      </c>
      <c r="C82" s="648">
        <f>+'TG 3 MW-Puerto Natales'!$I$220</f>
        <v>0</v>
      </c>
    </row>
    <row r="83" spans="1:3" x14ac:dyDescent="0.3">
      <c r="A83" s="1092"/>
      <c r="B83" s="641" t="s">
        <v>168</v>
      </c>
      <c r="C83" s="648">
        <f>+'TG 3 MW-Puerto Natales'!$J$220</f>
        <v>0</v>
      </c>
    </row>
    <row r="84" spans="1:3" x14ac:dyDescent="0.3">
      <c r="A84" s="1092"/>
      <c r="B84" s="641" t="s">
        <v>169</v>
      </c>
      <c r="C84" s="648">
        <f>+'TG 3 MW-Puerto Natales'!$K$220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283</v>
      </c>
      <c r="C86" s="648">
        <f>+'TG 3 MW-Puerto Natales'!$I$221</f>
        <v>0</v>
      </c>
    </row>
    <row r="87" spans="1:3" x14ac:dyDescent="0.3">
      <c r="A87" s="1092"/>
      <c r="B87" s="641" t="s">
        <v>168</v>
      </c>
      <c r="C87" s="648">
        <f>+'TG 3 MW-Puerto Natales'!$J$221</f>
        <v>7.298221993745127E-2</v>
      </c>
    </row>
    <row r="88" spans="1:3" x14ac:dyDescent="0.3">
      <c r="A88" s="1093"/>
      <c r="B88" s="641" t="s">
        <v>169</v>
      </c>
      <c r="C88" s="648">
        <f>+'TG 3 MW-Puerto Natales'!$K$221</f>
        <v>0.92701778006254876</v>
      </c>
    </row>
    <row r="90" spans="1:3" ht="17.399999999999999" x14ac:dyDescent="0.3">
      <c r="A90" s="640" t="s">
        <v>288</v>
      </c>
    </row>
    <row r="92" spans="1:3" x14ac:dyDescent="0.3">
      <c r="B92" s="641" t="s">
        <v>283</v>
      </c>
      <c r="C92" s="647">
        <f>+'TG 3 MW-Puerto Natales'!$E$230</f>
        <v>0.65090643262456993</v>
      </c>
    </row>
    <row r="93" spans="1:3" x14ac:dyDescent="0.3">
      <c r="B93" s="641" t="s">
        <v>168</v>
      </c>
      <c r="C93" s="647">
        <f>+'TG 3 MW-Puerto Natales'!$F$230</f>
        <v>4.8656626788136488E-2</v>
      </c>
    </row>
    <row r="94" spans="1:3" x14ac:dyDescent="0.3">
      <c r="B94" s="641" t="s">
        <v>169</v>
      </c>
      <c r="C94" s="647">
        <f>+'TG 3 MW-Puerto Natales'!$G$230</f>
        <v>0.30043694058729353</v>
      </c>
    </row>
    <row r="95" spans="1:3" x14ac:dyDescent="0.3">
      <c r="B95" s="641" t="s">
        <v>207</v>
      </c>
      <c r="C95" s="651">
        <f>+SUM(C92:C94)</f>
        <v>1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0000"/>
  </sheetPr>
  <dimension ref="A1:C96"/>
  <sheetViews>
    <sheetView showGridLines="0" topLeftCell="A5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18.88671875" bestFit="1" customWidth="1"/>
  </cols>
  <sheetData>
    <row r="1" spans="1:3" x14ac:dyDescent="0.3">
      <c r="A1" s="392" t="s">
        <v>215</v>
      </c>
      <c r="B1" s="392" t="s">
        <v>216</v>
      </c>
      <c r="C1" s="392" t="s">
        <v>143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+'TG 15MW-Tres Puentes'!$O$17</f>
        <v>9966100.3128710203</v>
      </c>
    </row>
    <row r="5" spans="1:3" x14ac:dyDescent="0.3">
      <c r="A5" s="272" t="s">
        <v>222</v>
      </c>
      <c r="B5" s="275" t="s">
        <v>223</v>
      </c>
      <c r="C5" s="283">
        <f>+'TG 15MW-Tres Puentes'!$O$26</f>
        <v>82000</v>
      </c>
    </row>
    <row r="6" spans="1:3" x14ac:dyDescent="0.3">
      <c r="A6" s="272" t="s">
        <v>224</v>
      </c>
      <c r="B6" s="275" t="s">
        <v>225</v>
      </c>
      <c r="C6" s="283"/>
    </row>
    <row r="7" spans="1:3" x14ac:dyDescent="0.3">
      <c r="A7" s="272" t="s">
        <v>226</v>
      </c>
      <c r="B7" s="276" t="s">
        <v>227</v>
      </c>
      <c r="C7" s="283">
        <f>+'TG 15MW-Tres Puentes'!$O$35</f>
        <v>120800.15789060926</v>
      </c>
    </row>
    <row r="8" spans="1:3" x14ac:dyDescent="0.3">
      <c r="A8" s="272" t="s">
        <v>228</v>
      </c>
      <c r="B8" s="275" t="s">
        <v>229</v>
      </c>
      <c r="C8" s="283">
        <f>+'TG 15MW-Tres Puentes'!$O$42</f>
        <v>35500</v>
      </c>
    </row>
    <row r="9" spans="1:3" x14ac:dyDescent="0.3">
      <c r="A9" s="272" t="s">
        <v>230</v>
      </c>
      <c r="B9" s="275" t="s">
        <v>231</v>
      </c>
      <c r="C9" s="283">
        <f>+'TG 15MW-Tres Puentes'!$O$50</f>
        <v>8602</v>
      </c>
    </row>
    <row r="10" spans="1:3" x14ac:dyDescent="0.3">
      <c r="A10" s="272" t="s">
        <v>232</v>
      </c>
      <c r="B10" s="275" t="s">
        <v>233</v>
      </c>
      <c r="C10" s="283">
        <f>+'TG 15MW-Tres Puentes'!$O$63</f>
        <v>141130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+'TG 15MW-Tres Puentes'!$O$74</f>
        <v>581639.67466798297</v>
      </c>
    </row>
    <row r="13" spans="1:3" x14ac:dyDescent="0.3">
      <c r="A13" s="272" t="s">
        <v>238</v>
      </c>
      <c r="B13" s="275" t="s">
        <v>239</v>
      </c>
      <c r="C13" s="283">
        <f>+'TG 15MW-Tres Puentes'!$O$93</f>
        <v>1635877.0126489743</v>
      </c>
    </row>
    <row r="14" spans="1:3" x14ac:dyDescent="0.3">
      <c r="A14" s="272" t="s">
        <v>240</v>
      </c>
      <c r="B14" s="274" t="s">
        <v>241</v>
      </c>
      <c r="C14" s="283">
        <f>+'TG 15MW-Tres Puentes'!$O$98</f>
        <v>150139.44739391029</v>
      </c>
    </row>
    <row r="15" spans="1:3" x14ac:dyDescent="0.3">
      <c r="A15" s="272" t="s">
        <v>242</v>
      </c>
      <c r="B15" s="543" t="s">
        <v>243</v>
      </c>
      <c r="C15" s="283">
        <f>+C35*('TG 15MW-Tres Puentes'!$O101/('TG 15MW-Tres Puentes'!$O101+'TG 15MW-Tres Puentes'!$O$192+'TG 15MW-Tres Puentes'!$O$159))</f>
        <v>983557.35486296972</v>
      </c>
    </row>
    <row r="16" spans="1:3" x14ac:dyDescent="0.3">
      <c r="A16" s="272"/>
      <c r="B16" s="403" t="s">
        <v>244</v>
      </c>
      <c r="C16" s="284">
        <f>+'TG 15MW-Tres Puentes'!$O101+C35*('TG 15MW-Tres Puentes'!$O101/('TG 15MW-Tres Puentes'!$O101+'TG 15MW-Tres Puentes'!$O$192+'TG 15MW-Tres Puentes'!$O$159))</f>
        <v>13705345.960335467</v>
      </c>
    </row>
    <row r="17" spans="1:3" x14ac:dyDescent="0.3">
      <c r="A17" s="272">
        <v>2</v>
      </c>
      <c r="B17" s="273" t="s">
        <v>245</v>
      </c>
      <c r="C17" s="283"/>
    </row>
    <row r="18" spans="1:3" x14ac:dyDescent="0.3">
      <c r="A18" s="272"/>
      <c r="B18" s="278"/>
      <c r="C18" s="283"/>
    </row>
    <row r="19" spans="1:3" x14ac:dyDescent="0.3">
      <c r="A19" s="272" t="s">
        <v>246</v>
      </c>
      <c r="B19" s="274" t="s">
        <v>247</v>
      </c>
      <c r="C19" s="285">
        <f>+'TG 15MW-Tres Puentes'!$O$127</f>
        <v>78250</v>
      </c>
    </row>
    <row r="20" spans="1:3" x14ac:dyDescent="0.3">
      <c r="A20" s="272" t="s">
        <v>248</v>
      </c>
      <c r="B20" s="274" t="s">
        <v>249</v>
      </c>
      <c r="C20" s="283"/>
    </row>
    <row r="21" spans="1:3" x14ac:dyDescent="0.3">
      <c r="A21" s="272" t="s">
        <v>250</v>
      </c>
      <c r="B21" s="275" t="s">
        <v>251</v>
      </c>
      <c r="C21" s="283">
        <f>+'TG 15MW-Tres Puentes'!$O$137</f>
        <v>19733.801804760784</v>
      </c>
    </row>
    <row r="22" spans="1:3" x14ac:dyDescent="0.3">
      <c r="A22" s="272" t="s">
        <v>252</v>
      </c>
      <c r="B22" s="275" t="s">
        <v>253</v>
      </c>
      <c r="C22" s="283">
        <f>+'TG 15MW-Tres Puentes'!$O$150</f>
        <v>50403.697703445556</v>
      </c>
    </row>
    <row r="23" spans="1:3" x14ac:dyDescent="0.3">
      <c r="A23" s="272" t="s">
        <v>254</v>
      </c>
      <c r="B23" s="274" t="s">
        <v>241</v>
      </c>
      <c r="C23" s="283">
        <f>+'TG 15MW-Tres Puentes'!$O$156</f>
        <v>9716.1886837297898</v>
      </c>
    </row>
    <row r="24" spans="1:3" x14ac:dyDescent="0.3">
      <c r="A24" s="272" t="s">
        <v>255</v>
      </c>
      <c r="B24" s="543" t="s">
        <v>256</v>
      </c>
      <c r="C24" s="283">
        <f>+C35*('TG 15MW-Tres Puentes'!$O$159/('TG 15MW-Tres Puentes'!$O101+'TG 15MW-Tres Puentes'!$O$192+'TG 15MW-Tres Puentes'!$O$159))</f>
        <v>12223.442015476323</v>
      </c>
    </row>
    <row r="25" spans="1:3" x14ac:dyDescent="0.3">
      <c r="A25" s="272"/>
      <c r="B25" s="403" t="s">
        <v>257</v>
      </c>
      <c r="C25" s="284">
        <f>+'TG 15MW-Tres Puentes'!$O$159+C35*('TG 15MW-Tres Puentes'!$O$159/('TG 15MW-Tres Puentes'!$O101+'TG 15MW-Tres Puentes'!$O$192+'TG 15MW-Tres Puentes'!$O$159))</f>
        <v>170327.13020741247</v>
      </c>
    </row>
    <row r="26" spans="1:3" x14ac:dyDescent="0.3">
      <c r="A26" s="272">
        <v>3</v>
      </c>
      <c r="B26" s="273" t="s">
        <v>258</v>
      </c>
      <c r="C26" s="284"/>
    </row>
    <row r="27" spans="1:3" x14ac:dyDescent="0.3">
      <c r="A27" s="272" t="s">
        <v>259</v>
      </c>
      <c r="B27" s="279" t="s">
        <v>260</v>
      </c>
      <c r="C27" s="285">
        <f>+'TG 15MW-Tres Puentes'!$O$169</f>
        <v>19420</v>
      </c>
    </row>
    <row r="28" spans="1:3" x14ac:dyDescent="0.3">
      <c r="A28" s="272" t="s">
        <v>261</v>
      </c>
      <c r="B28" s="274" t="s">
        <v>262</v>
      </c>
      <c r="C28" s="283"/>
    </row>
    <row r="29" spans="1:3" x14ac:dyDescent="0.3">
      <c r="A29" s="272" t="s">
        <v>263</v>
      </c>
      <c r="B29" s="275" t="s">
        <v>264</v>
      </c>
      <c r="C29" s="283">
        <f>+'TG 15MW-Tres Puentes'!$O$178</f>
        <v>13668.217753612349</v>
      </c>
    </row>
    <row r="30" spans="1:3" x14ac:dyDescent="0.3">
      <c r="A30" s="272" t="s">
        <v>265</v>
      </c>
      <c r="B30" s="275" t="s">
        <v>266</v>
      </c>
      <c r="C30" s="283">
        <f>+'TG 15MW-Tres Puentes'!$O$185</f>
        <v>46417.495388872958</v>
      </c>
    </row>
    <row r="31" spans="1:3" x14ac:dyDescent="0.3">
      <c r="A31" s="272" t="s">
        <v>267</v>
      </c>
      <c r="B31" s="274" t="s">
        <v>241</v>
      </c>
      <c r="C31" s="283">
        <f>+'TG 15MW-Tres Puentes'!$O$190</f>
        <v>11779.008395515886</v>
      </c>
    </row>
    <row r="32" spans="1:3" x14ac:dyDescent="0.3">
      <c r="A32" s="272" t="s">
        <v>268</v>
      </c>
      <c r="B32" s="543" t="s">
        <v>269</v>
      </c>
      <c r="C32" s="283">
        <f>+C35*('TG 15MW-Tres Puentes'!$O$192/('TG 15MW-Tres Puentes'!$O101+'TG 15MW-Tres Puentes'!$O$192+'TG 15MW-Tres Puentes'!$O$159))</f>
        <v>7057.4792617366065</v>
      </c>
    </row>
    <row r="33" spans="1:3" x14ac:dyDescent="0.3">
      <c r="A33" s="272"/>
      <c r="B33" s="403" t="s">
        <v>270</v>
      </c>
      <c r="C33" s="284">
        <f>+'TG 15MW-Tres Puentes'!$O$192+C35*('TG 15MW-Tres Puentes'!$O$192/('TG 15MW-Tres Puentes'!$O101+'TG 15MW-Tres Puentes'!$O$192+'TG 15MW-Tres Puentes'!$O$159))</f>
        <v>98342.200799737795</v>
      </c>
    </row>
    <row r="34" spans="1:3" s="538" customFormat="1" hidden="1" x14ac:dyDescent="0.3">
      <c r="A34" s="539">
        <v>4</v>
      </c>
      <c r="B34" s="542" t="s">
        <v>289</v>
      </c>
      <c r="C34" s="541"/>
    </row>
    <row r="35" spans="1:3" s="538" customFormat="1" hidden="1" x14ac:dyDescent="0.3">
      <c r="A35" s="539"/>
      <c r="B35" s="540" t="s">
        <v>290</v>
      </c>
      <c r="C35" s="541">
        <f>+'TG 15MW-Tres Puentes'!$O$208</f>
        <v>1002838.2761401826</v>
      </c>
    </row>
    <row r="36" spans="1:3" x14ac:dyDescent="0.3">
      <c r="A36" s="272"/>
      <c r="B36" s="277"/>
      <c r="C36" s="284"/>
    </row>
    <row r="37" spans="1:3" x14ac:dyDescent="0.3">
      <c r="A37" s="272"/>
      <c r="B37" s="280"/>
      <c r="C37" s="283"/>
    </row>
    <row r="38" spans="1:3" x14ac:dyDescent="0.3">
      <c r="A38" s="281"/>
      <c r="B38" s="403" t="s">
        <v>273</v>
      </c>
      <c r="C38" s="284">
        <f>+C33+C25+C16</f>
        <v>13974015.291342618</v>
      </c>
    </row>
    <row r="39" spans="1:3" x14ac:dyDescent="0.3">
      <c r="A39" s="281"/>
      <c r="B39" s="281"/>
      <c r="C39" s="286"/>
    </row>
    <row r="40" spans="1:3" x14ac:dyDescent="0.3">
      <c r="A40" s="281"/>
      <c r="B40" s="281" t="s">
        <v>274</v>
      </c>
      <c r="C40" s="283" t="s">
        <v>291</v>
      </c>
    </row>
    <row r="41" spans="1:3" x14ac:dyDescent="0.3">
      <c r="A41" s="281"/>
      <c r="B41" s="639" t="s">
        <v>193</v>
      </c>
      <c r="C41" s="644">
        <f>+VLOOKUP(C40,'Potencia en Sitio TG'!$C$9:$H$10,5,FALSE)</f>
        <v>15.279372204374017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>+C16/C$41/1000</f>
        <v>896.98357871091366</v>
      </c>
    </row>
    <row r="44" spans="1:3" x14ac:dyDescent="0.3">
      <c r="B44" s="403" t="s">
        <v>276</v>
      </c>
      <c r="C44" s="643">
        <f>+C25/C$41/1000</f>
        <v>11.147521503445869</v>
      </c>
    </row>
    <row r="45" spans="1:3" x14ac:dyDescent="0.3">
      <c r="B45" s="403" t="s">
        <v>277</v>
      </c>
      <c r="C45" s="643">
        <f>+C33/C$41/1000</f>
        <v>6.436272347078857</v>
      </c>
    </row>
    <row r="47" spans="1:3" x14ac:dyDescent="0.3">
      <c r="B47" s="403" t="s">
        <v>198</v>
      </c>
      <c r="C47" s="643">
        <f>+C38/C$41/1000</f>
        <v>914.56737256143833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643">
        <f>+VLOOKUP(C40,Pérdidas!$B$14:$I$14,8,FALSE)</f>
        <v>8.3183302088134567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-CF'!$C$9</f>
        <v>62430.159588373921</v>
      </c>
    </row>
    <row r="62" spans="1:3" x14ac:dyDescent="0.3">
      <c r="B62" s="775" t="s">
        <v>280</v>
      </c>
      <c r="C62" s="644">
        <f>+C60/($C$41*1000)/12</f>
        <v>0.34049260856030722</v>
      </c>
    </row>
    <row r="64" spans="1:3" x14ac:dyDescent="0.3">
      <c r="B64" s="774" t="s">
        <v>203</v>
      </c>
      <c r="C64" s="644">
        <f>1+C$51/(C41*1000)</f>
        <v>1.000544415706192</v>
      </c>
    </row>
    <row r="66" spans="1:3" x14ac:dyDescent="0.3">
      <c r="B66" s="774" t="s">
        <v>281</v>
      </c>
      <c r="C66" s="644">
        <f>+((C43*$B$54+C44*$B$55+C45*$B$56)*$B$58+C62)*$B$57*C64</f>
        <v>9.6492056987162069</v>
      </c>
    </row>
    <row r="68" spans="1:3" ht="17.399999999999999" x14ac:dyDescent="0.3">
      <c r="A68" s="640" t="s">
        <v>282</v>
      </c>
    </row>
    <row r="70" spans="1:3" x14ac:dyDescent="0.3">
      <c r="B70" s="641" t="s">
        <v>283</v>
      </c>
      <c r="C70" s="650">
        <f>+'TG 15MW-Tres Puentes'!$E$228</f>
        <v>9966100.3128710203</v>
      </c>
    </row>
    <row r="71" spans="1:3" x14ac:dyDescent="0.3">
      <c r="B71" s="641" t="s">
        <v>168</v>
      </c>
      <c r="C71" s="650">
        <f>+'TG 15MW-Tres Puentes'!$F$228</f>
        <v>390952.15789060923</v>
      </c>
    </row>
    <row r="72" spans="1:3" x14ac:dyDescent="0.3">
      <c r="B72" s="641" t="s">
        <v>169</v>
      </c>
      <c r="C72" s="650">
        <f>+'TG 15MW-Tres Puentes'!$G$228</f>
        <v>3616962.8205809877</v>
      </c>
    </row>
    <row r="73" spans="1:3" x14ac:dyDescent="0.3">
      <c r="B73" s="641" t="s">
        <v>207</v>
      </c>
      <c r="C73" s="650">
        <f>+C72+C71+C70</f>
        <v>13974015.291342616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283</v>
      </c>
      <c r="C78" s="648">
        <f>+'TG 15MW-Tres Puentes'!$I$219</f>
        <v>0.72716882461149335</v>
      </c>
    </row>
    <row r="79" spans="1:3" x14ac:dyDescent="0.3">
      <c r="A79" s="1092"/>
      <c r="B79" s="641" t="s">
        <v>168</v>
      </c>
      <c r="C79" s="648">
        <f>+'TG 15MW-Tres Puentes'!$J$219</f>
        <v>2.7400414333022594E-2</v>
      </c>
    </row>
    <row r="80" spans="1:3" x14ac:dyDescent="0.3">
      <c r="A80" s="1092"/>
      <c r="B80" s="641" t="s">
        <v>169</v>
      </c>
      <c r="C80" s="648">
        <f>+'TG 15MW-Tres Puentes'!$K$219</f>
        <v>0.24543076105548406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283</v>
      </c>
      <c r="C82" s="648">
        <f>+'TG 15MW-Tres Puentes'!$I$220</f>
        <v>0</v>
      </c>
    </row>
    <row r="83" spans="1:3" x14ac:dyDescent="0.3">
      <c r="A83" s="1092"/>
      <c r="B83" s="641" t="s">
        <v>168</v>
      </c>
      <c r="C83" s="648">
        <f>+'TG 15MW-Tres Puentes'!$J$220</f>
        <v>0</v>
      </c>
    </row>
    <row r="84" spans="1:3" x14ac:dyDescent="0.3">
      <c r="A84" s="1092"/>
      <c r="B84" s="641" t="s">
        <v>169</v>
      </c>
      <c r="C84" s="648">
        <f>+'TG 15MW-Tres Puentes'!$K$220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283</v>
      </c>
      <c r="C86" s="648">
        <f>+'TG 15MW-Tres Puentes'!$I$221</f>
        <v>0</v>
      </c>
    </row>
    <row r="87" spans="1:3" x14ac:dyDescent="0.3">
      <c r="A87" s="1092"/>
      <c r="B87" s="641" t="s">
        <v>168</v>
      </c>
      <c r="C87" s="648">
        <f>+'TG 15MW-Tres Puentes'!$J$221</f>
        <v>0.15679941952286586</v>
      </c>
    </row>
    <row r="88" spans="1:3" x14ac:dyDescent="0.3">
      <c r="A88" s="1093"/>
      <c r="B88" s="641" t="s">
        <v>169</v>
      </c>
      <c r="C88" s="648">
        <f>+'TG 15MW-Tres Puentes'!$K$221</f>
        <v>0.8432005804771342</v>
      </c>
    </row>
    <row r="90" spans="1:3" ht="17.399999999999999" x14ac:dyDescent="0.3">
      <c r="A90" s="640" t="s">
        <v>288</v>
      </c>
    </row>
    <row r="92" spans="1:3" x14ac:dyDescent="0.3">
      <c r="B92" s="641" t="s">
        <v>283</v>
      </c>
      <c r="C92" s="647">
        <f>+'TG 15MW-Tres Puentes'!$E$230</f>
        <v>0.71318802112985824</v>
      </c>
    </row>
    <row r="93" spans="1:3" x14ac:dyDescent="0.3">
      <c r="B93" s="641" t="s">
        <v>168</v>
      </c>
      <c r="C93" s="647">
        <f>+'TG 15MW-Tres Puentes'!$F$230</f>
        <v>2.7977081013559328E-2</v>
      </c>
    </row>
    <row r="94" spans="1:3" x14ac:dyDescent="0.3">
      <c r="B94" s="641" t="s">
        <v>169</v>
      </c>
      <c r="C94" s="647">
        <f>+'TG 15MW-Tres Puentes'!$G$230</f>
        <v>0.25883489785658248</v>
      </c>
    </row>
    <row r="95" spans="1:3" x14ac:dyDescent="0.3">
      <c r="B95" s="641" t="s">
        <v>207</v>
      </c>
      <c r="C95" s="651">
        <f>+SUM(C92:C94)</f>
        <v>1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C000"/>
  </sheetPr>
  <dimension ref="A1:K96"/>
  <sheetViews>
    <sheetView showGridLines="0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59.109375" customWidth="1"/>
    <col min="3" max="3" width="22.5546875" bestFit="1" customWidth="1"/>
    <col min="7" max="7" width="14.109375" bestFit="1" customWidth="1"/>
  </cols>
  <sheetData>
    <row r="1" spans="1:11" x14ac:dyDescent="0.3">
      <c r="A1" s="392" t="s">
        <v>215</v>
      </c>
      <c r="B1" s="392" t="s">
        <v>216</v>
      </c>
      <c r="C1" s="392" t="s">
        <v>144</v>
      </c>
    </row>
    <row r="2" spans="1:11" x14ac:dyDescent="0.3">
      <c r="A2" s="272">
        <v>1</v>
      </c>
      <c r="B2" s="273" t="s">
        <v>217</v>
      </c>
      <c r="C2" s="272"/>
    </row>
    <row r="3" spans="1:11" x14ac:dyDescent="0.3">
      <c r="A3" s="272" t="s">
        <v>218</v>
      </c>
      <c r="B3" s="274" t="s">
        <v>219</v>
      </c>
      <c r="C3" s="283"/>
    </row>
    <row r="4" spans="1:11" x14ac:dyDescent="0.3">
      <c r="A4" s="272" t="s">
        <v>220</v>
      </c>
      <c r="B4" s="275" t="s">
        <v>221</v>
      </c>
      <c r="C4" s="283">
        <f>+'MG -0,3 MW-Puerto Cisnes'!$O$17</f>
        <v>124458.58776485693</v>
      </c>
      <c r="I4" s="245"/>
      <c r="J4" s="245"/>
      <c r="K4" s="245"/>
    </row>
    <row r="5" spans="1:11" x14ac:dyDescent="0.3">
      <c r="A5" s="272" t="s">
        <v>222</v>
      </c>
      <c r="B5" s="275" t="s">
        <v>223</v>
      </c>
      <c r="C5" s="283">
        <f>+'MG -0,3 MW-Puerto Cisnes'!$O$26</f>
        <v>5762</v>
      </c>
      <c r="I5" s="245"/>
      <c r="J5" s="245"/>
      <c r="K5" s="245"/>
    </row>
    <row r="6" spans="1:11" x14ac:dyDescent="0.3">
      <c r="A6" s="272" t="s">
        <v>224</v>
      </c>
      <c r="B6" s="275"/>
      <c r="C6" s="283"/>
    </row>
    <row r="7" spans="1:11" x14ac:dyDescent="0.3">
      <c r="A7" s="272" t="s">
        <v>226</v>
      </c>
      <c r="B7" s="276"/>
      <c r="C7" s="283"/>
      <c r="I7" s="245"/>
      <c r="J7" s="245"/>
      <c r="K7" s="245"/>
    </row>
    <row r="8" spans="1:11" x14ac:dyDescent="0.3">
      <c r="A8" s="272" t="s">
        <v>228</v>
      </c>
      <c r="B8" s="275" t="s">
        <v>229</v>
      </c>
      <c r="C8" s="283">
        <f>+'MG -0,3 MW-Puerto Cisnes'!$O$42</f>
        <v>11000</v>
      </c>
      <c r="I8" s="245"/>
      <c r="J8" s="245"/>
      <c r="K8" s="245"/>
    </row>
    <row r="9" spans="1:11" x14ac:dyDescent="0.3">
      <c r="A9" s="272" t="s">
        <v>230</v>
      </c>
      <c r="B9" s="275" t="s">
        <v>231</v>
      </c>
      <c r="C9" s="283">
        <f>+'MG -0,3 MW-Puerto Cisnes'!$O$50</f>
        <v>3105.2</v>
      </c>
      <c r="I9" s="245"/>
      <c r="J9" s="245"/>
      <c r="K9" s="245"/>
    </row>
    <row r="10" spans="1:11" x14ac:dyDescent="0.3">
      <c r="A10" s="272" t="s">
        <v>232</v>
      </c>
      <c r="B10" s="275" t="s">
        <v>233</v>
      </c>
      <c r="C10" s="283">
        <f>+'MG -0,3 MW-Puerto Cisnes'!$O$63</f>
        <v>74272</v>
      </c>
      <c r="I10" s="245"/>
      <c r="J10" s="245"/>
      <c r="K10" s="245"/>
    </row>
    <row r="11" spans="1:11" x14ac:dyDescent="0.3">
      <c r="A11" s="272" t="s">
        <v>234</v>
      </c>
      <c r="B11" s="274" t="s">
        <v>235</v>
      </c>
      <c r="C11" s="283"/>
    </row>
    <row r="12" spans="1:11" x14ac:dyDescent="0.3">
      <c r="A12" s="272" t="s">
        <v>236</v>
      </c>
      <c r="B12" s="275" t="s">
        <v>237</v>
      </c>
      <c r="C12" s="283">
        <f>+'MG -0,3 MW-Puerto Cisnes'!$O$74</f>
        <v>64820.493392150289</v>
      </c>
      <c r="I12" s="245"/>
      <c r="J12" s="245"/>
      <c r="K12" s="245"/>
    </row>
    <row r="13" spans="1:11" x14ac:dyDescent="0.3">
      <c r="A13" s="272" t="s">
        <v>238</v>
      </c>
      <c r="B13" s="275" t="s">
        <v>239</v>
      </c>
      <c r="C13" s="283">
        <f>+'MG -0,3 MW-Puerto Cisnes'!$O$93</f>
        <v>139823.58036671867</v>
      </c>
      <c r="I13" s="245"/>
      <c r="J13" s="245"/>
      <c r="K13" s="245"/>
    </row>
    <row r="14" spans="1:11" x14ac:dyDescent="0.3">
      <c r="A14" s="272" t="s">
        <v>240</v>
      </c>
      <c r="B14" s="274" t="s">
        <v>241</v>
      </c>
      <c r="C14" s="283">
        <f>+'MG -0,3 MW-Puerto Cisnes'!$O$98</f>
        <v>20000</v>
      </c>
      <c r="I14" s="245"/>
      <c r="J14" s="245"/>
      <c r="K14" s="245"/>
    </row>
    <row r="15" spans="1:11" x14ac:dyDescent="0.3">
      <c r="A15" s="272" t="s">
        <v>242</v>
      </c>
      <c r="B15" s="543" t="s">
        <v>243</v>
      </c>
      <c r="C15" s="283">
        <f>+C35*('MG -0,3 MW-Puerto Cisnes'!$O101/('MG -0,3 MW-Puerto Cisnes'!$O101+'MG -0,3 MW-Puerto Cisnes'!$O$192+'MG -0,3 MW-Puerto Cisnes'!$O$159))</f>
        <v>52475.842125775787</v>
      </c>
      <c r="I15" s="245"/>
      <c r="J15" s="245"/>
      <c r="K15" s="245"/>
    </row>
    <row r="16" spans="1:11" x14ac:dyDescent="0.3">
      <c r="A16" s="272"/>
      <c r="B16" s="403" t="s">
        <v>292</v>
      </c>
      <c r="C16" s="284">
        <f>+'MG -0,3 MW-Puerto Cisnes'!$O101+C35*('MG -0,3 MW-Puerto Cisnes'!$O101/('MG -0,3 MW-Puerto Cisnes'!$O101+'MG -0,3 MW-Puerto Cisnes'!$O$192+'MG -0,3 MW-Puerto Cisnes'!$O$159))</f>
        <v>495717.70364950178</v>
      </c>
      <c r="I16" s="245"/>
      <c r="J16" s="245"/>
      <c r="K16" s="245"/>
    </row>
    <row r="17" spans="1:11" x14ac:dyDescent="0.3">
      <c r="A17" s="272">
        <v>2</v>
      </c>
      <c r="B17" s="273" t="s">
        <v>245</v>
      </c>
      <c r="C17" s="283"/>
    </row>
    <row r="18" spans="1:11" x14ac:dyDescent="0.3">
      <c r="A18" s="272"/>
      <c r="B18" s="278"/>
      <c r="C18" s="283"/>
    </row>
    <row r="19" spans="1:11" x14ac:dyDescent="0.3">
      <c r="A19" s="272" t="s">
        <v>246</v>
      </c>
      <c r="B19" s="274" t="s">
        <v>247</v>
      </c>
      <c r="C19" s="285">
        <f>+'MG -0,3 MW-Puerto Cisnes'!$O$127</f>
        <v>34123</v>
      </c>
      <c r="I19" s="245"/>
      <c r="J19" s="245"/>
      <c r="K19" s="245"/>
    </row>
    <row r="20" spans="1:11" x14ac:dyDescent="0.3">
      <c r="A20" s="272" t="s">
        <v>248</v>
      </c>
      <c r="B20" s="274" t="s">
        <v>249</v>
      </c>
      <c r="C20" s="283"/>
    </row>
    <row r="21" spans="1:11" x14ac:dyDescent="0.3">
      <c r="A21" s="272" t="s">
        <v>250</v>
      </c>
      <c r="B21" s="275" t="s">
        <v>251</v>
      </c>
      <c r="C21" s="283">
        <f>+'MG -0,3 MW-Puerto Cisnes'!$O$137</f>
        <v>7993.1228757394056</v>
      </c>
      <c r="I21" s="245"/>
      <c r="J21" s="245"/>
      <c r="K21" s="245"/>
    </row>
    <row r="22" spans="1:11" x14ac:dyDescent="0.3">
      <c r="A22" s="272" t="s">
        <v>252</v>
      </c>
      <c r="B22" s="275" t="s">
        <v>253</v>
      </c>
      <c r="C22" s="487">
        <f>+'MG -0,3 MW-Puerto Cisnes'!$O$150</f>
        <v>38701.786623443943</v>
      </c>
      <c r="I22" s="245"/>
      <c r="J22" s="245"/>
      <c r="K22" s="245"/>
    </row>
    <row r="23" spans="1:11" x14ac:dyDescent="0.3">
      <c r="A23" s="272" t="s">
        <v>254</v>
      </c>
      <c r="B23" s="274" t="s">
        <v>241</v>
      </c>
      <c r="C23" s="487">
        <f>+'MG -0,3 MW-Puerto Cisnes'!$O$156</f>
        <v>2426.773215708306</v>
      </c>
      <c r="I23" s="245"/>
      <c r="J23" s="245"/>
      <c r="K23" s="245"/>
    </row>
    <row r="24" spans="1:11" x14ac:dyDescent="0.3">
      <c r="A24" s="272" t="s">
        <v>255</v>
      </c>
      <c r="B24" s="543" t="s">
        <v>256</v>
      </c>
      <c r="C24" s="487">
        <f>+C35*('MG -0,3 MW-Puerto Cisnes'!$O$159/('MG -0,3 MW-Puerto Cisnes'!$O101+'MG -0,3 MW-Puerto Cisnes'!$O$192+'MG -0,3 MW-Puerto Cisnes'!$O$159))</f>
        <v>9855.4202731212954</v>
      </c>
      <c r="I24" s="245"/>
      <c r="J24" s="245"/>
      <c r="K24" s="245"/>
    </row>
    <row r="25" spans="1:11" x14ac:dyDescent="0.3">
      <c r="A25" s="272"/>
      <c r="B25" s="403" t="s">
        <v>293</v>
      </c>
      <c r="C25" s="284">
        <f>+'MG -0,3 MW-Puerto Cisnes'!$O$159+C35*('MG -0,3 MW-Puerto Cisnes'!$O$159/('MG -0,3 MW-Puerto Cisnes'!$O101+'MG -0,3 MW-Puerto Cisnes'!$O$192+'MG -0,3 MW-Puerto Cisnes'!$O$159))</f>
        <v>93100.10298801295</v>
      </c>
      <c r="G25" s="486"/>
      <c r="I25" s="245"/>
      <c r="J25" s="245"/>
      <c r="K25" s="245"/>
    </row>
    <row r="26" spans="1:11" x14ac:dyDescent="0.3">
      <c r="A26" s="272">
        <v>3</v>
      </c>
      <c r="B26" s="273" t="s">
        <v>258</v>
      </c>
      <c r="C26" s="284"/>
    </row>
    <row r="27" spans="1:11" x14ac:dyDescent="0.3">
      <c r="A27" s="272" t="s">
        <v>259</v>
      </c>
      <c r="B27" s="279" t="s">
        <v>260</v>
      </c>
      <c r="C27" s="285">
        <f>+'MG -0,3 MW-Puerto Cisnes'!$O$169</f>
        <v>10192</v>
      </c>
    </row>
    <row r="28" spans="1:11" x14ac:dyDescent="0.3">
      <c r="A28" s="272" t="s">
        <v>261</v>
      </c>
      <c r="B28" s="274" t="s">
        <v>262</v>
      </c>
      <c r="C28" s="283"/>
    </row>
    <row r="29" spans="1:11" x14ac:dyDescent="0.3">
      <c r="A29" s="272" t="s">
        <v>263</v>
      </c>
      <c r="B29" s="275" t="s">
        <v>264</v>
      </c>
      <c r="C29" s="487">
        <f>+'MG -0,3 MW-Puerto Cisnes'!$O$178</f>
        <v>7799.3547772243446</v>
      </c>
    </row>
    <row r="30" spans="1:11" x14ac:dyDescent="0.3">
      <c r="A30" s="272" t="s">
        <v>265</v>
      </c>
      <c r="B30" s="275" t="s">
        <v>266</v>
      </c>
      <c r="C30" s="283">
        <f>+'MG -0,3 MW-Puerto Cisnes'!$O$185</f>
        <v>29016.160362595896</v>
      </c>
    </row>
    <row r="31" spans="1:11" x14ac:dyDescent="0.3">
      <c r="A31" s="272" t="s">
        <v>267</v>
      </c>
      <c r="B31" s="274" t="s">
        <v>241</v>
      </c>
      <c r="C31" s="283">
        <f>+'MG -0,3 MW-Puerto Cisnes'!$O$190</f>
        <v>2662.4392451675135</v>
      </c>
    </row>
    <row r="32" spans="1:11" x14ac:dyDescent="0.3">
      <c r="A32" s="272" t="s">
        <v>268</v>
      </c>
      <c r="B32" s="543" t="s">
        <v>269</v>
      </c>
      <c r="C32" s="283">
        <f>+C35*('MG -0,3 MW-Puerto Cisnes'!$O$192/('MG -0,3 MW-Puerto Cisnes'!$O101+'MG -0,3 MW-Puerto Cisnes'!$O$192+'MG -0,3 MW-Puerto Cisnes'!$O$159))</f>
        <v>5880.474997873328</v>
      </c>
    </row>
    <row r="33" spans="1:3" x14ac:dyDescent="0.3">
      <c r="A33" s="272"/>
      <c r="B33" s="403" t="s">
        <v>294</v>
      </c>
      <c r="C33" s="284">
        <f>+'MG -0,3 MW-Puerto Cisnes'!$O$192+C35*('MG -0,3 MW-Puerto Cisnes'!$O$192/('MG -0,3 MW-Puerto Cisnes'!$O101+'MG -0,3 MW-Puerto Cisnes'!$O$192+'MG -0,3 MW-Puerto Cisnes'!$O$159))</f>
        <v>55550.42938286109</v>
      </c>
    </row>
    <row r="34" spans="1:3" s="538" customFormat="1" hidden="1" x14ac:dyDescent="0.3">
      <c r="A34" s="539">
        <v>4</v>
      </c>
      <c r="B34" s="542" t="s">
        <v>295</v>
      </c>
      <c r="C34" s="541"/>
    </row>
    <row r="35" spans="1:3" s="538" customFormat="1" hidden="1" x14ac:dyDescent="0.3">
      <c r="A35" s="539"/>
      <c r="B35" s="540" t="s">
        <v>296</v>
      </c>
      <c r="C35" s="541">
        <f>+'MG -0,3 MW-Puerto Cisnes'!$O$208</f>
        <v>68211.737396770404</v>
      </c>
    </row>
    <row r="36" spans="1:3" x14ac:dyDescent="0.3">
      <c r="A36" s="272"/>
      <c r="B36" s="277"/>
      <c r="C36" s="284"/>
    </row>
    <row r="37" spans="1:3" x14ac:dyDescent="0.3">
      <c r="A37" s="272"/>
      <c r="B37" s="280"/>
      <c r="C37" s="283"/>
    </row>
    <row r="38" spans="1:3" x14ac:dyDescent="0.3">
      <c r="A38" s="281"/>
      <c r="B38" s="403" t="s">
        <v>297</v>
      </c>
      <c r="C38" s="284">
        <f>+C33+C25+C16</f>
        <v>644368.23602037586</v>
      </c>
    </row>
    <row r="39" spans="1:3" x14ac:dyDescent="0.3">
      <c r="A39" s="281"/>
      <c r="B39" s="281"/>
      <c r="C39" s="286"/>
    </row>
    <row r="40" spans="1:3" x14ac:dyDescent="0.3">
      <c r="A40" s="281"/>
      <c r="B40" s="281" t="s">
        <v>274</v>
      </c>
      <c r="C40" s="283" t="s">
        <v>298</v>
      </c>
    </row>
    <row r="41" spans="1:3" x14ac:dyDescent="0.3">
      <c r="A41" s="281"/>
      <c r="B41" s="639" t="s">
        <v>193</v>
      </c>
      <c r="C41" s="644">
        <f>+VLOOKUP(C40,'Potencia  en Sitio MG'!$C$10:$N$20,5,FALSE)</f>
        <v>0.29899672131147537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>+C16/C$41/1000</f>
        <v>1657.9369214323099</v>
      </c>
    </row>
    <row r="44" spans="1:3" x14ac:dyDescent="0.3">
      <c r="B44" s="403" t="s">
        <v>276</v>
      </c>
      <c r="C44" s="643">
        <f>+C25/C$41/1000</f>
        <v>311.37499628642183</v>
      </c>
    </row>
    <row r="45" spans="1:3" x14ac:dyDescent="0.3">
      <c r="B45" s="403" t="s">
        <v>277</v>
      </c>
      <c r="C45" s="643">
        <f>+C33/C$41/1000</f>
        <v>185.78942651679534</v>
      </c>
    </row>
    <row r="47" spans="1:3" x14ac:dyDescent="0.3">
      <c r="B47" s="403" t="s">
        <v>198</v>
      </c>
      <c r="C47" s="643">
        <f>+C38/C$41/1000</f>
        <v>2155.1013442355274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946">
        <f>+VLOOKUP(C40,Pérdidas!$B$3:$I$15,8,FALSE)</f>
        <v>9.4142047030434099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643">
        <f>+'Resumen -CF'!$B$20</f>
        <v>47868.097788373925</v>
      </c>
    </row>
    <row r="62" spans="1:3" x14ac:dyDescent="0.3">
      <c r="B62" s="775" t="s">
        <v>280</v>
      </c>
      <c r="C62" s="644">
        <f>+C60/($C$41*1000)/12</f>
        <v>13.341310672352392</v>
      </c>
    </row>
    <row r="64" spans="1:3" x14ac:dyDescent="0.3">
      <c r="B64" s="774" t="s">
        <v>203</v>
      </c>
      <c r="C64" s="644">
        <f>1+C$51/(C41*1000)</f>
        <v>1.0314859797182736</v>
      </c>
    </row>
    <row r="66" spans="1:3" x14ac:dyDescent="0.3">
      <c r="B66" s="774" t="s">
        <v>281</v>
      </c>
      <c r="C66" s="644">
        <f>+((C43*'RESUMEN 0,3 MW_GMGD'!$B$54+C44*'RESUMEN 0,3 MW_GMGD'!$B$55+C45*'RESUMEN 0,3 MW_GMGD'!$B$56)*'RESUMEN 0,3 MW_GMGD'!$B$58+C62)*'RESUMEN 0,3 MW_GMGD'!$B$57*C64</f>
        <v>37.67520652064227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-0,3 MW-Puerto Cisnes'!$E$228</f>
        <v>124458.58776485693</v>
      </c>
    </row>
    <row r="71" spans="1:3" x14ac:dyDescent="0.3">
      <c r="B71" s="641" t="s">
        <v>168</v>
      </c>
      <c r="C71" s="650">
        <f>+'MG -0,3 MW-Puerto Cisnes'!$F$228</f>
        <v>96123.199999999997</v>
      </c>
    </row>
    <row r="72" spans="1:3" x14ac:dyDescent="0.3">
      <c r="B72" s="641" t="s">
        <v>169</v>
      </c>
      <c r="C72" s="650">
        <f>+'MG -0,3 MW-Puerto Cisnes'!$G$228</f>
        <v>423786.44825551874</v>
      </c>
    </row>
    <row r="73" spans="1:3" x14ac:dyDescent="0.3">
      <c r="B73" s="641" t="s">
        <v>207</v>
      </c>
      <c r="C73" s="650">
        <f>+C72+C71+C70</f>
        <v>644368.23602037574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-0,3 MW-Puerto Cisnes'!$I$219</f>
        <v>0.25106746611748137</v>
      </c>
    </row>
    <row r="79" spans="1:3" x14ac:dyDescent="0.3">
      <c r="A79" s="1092"/>
      <c r="B79" s="641" t="s">
        <v>168</v>
      </c>
      <c r="C79" s="648">
        <f>+'MG -0,3 MW-Puerto Cisnes'!$J$219</f>
        <v>0.17981847197256057</v>
      </c>
    </row>
    <row r="80" spans="1:3" x14ac:dyDescent="0.3">
      <c r="A80" s="1092"/>
      <c r="B80" s="641" t="s">
        <v>169</v>
      </c>
      <c r="C80" s="648">
        <f>+'MG -0,3 MW-Puerto Cisnes'!$K$219</f>
        <v>0.56911406190995806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-0,3 MW-Puerto Cisnes'!$I$220</f>
        <v>0</v>
      </c>
    </row>
    <row r="83" spans="1:3" x14ac:dyDescent="0.3">
      <c r="A83" s="1092"/>
      <c r="B83" s="641" t="s">
        <v>168</v>
      </c>
      <c r="C83" s="648">
        <f>+'MG -0,3 MW-Puerto Cisnes'!$J$220</f>
        <v>0</v>
      </c>
    </row>
    <row r="84" spans="1:3" x14ac:dyDescent="0.3">
      <c r="A84" s="1092"/>
      <c r="B84" s="641" t="s">
        <v>169</v>
      </c>
      <c r="C84" s="648">
        <f>+'MG -0,3 MW-Puerto Cisnes'!$K$220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-0,3 MW-Puerto Cisnes'!$I$221</f>
        <v>0</v>
      </c>
    </row>
    <row r="87" spans="1:3" x14ac:dyDescent="0.3">
      <c r="A87" s="1092"/>
      <c r="B87" s="641" t="s">
        <v>168</v>
      </c>
      <c r="C87" s="648">
        <f>+'MG -0,3 MW-Puerto Cisnes'!$J$221</f>
        <v>0.12572360065599719</v>
      </c>
    </row>
    <row r="88" spans="1:3" x14ac:dyDescent="0.3">
      <c r="A88" s="1093"/>
      <c r="B88" s="641" t="s">
        <v>169</v>
      </c>
      <c r="C88" s="648">
        <f>+'MG -0,3 MW-Puerto Cisnes'!$K$221</f>
        <v>0.87427639934400281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-0,3 MW-Puerto Cisnes'!$E$230</f>
        <v>0.19314823544610815</v>
      </c>
    </row>
    <row r="93" spans="1:3" x14ac:dyDescent="0.3">
      <c r="B93" s="641" t="s">
        <v>168</v>
      </c>
      <c r="C93" s="647">
        <f>+'MG -0,3 MW-Puerto Cisnes'!$F$230</f>
        <v>0.14917433018371262</v>
      </c>
    </row>
    <row r="94" spans="1:3" x14ac:dyDescent="0.3">
      <c r="B94" s="641" t="s">
        <v>169</v>
      </c>
      <c r="C94" s="647">
        <f>+'MG -0,3 MW-Puerto Cisnes'!$G$230</f>
        <v>0.65767743437017911</v>
      </c>
    </row>
    <row r="95" spans="1:3" x14ac:dyDescent="0.3">
      <c r="B95" s="641" t="s">
        <v>207</v>
      </c>
      <c r="C95" s="651">
        <f>+SUM(C92:C94)</f>
        <v>0.99999999999999989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C000"/>
  </sheetPr>
  <dimension ref="A1:C96"/>
  <sheetViews>
    <sheetView showGridLines="0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22.5546875" bestFit="1" customWidth="1"/>
  </cols>
  <sheetData>
    <row r="1" spans="1:3" x14ac:dyDescent="0.3">
      <c r="A1" s="392" t="s">
        <v>215</v>
      </c>
      <c r="B1" s="392" t="s">
        <v>216</v>
      </c>
      <c r="C1" s="392" t="s">
        <v>145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+'MG -0,4 MW-PUERTO WILLIAMS'!$O$17</f>
        <v>166471.59252357582</v>
      </c>
    </row>
    <row r="5" spans="1:3" x14ac:dyDescent="0.3">
      <c r="A5" s="272" t="s">
        <v>222</v>
      </c>
      <c r="B5" s="275" t="s">
        <v>223</v>
      </c>
      <c r="C5" s="283">
        <f>+'MG -0,4 MW-PUERTO WILLIAMS'!$O$26</f>
        <v>5762</v>
      </c>
    </row>
    <row r="6" spans="1:3" x14ac:dyDescent="0.3">
      <c r="A6" s="272" t="s">
        <v>224</v>
      </c>
      <c r="B6" s="275"/>
      <c r="C6" s="283"/>
    </row>
    <row r="7" spans="1:3" x14ac:dyDescent="0.3">
      <c r="A7" s="272" t="s">
        <v>226</v>
      </c>
      <c r="B7" s="276"/>
      <c r="C7" s="283"/>
    </row>
    <row r="8" spans="1:3" x14ac:dyDescent="0.3">
      <c r="A8" s="272" t="s">
        <v>228</v>
      </c>
      <c r="B8" s="275" t="s">
        <v>229</v>
      </c>
      <c r="C8" s="283">
        <f>+'MG -0,4 MW-PUERTO WILLIAMS'!$O$42</f>
        <v>11000</v>
      </c>
    </row>
    <row r="9" spans="1:3" x14ac:dyDescent="0.3">
      <c r="A9" s="272" t="s">
        <v>230</v>
      </c>
      <c r="B9" s="275" t="s">
        <v>231</v>
      </c>
      <c r="C9" s="283">
        <f>+'MG -0,4 MW-PUERTO WILLIAMS'!$O$50</f>
        <v>3105.2</v>
      </c>
    </row>
    <row r="10" spans="1:3" x14ac:dyDescent="0.3">
      <c r="A10" s="272" t="s">
        <v>232</v>
      </c>
      <c r="B10" s="275" t="s">
        <v>233</v>
      </c>
      <c r="C10" s="283">
        <f>+'MG -0,4 MW-PUERTO WILLIAMS'!$O$63</f>
        <v>74272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+'MG -0,4 MW-PUERTO WILLIAMS'!$O$74</f>
        <v>76629.32123626837</v>
      </c>
    </row>
    <row r="13" spans="1:3" x14ac:dyDescent="0.3">
      <c r="A13" s="272" t="s">
        <v>238</v>
      </c>
      <c r="B13" s="275" t="s">
        <v>239</v>
      </c>
      <c r="C13" s="283">
        <f>+'MG -0,4 MW-PUERTO WILLIAMS'!$O$93</f>
        <v>140956.9074523843</v>
      </c>
    </row>
    <row r="14" spans="1:3" x14ac:dyDescent="0.3">
      <c r="A14" s="272" t="s">
        <v>240</v>
      </c>
      <c r="B14" s="274" t="s">
        <v>241</v>
      </c>
      <c r="C14" s="283">
        <f>+'MG -0,4 MW-PUERTO WILLIAMS'!$O$98</f>
        <v>20000</v>
      </c>
    </row>
    <row r="15" spans="1:3" x14ac:dyDescent="0.3">
      <c r="A15" s="272" t="s">
        <v>242</v>
      </c>
      <c r="B15" s="543" t="s">
        <v>243</v>
      </c>
      <c r="C15" s="283">
        <f>+C35*('MG -0,4 MW-PUERTO WILLIAMS'!$O101/('MG -0,4 MW-PUERTO WILLIAMS'!$O101+'MG -0,4 MW-PUERTO WILLIAMS'!$O$192+'MG -0,4 MW-PUERTO WILLIAMS'!$O$159))</f>
        <v>57100.683402795468</v>
      </c>
    </row>
    <row r="16" spans="1:3" x14ac:dyDescent="0.3">
      <c r="A16" s="272"/>
      <c r="B16" s="403" t="s">
        <v>292</v>
      </c>
      <c r="C16" s="284">
        <f>+'MG -0,4 MW-PUERTO WILLIAMS'!$O101+C35*('MG -0,4 MW-PUERTO WILLIAMS'!$O101/('MG -0,4 MW-PUERTO WILLIAMS'!$O101+'MG -0,4 MW-PUERTO WILLIAMS'!$O$192+'MG -0,4 MW-PUERTO WILLIAMS'!$O$159))</f>
        <v>555297.70461502392</v>
      </c>
    </row>
    <row r="17" spans="1:3" x14ac:dyDescent="0.3">
      <c r="A17" s="272">
        <v>2</v>
      </c>
      <c r="B17" s="273" t="s">
        <v>245</v>
      </c>
      <c r="C17" s="283"/>
    </row>
    <row r="18" spans="1:3" x14ac:dyDescent="0.3">
      <c r="A18" s="272"/>
      <c r="B18" s="278"/>
      <c r="C18" s="283"/>
    </row>
    <row r="19" spans="1:3" x14ac:dyDescent="0.3">
      <c r="A19" s="272" t="s">
        <v>246</v>
      </c>
      <c r="B19" s="274" t="s">
        <v>247</v>
      </c>
      <c r="C19" s="285">
        <f>+'MG -0,4 MW-PUERTO WILLIAMS'!$O$127</f>
        <v>34123</v>
      </c>
    </row>
    <row r="20" spans="1:3" x14ac:dyDescent="0.3">
      <c r="A20" s="272" t="s">
        <v>248</v>
      </c>
      <c r="B20" s="274" t="s">
        <v>249</v>
      </c>
      <c r="C20" s="283"/>
    </row>
    <row r="21" spans="1:3" x14ac:dyDescent="0.3">
      <c r="A21" s="272" t="s">
        <v>250</v>
      </c>
      <c r="B21" s="275" t="s">
        <v>251</v>
      </c>
      <c r="C21" s="283">
        <f>+'MG -0,4 MW-PUERTO WILLIAMS'!$O$137</f>
        <v>7831.37743153671</v>
      </c>
    </row>
    <row r="22" spans="1:3" x14ac:dyDescent="0.3">
      <c r="A22" s="272" t="s">
        <v>252</v>
      </c>
      <c r="B22" s="275" t="s">
        <v>253</v>
      </c>
      <c r="C22" s="487">
        <f>+'MG -0,4 MW-PUERTO WILLIAMS'!$O$150</f>
        <v>39006.679815153875</v>
      </c>
    </row>
    <row r="23" spans="1:3" x14ac:dyDescent="0.3">
      <c r="A23" s="272" t="s">
        <v>254</v>
      </c>
      <c r="B23" s="274" t="s">
        <v>241</v>
      </c>
      <c r="C23" s="487">
        <f>+'MG -0,4 MW-PUERTO WILLIAMS'!$O$156</f>
        <v>2218.6993709729277</v>
      </c>
    </row>
    <row r="24" spans="1:3" x14ac:dyDescent="0.3">
      <c r="A24" s="272" t="s">
        <v>255</v>
      </c>
      <c r="B24" s="543" t="s">
        <v>256</v>
      </c>
      <c r="C24" s="487">
        <f>+C35*('MG -0,4 MW-PUERTO WILLIAMS'!$O$159/('MG -0,4 MW-PUERTO WILLIAMS'!$O101+'MG -0,4 MW-PUERTO WILLIAMS'!$O$192+'MG -0,4 MW-PUERTO WILLIAMS'!$O$159))</f>
        <v>9533.6197245617022</v>
      </c>
    </row>
    <row r="25" spans="1:3" x14ac:dyDescent="0.3">
      <c r="A25" s="272"/>
      <c r="B25" s="403" t="s">
        <v>293</v>
      </c>
      <c r="C25" s="284">
        <f>+'MG -0,4 MW-PUERTO WILLIAMS'!$O$159+C35*('MG -0,4 MW-PUERTO WILLIAMS'!$O$159/('MG -0,4 MW-PUERTO WILLIAMS'!$O101+'MG -0,4 MW-PUERTO WILLIAMS'!$O$192+'MG -0,4 MW-PUERTO WILLIAMS'!$O$159))</f>
        <v>92713.376342225223</v>
      </c>
    </row>
    <row r="26" spans="1:3" x14ac:dyDescent="0.3">
      <c r="A26" s="272">
        <v>3</v>
      </c>
      <c r="B26" s="273" t="s">
        <v>258</v>
      </c>
      <c r="C26" s="284"/>
    </row>
    <row r="27" spans="1:3" x14ac:dyDescent="0.3">
      <c r="A27" s="272" t="s">
        <v>259</v>
      </c>
      <c r="B27" s="279" t="s">
        <v>260</v>
      </c>
      <c r="C27" s="285">
        <f>+'MG -0,4 MW-PUERTO WILLIAMS'!$O$169</f>
        <v>10192</v>
      </c>
    </row>
    <row r="28" spans="1:3" x14ac:dyDescent="0.3">
      <c r="A28" s="272" t="s">
        <v>261</v>
      </c>
      <c r="B28" s="274" t="s">
        <v>262</v>
      </c>
      <c r="C28" s="283"/>
    </row>
    <row r="29" spans="1:3" x14ac:dyDescent="0.3">
      <c r="A29" s="272" t="s">
        <v>263</v>
      </c>
      <c r="B29" s="275" t="s">
        <v>264</v>
      </c>
      <c r="C29" s="487">
        <f>+'MG -0,4 MW-PUERTO WILLIAMS'!$O$178</f>
        <v>7603.4987845707974</v>
      </c>
    </row>
    <row r="30" spans="1:3" x14ac:dyDescent="0.3">
      <c r="A30" s="272" t="s">
        <v>265</v>
      </c>
      <c r="B30" s="275" t="s">
        <v>266</v>
      </c>
      <c r="C30" s="283">
        <f>+'MG -0,4 MW-PUERTO WILLIAMS'!$O$185</f>
        <v>29244.750061314349</v>
      </c>
    </row>
    <row r="31" spans="1:3" x14ac:dyDescent="0.3">
      <c r="A31" s="272" t="s">
        <v>267</v>
      </c>
      <c r="B31" s="274" t="s">
        <v>241</v>
      </c>
      <c r="C31" s="283">
        <f>+'MG -0,4 MW-PUERTO WILLIAMS'!$O$190</f>
        <v>2662.4392451675135</v>
      </c>
    </row>
    <row r="32" spans="1:3" x14ac:dyDescent="0.3">
      <c r="A32" s="272" t="s">
        <v>268</v>
      </c>
      <c r="B32" s="543" t="s">
        <v>269</v>
      </c>
      <c r="C32" s="283">
        <f>+C35*('MG -0,4 MW-PUERTO WILLIAMS'!$O$192/('MG -0,4 MW-PUERTO WILLIAMS'!$O101+'MG -0,4 MW-PUERTO WILLIAMS'!$O$192+'MG -0,4 MW-PUERTO WILLIAMS'!$O$159))</f>
        <v>5696.6568167136793</v>
      </c>
    </row>
    <row r="33" spans="1:3" x14ac:dyDescent="0.3">
      <c r="A33" s="272"/>
      <c r="B33" s="403" t="s">
        <v>294</v>
      </c>
      <c r="C33" s="284">
        <f>+'MG -0,4 MW-PUERTO WILLIAMS'!$O$192+C35*('MG -0,4 MW-PUERTO WILLIAMS'!$O$192/('MG -0,4 MW-PUERTO WILLIAMS'!$O101+'MG -0,4 MW-PUERTO WILLIAMS'!$O$192+'MG -0,4 MW-PUERTO WILLIAMS'!$O$159))</f>
        <v>55399.344907766339</v>
      </c>
    </row>
    <row r="34" spans="1:3" s="538" customFormat="1" hidden="1" x14ac:dyDescent="0.3">
      <c r="A34" s="539">
        <v>4</v>
      </c>
      <c r="B34" s="542" t="s">
        <v>295</v>
      </c>
      <c r="C34" s="541"/>
    </row>
    <row r="35" spans="1:3" s="538" customFormat="1" hidden="1" x14ac:dyDescent="0.3">
      <c r="A35" s="539"/>
      <c r="B35" s="540" t="s">
        <v>296</v>
      </c>
      <c r="C35" s="541">
        <f>+'MG -0,4 MW-PUERTO WILLIAMS'!$O$208</f>
        <v>72330.959944070855</v>
      </c>
    </row>
    <row r="36" spans="1:3" x14ac:dyDescent="0.3">
      <c r="A36" s="272"/>
      <c r="B36" s="277"/>
      <c r="C36" s="284"/>
    </row>
    <row r="37" spans="1:3" x14ac:dyDescent="0.3">
      <c r="A37" s="272"/>
      <c r="B37" s="280"/>
      <c r="C37" s="283"/>
    </row>
    <row r="38" spans="1:3" x14ac:dyDescent="0.3">
      <c r="A38" s="281"/>
      <c r="B38" s="403" t="s">
        <v>297</v>
      </c>
      <c r="C38" s="284">
        <f>+C33+C25+C16</f>
        <v>703410.42586501548</v>
      </c>
    </row>
    <row r="39" spans="1:3" x14ac:dyDescent="0.3">
      <c r="A39" s="281"/>
      <c r="B39" s="281"/>
      <c r="C39" s="286"/>
    </row>
    <row r="40" spans="1:3" x14ac:dyDescent="0.3">
      <c r="A40" s="281"/>
      <c r="B40" s="281" t="s">
        <v>274</v>
      </c>
      <c r="C40" s="283" t="s">
        <v>299</v>
      </c>
    </row>
    <row r="41" spans="1:3" x14ac:dyDescent="0.3">
      <c r="A41" s="281"/>
      <c r="B41" s="639" t="s">
        <v>193</v>
      </c>
      <c r="C41" s="644">
        <f>+VLOOKUP(C40,'Potencia  en Sitio MG'!$C$10:$M$20,6,FALSE)</f>
        <v>0.39901639344262296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>+C16/C$41/1000</f>
        <v>1391.6663920097149</v>
      </c>
    </row>
    <row r="44" spans="1:3" x14ac:dyDescent="0.3">
      <c r="B44" s="403" t="s">
        <v>276</v>
      </c>
      <c r="C44" s="643">
        <f>+C25/C$41/1000</f>
        <v>232.35480513047406</v>
      </c>
    </row>
    <row r="45" spans="1:3" x14ac:dyDescent="0.3">
      <c r="B45" s="403" t="s">
        <v>277</v>
      </c>
      <c r="C45" s="643">
        <f>+C33/C$41/1000</f>
        <v>138.83977154370365</v>
      </c>
    </row>
    <row r="47" spans="1:3" x14ac:dyDescent="0.3">
      <c r="B47" s="403" t="s">
        <v>198</v>
      </c>
      <c r="C47" s="643">
        <f>+C38/C$41/1000</f>
        <v>1762.8609686838925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946">
        <f>+VLOOKUP(C40,Pérdidas!$B$3:$I$15,8,FALSE)</f>
        <v>9.4142047030434099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643">
        <f>+'Resumen -CF'!$C$20</f>
        <v>47912.641938373927</v>
      </c>
    </row>
    <row r="62" spans="1:3" x14ac:dyDescent="0.3">
      <c r="B62" s="775" t="s">
        <v>280</v>
      </c>
      <c r="C62" s="644">
        <f>+C60/($C$41*1000)/12</f>
        <v>10.006406321010713</v>
      </c>
    </row>
    <row r="64" spans="1:3" x14ac:dyDescent="0.3">
      <c r="B64" s="774" t="s">
        <v>203</v>
      </c>
      <c r="C64" s="644">
        <f>1+C$51/(C41*1000)</f>
        <v>1.023593528631292</v>
      </c>
    </row>
    <row r="66" spans="1:3" x14ac:dyDescent="0.3">
      <c r="B66" s="774" t="s">
        <v>281</v>
      </c>
      <c r="C66" s="644">
        <f>+((C43*'RESUMEN 0,3 MW_GMGD'!$B$54+C44*'RESUMEN 0,3 MW_GMGD'!$B$55+C45*'RESUMEN 0,3 MW_GMGD'!$B$56)*'RESUMEN 0,3 MW_GMGD'!$B$58+C62)*'RESUMEN 0,3 MW_GMGD'!$B$57*C64</f>
        <v>29.560981114731295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-0,4 MW-PUERTO WILLIAMS'!$E$228</f>
        <v>166471.59252357582</v>
      </c>
    </row>
    <row r="71" spans="1:3" x14ac:dyDescent="0.3">
      <c r="B71" s="641" t="s">
        <v>168</v>
      </c>
      <c r="C71" s="650">
        <f>+'MG -0,4 MW-PUERTO WILLIAMS'!$F$228</f>
        <v>96123.199999999997</v>
      </c>
    </row>
    <row r="72" spans="1:3" x14ac:dyDescent="0.3">
      <c r="B72" s="641" t="s">
        <v>169</v>
      </c>
      <c r="C72" s="650">
        <f>+'MG -0,4 MW-PUERTO WILLIAMS'!$G$228</f>
        <v>440815.63334143965</v>
      </c>
    </row>
    <row r="73" spans="1:3" x14ac:dyDescent="0.3">
      <c r="B73" s="641" t="s">
        <v>207</v>
      </c>
      <c r="C73" s="650">
        <f>+C72+C71+C70</f>
        <v>703410.42586501548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-0,4 MW-PUERTO WILLIAMS'!$I$219</f>
        <v>0.29978800765795893</v>
      </c>
    </row>
    <row r="79" spans="1:3" x14ac:dyDescent="0.3">
      <c r="A79" s="1092"/>
      <c r="B79" s="641" t="s">
        <v>168</v>
      </c>
      <c r="C79" s="648">
        <f>+'MG -0,4 MW-PUERTO WILLIAMS'!$J$219</f>
        <v>0.16052506477007375</v>
      </c>
    </row>
    <row r="80" spans="1:3" x14ac:dyDescent="0.3">
      <c r="A80" s="1092"/>
      <c r="B80" s="641" t="s">
        <v>169</v>
      </c>
      <c r="C80" s="648">
        <f>+'MG -0,4 MW-PUERTO WILLIAMS'!$K$219</f>
        <v>0.53968692757196735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-0,4 MW-PUERTO WILLIAMS'!$I$220</f>
        <v>0</v>
      </c>
    </row>
    <row r="83" spans="1:3" x14ac:dyDescent="0.3">
      <c r="A83" s="1092"/>
      <c r="B83" s="641" t="s">
        <v>168</v>
      </c>
      <c r="C83" s="648">
        <f>+'MG -0,4 MW-PUERTO WILLIAMS'!$J$220</f>
        <v>0</v>
      </c>
    </row>
    <row r="84" spans="1:3" x14ac:dyDescent="0.3">
      <c r="A84" s="1092"/>
      <c r="B84" s="641" t="s">
        <v>169</v>
      </c>
      <c r="C84" s="648">
        <f>+'MG -0,4 MW-PUERTO WILLIAMS'!$K$220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-0,4 MW-PUERTO WILLIAMS'!$I$221</f>
        <v>0</v>
      </c>
    </row>
    <row r="87" spans="1:3" x14ac:dyDescent="0.3">
      <c r="A87" s="1092"/>
      <c r="B87" s="641" t="s">
        <v>168</v>
      </c>
      <c r="C87" s="648">
        <f>+'MG -0,4 MW-PUERTO WILLIAMS'!$J$221</f>
        <v>0.12606647265644697</v>
      </c>
    </row>
    <row r="88" spans="1:3" x14ac:dyDescent="0.3">
      <c r="A88" s="1093"/>
      <c r="B88" s="641" t="s">
        <v>169</v>
      </c>
      <c r="C88" s="648">
        <f>+'MG -0,4 MW-PUERTO WILLIAMS'!$K$221</f>
        <v>0.87393352734355301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-0,4 MW-PUERTO WILLIAMS'!$E$230</f>
        <v>0.23666352729824583</v>
      </c>
    </row>
    <row r="93" spans="1:3" x14ac:dyDescent="0.3">
      <c r="B93" s="641" t="s">
        <v>168</v>
      </c>
      <c r="C93" s="647">
        <f>+'MG -0,4 MW-PUERTO WILLIAMS'!$F$230</f>
        <v>0.13665307829606443</v>
      </c>
    </row>
    <row r="94" spans="1:3" x14ac:dyDescent="0.3">
      <c r="B94" s="641" t="s">
        <v>169</v>
      </c>
      <c r="C94" s="647">
        <f>+'MG -0,4 MW-PUERTO WILLIAMS'!$G$230</f>
        <v>0.62668339440568965</v>
      </c>
    </row>
    <row r="95" spans="1:3" x14ac:dyDescent="0.3">
      <c r="B95" s="641" t="s">
        <v>207</v>
      </c>
      <c r="C95" s="651">
        <f>+SUM(C92:C94)</f>
        <v>0.99999999999999989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D96"/>
  <sheetViews>
    <sheetView showGridLines="0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.5546875" customWidth="1"/>
    <col min="3" max="3" width="18.88671875" bestFit="1" customWidth="1"/>
    <col min="4" max="4" width="26.33203125" customWidth="1"/>
  </cols>
  <sheetData>
    <row r="1" spans="1:4" x14ac:dyDescent="0.3">
      <c r="A1" s="392" t="s">
        <v>215</v>
      </c>
      <c r="B1" s="392" t="s">
        <v>216</v>
      </c>
      <c r="C1" s="392" t="s">
        <v>146</v>
      </c>
      <c r="D1" s="392" t="s">
        <v>211</v>
      </c>
    </row>
    <row r="2" spans="1:4" x14ac:dyDescent="0.3">
      <c r="A2" s="272">
        <v>1</v>
      </c>
      <c r="B2" s="273" t="s">
        <v>217</v>
      </c>
      <c r="C2" s="272"/>
      <c r="D2" s="272"/>
    </row>
    <row r="3" spans="1:4" x14ac:dyDescent="0.3">
      <c r="A3" s="272" t="s">
        <v>218</v>
      </c>
      <c r="B3" s="274" t="s">
        <v>219</v>
      </c>
      <c r="C3" s="283"/>
      <c r="D3" s="283"/>
    </row>
    <row r="4" spans="1:4" x14ac:dyDescent="0.3">
      <c r="A4" s="272" t="s">
        <v>220</v>
      </c>
      <c r="B4" s="275" t="s">
        <v>221</v>
      </c>
      <c r="C4" s="283">
        <f>+'MG -0,8 MW-Chacabuco'!$O$17</f>
        <v>399391.31816961296</v>
      </c>
      <c r="D4" s="283">
        <f>+'MG -0,8 MW-Tehuelche'!$O$17</f>
        <v>399391.31816961296</v>
      </c>
    </row>
    <row r="5" spans="1:4" x14ac:dyDescent="0.3">
      <c r="A5" s="272" t="s">
        <v>222</v>
      </c>
      <c r="B5" s="275" t="s">
        <v>223</v>
      </c>
      <c r="C5" s="283">
        <f>+'MG -0,8 MW-Chacabuco'!$O$26</f>
        <v>8734</v>
      </c>
      <c r="D5" s="283">
        <f>+'MG -0,8 MW-Tehuelche'!$O$26</f>
        <v>8734</v>
      </c>
    </row>
    <row r="6" spans="1:4" x14ac:dyDescent="0.3">
      <c r="A6" s="272" t="s">
        <v>224</v>
      </c>
      <c r="B6" s="275"/>
      <c r="C6" s="283"/>
      <c r="D6" s="283"/>
    </row>
    <row r="7" spans="1:4" x14ac:dyDescent="0.3">
      <c r="A7" s="272" t="s">
        <v>226</v>
      </c>
      <c r="B7" s="276"/>
      <c r="C7" s="283"/>
      <c r="D7" s="283"/>
    </row>
    <row r="8" spans="1:4" x14ac:dyDescent="0.3">
      <c r="A8" s="272" t="s">
        <v>228</v>
      </c>
      <c r="B8" s="275" t="s">
        <v>229</v>
      </c>
      <c r="C8" s="283">
        <f>+'MG -0,8 MW-Chacabuco'!$O$42</f>
        <v>11000</v>
      </c>
      <c r="D8" s="283">
        <f>+'MG -0,8 MW-Tehuelche'!$O$42</f>
        <v>11000</v>
      </c>
    </row>
    <row r="9" spans="1:4" x14ac:dyDescent="0.3">
      <c r="A9" s="272" t="s">
        <v>230</v>
      </c>
      <c r="B9" s="275" t="s">
        <v>231</v>
      </c>
      <c r="C9" s="283">
        <f>+'MG -0,8 MW-Chacabuco'!$O$50</f>
        <v>3486.7999999999997</v>
      </c>
      <c r="D9" s="283">
        <f>+'MG -0,8 MW-Tehuelche'!$O$50</f>
        <v>3486.7999999999997</v>
      </c>
    </row>
    <row r="10" spans="1:4" x14ac:dyDescent="0.3">
      <c r="A10" s="272" t="s">
        <v>232</v>
      </c>
      <c r="B10" s="275" t="s">
        <v>233</v>
      </c>
      <c r="C10" s="283">
        <f>+'MG -0,8 MW-Chacabuco'!$O$63</f>
        <v>79750</v>
      </c>
      <c r="D10" s="283">
        <f>+'MG -0,8 MW-Tehuelche'!$O$63</f>
        <v>79750</v>
      </c>
    </row>
    <row r="11" spans="1:4" x14ac:dyDescent="0.3">
      <c r="A11" s="272" t="s">
        <v>234</v>
      </c>
      <c r="B11" s="274" t="s">
        <v>235</v>
      </c>
      <c r="C11" s="283"/>
      <c r="D11" s="283"/>
    </row>
    <row r="12" spans="1:4" x14ac:dyDescent="0.3">
      <c r="A12" s="272" t="s">
        <v>236</v>
      </c>
      <c r="B12" s="275" t="s">
        <v>237</v>
      </c>
      <c r="C12" s="283">
        <f>+'MG -0,8 MW-Chacabuco'!$O$74</f>
        <v>102080.93198043878</v>
      </c>
      <c r="D12" s="283">
        <f>+'MG -0,8 MW-Tehuelche'!$O$74</f>
        <v>111754.22687168047</v>
      </c>
    </row>
    <row r="13" spans="1:4" x14ac:dyDescent="0.3">
      <c r="A13" s="272" t="s">
        <v>238</v>
      </c>
      <c r="B13" s="275" t="s">
        <v>239</v>
      </c>
      <c r="C13" s="283">
        <f>+'MG -0,8 MW-Chacabuco'!$O$93</f>
        <v>200751.30626294465</v>
      </c>
      <c r="D13" s="283">
        <f>+'MG -0,8 MW-Tehuelche'!$O$93</f>
        <v>205635.31312244639</v>
      </c>
    </row>
    <row r="14" spans="1:4" x14ac:dyDescent="0.3">
      <c r="A14" s="272" t="s">
        <v>240</v>
      </c>
      <c r="B14" s="274" t="s">
        <v>241</v>
      </c>
      <c r="C14" s="283">
        <f>+'MG -0,8 MW-Chacabuco'!$O$98</f>
        <v>20000</v>
      </c>
      <c r="D14" s="283">
        <f>+'MG -0,8 MW-Tehuelche'!$O$98</f>
        <v>20000</v>
      </c>
    </row>
    <row r="15" spans="1:4" x14ac:dyDescent="0.3">
      <c r="A15" s="272" t="s">
        <v>242</v>
      </c>
      <c r="B15" s="543" t="s">
        <v>243</v>
      </c>
      <c r="C15" s="283">
        <f>+C35*('MG -0,8 MW-Chacabuco'!$O101/('MG -0,8 MW-Chacabuco'!$O101+'MG -0,8 MW-Chacabuco'!$O$192+'MG -0,8 MW-Chacabuco'!$O$159))</f>
        <v>83483.741581542563</v>
      </c>
      <c r="D15" s="283">
        <f>+D35*('MG -0,8 MW-Tehuelche'!$O101/('MG -0,8 MW-Tehuelche'!$O101+'MG -0,8 MW-Tehuelche'!$O$192+'MG -0,8 MW-Tehuelche'!$O$159))</f>
        <v>84463.681894376903</v>
      </c>
    </row>
    <row r="16" spans="1:4" x14ac:dyDescent="0.3">
      <c r="A16" s="272"/>
      <c r="B16" s="403" t="s">
        <v>292</v>
      </c>
      <c r="C16" s="284">
        <f>+'MG -0,8 MW-Chacabuco'!$O101+C35*('MG -0,8 MW-Chacabuco'!$O101/('MG -0,8 MW-Chacabuco'!$O101+'MG -0,8 MW-Chacabuco'!$O$192+'MG -0,8 MW-Chacabuco'!$O$159))</f>
        <v>908678.09799453896</v>
      </c>
      <c r="D16" s="284">
        <f>+'MG -0,8 MW-Tehuelche'!$O101+D35*('MG -0,8 MW-Tehuelche'!$O101/('MG -0,8 MW-Tehuelche'!$O101+'MG -0,8 MW-Tehuelche'!$O$192+'MG -0,8 MW-Tehuelche'!$O$159))</f>
        <v>924215.34005811682</v>
      </c>
    </row>
    <row r="17" spans="1:4" x14ac:dyDescent="0.3">
      <c r="A17" s="272">
        <v>2</v>
      </c>
      <c r="B17" s="273" t="s">
        <v>245</v>
      </c>
      <c r="C17" s="283"/>
      <c r="D17" s="283"/>
    </row>
    <row r="18" spans="1:4" x14ac:dyDescent="0.3">
      <c r="A18" s="272"/>
      <c r="B18" s="278"/>
      <c r="C18" s="283"/>
      <c r="D18" s="283"/>
    </row>
    <row r="19" spans="1:4" x14ac:dyDescent="0.3">
      <c r="A19" s="272" t="s">
        <v>246</v>
      </c>
      <c r="B19" s="274" t="s">
        <v>247</v>
      </c>
      <c r="C19" s="285">
        <f>+'MG -0,8 MW-Chacabuco'!$O$127</f>
        <v>36123</v>
      </c>
      <c r="D19" s="285">
        <f>+'MG -0,8 MW-Tehuelche'!$O$127</f>
        <v>36123</v>
      </c>
    </row>
    <row r="20" spans="1:4" x14ac:dyDescent="0.3">
      <c r="A20" s="272" t="s">
        <v>248</v>
      </c>
      <c r="B20" s="274" t="s">
        <v>249</v>
      </c>
      <c r="C20" s="283"/>
      <c r="D20" s="283"/>
    </row>
    <row r="21" spans="1:4" x14ac:dyDescent="0.3">
      <c r="A21" s="272" t="s">
        <v>250</v>
      </c>
      <c r="B21" s="275" t="s">
        <v>251</v>
      </c>
      <c r="C21" s="283">
        <f>+'MG -0,8 MW-Chacabuco'!$O$137</f>
        <v>5898.6846163320661</v>
      </c>
      <c r="D21" s="283">
        <f>+'MG -0,8 MW-Tehuelche'!$O$137</f>
        <v>6457.6500828223707</v>
      </c>
    </row>
    <row r="22" spans="1:4" x14ac:dyDescent="0.3">
      <c r="A22" s="272" t="s">
        <v>252</v>
      </c>
      <c r="B22" s="275" t="s">
        <v>253</v>
      </c>
      <c r="C22" s="283">
        <f>+'MG -0,8 MW-Chacabuco'!$O$150</f>
        <v>37691.112093057316</v>
      </c>
      <c r="D22" s="283">
        <f>+'MG -0,8 MW-Tehuelche'!$O$150</f>
        <v>41262.760930715413</v>
      </c>
    </row>
    <row r="23" spans="1:4" x14ac:dyDescent="0.3">
      <c r="A23" s="272" t="s">
        <v>254</v>
      </c>
      <c r="B23" s="274" t="s">
        <v>241</v>
      </c>
      <c r="C23" s="283">
        <f>+'MG -0,8 MW-Chacabuco'!$O$156</f>
        <v>2811.4120558289055</v>
      </c>
      <c r="D23" s="283">
        <f>+'MG -0,8 MW-Tehuelche'!$O$156</f>
        <v>2811.4120558289055</v>
      </c>
    </row>
    <row r="24" spans="1:4" x14ac:dyDescent="0.3">
      <c r="A24" s="272" t="s">
        <v>255</v>
      </c>
      <c r="B24" s="543" t="s">
        <v>256</v>
      </c>
      <c r="C24" s="283">
        <f>+C35*('MG -0,8 MW-Chacabuco'!$O$159/('MG -0,8 MW-Chacabuco'!$O101+'MG -0,8 MW-Chacabuco'!$O$192+'MG -0,8 MW-Chacabuco'!$O$159))</f>
        <v>8348.8570483251169</v>
      </c>
      <c r="D24" s="283">
        <f>+D35*('MG -0,8 MW-Tehuelche'!$O$159/('MG -0,8 MW-Tehuelche'!$O101+'MG -0,8 MW-Tehuelche'!$O$192+'MG -0,8 MW-Tehuelche'!$O$159))</f>
        <v>8715.8927751915926</v>
      </c>
    </row>
    <row r="25" spans="1:4" x14ac:dyDescent="0.3">
      <c r="A25" s="272"/>
      <c r="B25" s="403" t="s">
        <v>293</v>
      </c>
      <c r="C25" s="284">
        <f>+'MG -0,8 MW-Chacabuco'!$O$159+C35*('MG -0,8 MW-Chacabuco'!$O$159/('MG -0,8 MW-Chacabuco'!$O101+'MG -0,8 MW-Chacabuco'!$O$192+'MG -0,8 MW-Chacabuco'!$O$159))</f>
        <v>90873.065813543421</v>
      </c>
      <c r="D25" s="284">
        <f>+'MG -0,8 MW-Tehuelche'!$O$159+D35*('MG -0,8 MW-Tehuelche'!$O$159/('MG -0,8 MW-Tehuelche'!$O101+'MG -0,8 MW-Tehuelche'!$O$192+'MG -0,8 MW-Tehuelche'!$O$159))</f>
        <v>95370.715844558275</v>
      </c>
    </row>
    <row r="26" spans="1:4" x14ac:dyDescent="0.3">
      <c r="A26" s="272">
        <v>3</v>
      </c>
      <c r="B26" s="273" t="s">
        <v>258</v>
      </c>
      <c r="C26" s="284"/>
      <c r="D26" s="284"/>
    </row>
    <row r="27" spans="1:4" x14ac:dyDescent="0.3">
      <c r="A27" s="272" t="s">
        <v>259</v>
      </c>
      <c r="B27" s="279" t="s">
        <v>260</v>
      </c>
      <c r="C27" s="285">
        <f>+'MG -0,8 MW-Chacabuco'!$O$169</f>
        <v>10192</v>
      </c>
      <c r="D27" s="285">
        <f>+'MG -0,8 MW-Tehuelche'!$O$169</f>
        <v>10192</v>
      </c>
    </row>
    <row r="28" spans="1:4" x14ac:dyDescent="0.3">
      <c r="A28" s="272" t="s">
        <v>261</v>
      </c>
      <c r="B28" s="274" t="s">
        <v>262</v>
      </c>
      <c r="C28" s="283"/>
      <c r="D28" s="283"/>
    </row>
    <row r="29" spans="1:4" x14ac:dyDescent="0.3">
      <c r="A29" s="272" t="s">
        <v>263</v>
      </c>
      <c r="B29" s="275" t="s">
        <v>264</v>
      </c>
      <c r="C29" s="283">
        <f>+'MG -0,8 MW-Chacabuco'!$O$178</f>
        <v>7555.3225082537083</v>
      </c>
      <c r="D29" s="283">
        <f>+'MG -0,8 MW-Tehuelche'!$O$178</f>
        <v>8271.2726979990257</v>
      </c>
    </row>
    <row r="30" spans="1:4" x14ac:dyDescent="0.3">
      <c r="A30" s="272" t="s">
        <v>265</v>
      </c>
      <c r="B30" s="275" t="s">
        <v>266</v>
      </c>
      <c r="C30" s="283">
        <f>+'MG -0,8 MW-Chacabuco'!$O$185</f>
        <v>26504.560724210532</v>
      </c>
      <c r="D30" s="283">
        <f>+'MG -0,8 MW-Tehuelche'!$O$185</f>
        <v>29016.160362595896</v>
      </c>
    </row>
    <row r="31" spans="1:4" x14ac:dyDescent="0.3">
      <c r="A31" s="272" t="s">
        <v>267</v>
      </c>
      <c r="B31" s="274" t="s">
        <v>241</v>
      </c>
      <c r="C31" s="283">
        <f>+'MG -0,8 MW-Chacabuco'!$O$190</f>
        <v>3373.6944669946865</v>
      </c>
      <c r="D31" s="283">
        <f>+'MG -0,8 MW-Tehuelche'!$O$190</f>
        <v>3373.6944669946865</v>
      </c>
    </row>
    <row r="32" spans="1:4" x14ac:dyDescent="0.3">
      <c r="A32" s="272" t="s">
        <v>268</v>
      </c>
      <c r="B32" s="543" t="s">
        <v>269</v>
      </c>
      <c r="C32" s="283">
        <f>+C35*('MG -0,8 MW-Chacabuco'!$O$192/('MG -0,8 MW-Chacabuco'!$O101+'MG -0,8 MW-Chacabuco'!$O$192+'MG -0,8 MW-Chacabuco'!$O$159))</f>
        <v>4818.2120859578454</v>
      </c>
      <c r="D32" s="283">
        <f>+D35*('MG -0,8 MW-Tehuelche'!$O$192/('MG -0,8 MW-Tehuelche'!$O101+'MG -0,8 MW-Tehuelche'!$O$192+'MG -0,8 MW-Tehuelche'!$O$159))</f>
        <v>5114.8959874837155</v>
      </c>
    </row>
    <row r="33" spans="1:4" x14ac:dyDescent="0.3">
      <c r="A33" s="272"/>
      <c r="B33" s="403" t="s">
        <v>294</v>
      </c>
      <c r="C33" s="284">
        <f>+'MG -0,8 MW-Chacabuco'!$O$192+C35*('MG -0,8 MW-Chacabuco'!$O$192/('MG -0,8 MW-Chacabuco'!$O101+'MG -0,8 MW-Chacabuco'!$O$192+'MG -0,8 MW-Chacabuco'!$O$159))</f>
        <v>52443.789785416768</v>
      </c>
      <c r="D33" s="284">
        <f>+'MG -0,8 MW-Tehuelche'!$O$192+D35*('MG -0,8 MW-Tehuelche'!$O$192/('MG -0,8 MW-Tehuelche'!$O101+'MG -0,8 MW-Tehuelche'!$O$192+'MG -0,8 MW-Tehuelche'!$O$159))</f>
        <v>55968.023515073321</v>
      </c>
    </row>
    <row r="34" spans="1:4" s="538" customFormat="1" hidden="1" x14ac:dyDescent="0.3">
      <c r="A34" s="539">
        <v>4</v>
      </c>
      <c r="B34" s="542" t="s">
        <v>295</v>
      </c>
      <c r="C34" s="541"/>
      <c r="D34" s="541"/>
    </row>
    <row r="35" spans="1:4" s="538" customFormat="1" hidden="1" x14ac:dyDescent="0.3">
      <c r="A35" s="539"/>
      <c r="B35" s="540" t="s">
        <v>296</v>
      </c>
      <c r="C35" s="541">
        <f>+'MG -0,8 MW-Chacabuco'!$O$208</f>
        <v>96650.81071582553</v>
      </c>
      <c r="D35" s="541">
        <f>+'MG -0,8 MW-Tehuelche'!$O$208</f>
        <v>98294.47065705221</v>
      </c>
    </row>
    <row r="36" spans="1:4" x14ac:dyDescent="0.3">
      <c r="A36" s="272"/>
      <c r="B36" s="277"/>
      <c r="C36" s="284"/>
      <c r="D36" s="284"/>
    </row>
    <row r="37" spans="1:4" x14ac:dyDescent="0.3">
      <c r="A37" s="272"/>
      <c r="B37" s="280"/>
      <c r="C37" s="283"/>
      <c r="D37" s="283"/>
    </row>
    <row r="38" spans="1:4" x14ac:dyDescent="0.3">
      <c r="A38" s="281"/>
      <c r="B38" s="403" t="s">
        <v>297</v>
      </c>
      <c r="C38" s="284">
        <f>+C33+C25+C16</f>
        <v>1051994.953593499</v>
      </c>
      <c r="D38" s="284">
        <f>+D33+D25+D16</f>
        <v>1075554.0794177484</v>
      </c>
    </row>
    <row r="39" spans="1:4" x14ac:dyDescent="0.3">
      <c r="A39" s="281"/>
      <c r="B39" s="281"/>
      <c r="C39" s="286"/>
      <c r="D39" s="286">
        <f>+'MG -0,8 MW-Tehuelche'!$O$213-D38</f>
        <v>0</v>
      </c>
    </row>
    <row r="40" spans="1:4" x14ac:dyDescent="0.3">
      <c r="A40" s="281"/>
      <c r="B40" s="281" t="s">
        <v>274</v>
      </c>
      <c r="C40" s="283" t="s">
        <v>300</v>
      </c>
      <c r="D40" s="283" t="s">
        <v>301</v>
      </c>
    </row>
    <row r="41" spans="1:4" x14ac:dyDescent="0.3">
      <c r="A41" s="281"/>
      <c r="B41" s="639" t="s">
        <v>193</v>
      </c>
      <c r="C41" s="644">
        <f>+VLOOKUP(C40,'Potencia  en Sitio MG'!$C$10:$M$20,7,FALSE)</f>
        <v>0.79952786885245908</v>
      </c>
      <c r="D41" s="644">
        <f>+VLOOKUP(D40,'Potencia  en Sitio MG'!$C$10:$M$20,7,FALSE)</f>
        <v>0.77639344262295085</v>
      </c>
    </row>
    <row r="42" spans="1:4" x14ac:dyDescent="0.3">
      <c r="A42" s="281"/>
      <c r="B42" s="282"/>
    </row>
    <row r="43" spans="1:4" x14ac:dyDescent="0.3">
      <c r="A43" s="281"/>
      <c r="B43" s="403" t="s">
        <v>195</v>
      </c>
      <c r="C43" s="643">
        <f>+C16/C$41/1000</f>
        <v>1136.5183546368939</v>
      </c>
      <c r="D43" s="643">
        <f>+D16/D$41/1000</f>
        <v>1190.3956026930982</v>
      </c>
    </row>
    <row r="44" spans="1:4" x14ac:dyDescent="0.3">
      <c r="B44" s="403" t="s">
        <v>276</v>
      </c>
      <c r="C44" s="643">
        <f>+C25/C$41/1000</f>
        <v>113.65840936097837</v>
      </c>
      <c r="D44" s="643">
        <f>+D25/D$41/1000</f>
        <v>122.83812640451973</v>
      </c>
    </row>
    <row r="45" spans="1:4" x14ac:dyDescent="0.3">
      <c r="B45" s="403" t="s">
        <v>277</v>
      </c>
      <c r="C45" s="643">
        <f>+C33/C$41/1000</f>
        <v>65.593448119185553</v>
      </c>
      <c r="D45" s="643">
        <f>+D33/D$41/1000</f>
        <v>72.087192449735483</v>
      </c>
    </row>
    <row r="47" spans="1:4" x14ac:dyDescent="0.3">
      <c r="B47" s="403" t="s">
        <v>198</v>
      </c>
      <c r="C47" s="643">
        <f>+C38/C$41/1000</f>
        <v>1315.7702121170576</v>
      </c>
      <c r="D47" s="643">
        <f>+D38/D$41/1000</f>
        <v>1385.3209215473532</v>
      </c>
    </row>
    <row r="49" spans="1:4" ht="17.399999999999999" x14ac:dyDescent="0.3">
      <c r="B49" s="776" t="s">
        <v>278</v>
      </c>
    </row>
    <row r="51" spans="1:4" x14ac:dyDescent="0.3">
      <c r="B51" s="641" t="s">
        <v>200</v>
      </c>
      <c r="C51" s="946">
        <f>+VLOOKUP(C40,Pérdidas!$B$3:$I$15,8,FALSE)</f>
        <v>9.4142047030434099</v>
      </c>
      <c r="D51" s="946">
        <f>+VLOOKUP(D40,Pérdidas!$B$3:$I$15,8,FALSE)</f>
        <v>9.4142047030434099</v>
      </c>
    </row>
    <row r="53" spans="1:4" x14ac:dyDescent="0.3">
      <c r="A53" s="1089" t="s">
        <v>186</v>
      </c>
      <c r="B53" s="1090"/>
    </row>
    <row r="54" spans="1:4" x14ac:dyDescent="0.3">
      <c r="A54" s="369" t="s">
        <v>187</v>
      </c>
      <c r="B54" s="272">
        <f>+Parametros!C11</f>
        <v>8.7849999999999994E-3</v>
      </c>
    </row>
    <row r="55" spans="1:4" x14ac:dyDescent="0.3">
      <c r="A55" s="369" t="s">
        <v>188</v>
      </c>
      <c r="B55" s="272">
        <f>+Parametros!F11</f>
        <v>8.4589999999999995E-3</v>
      </c>
    </row>
    <row r="56" spans="1:4" x14ac:dyDescent="0.3">
      <c r="A56" s="369" t="s">
        <v>189</v>
      </c>
      <c r="B56" s="272">
        <f>+Parametros!I11</f>
        <v>9.3659999999999993E-3</v>
      </c>
    </row>
    <row r="57" spans="1:4" x14ac:dyDescent="0.3">
      <c r="A57" s="272" t="s">
        <v>190</v>
      </c>
      <c r="B57" s="898">
        <f>1+Parametros!D13</f>
        <v>1.1000000000000001</v>
      </c>
    </row>
    <row r="58" spans="1:4" x14ac:dyDescent="0.3">
      <c r="A58" s="369" t="s">
        <v>191</v>
      </c>
      <c r="B58" s="272">
        <f>+Parametros!D14</f>
        <v>1.0488090000000001</v>
      </c>
    </row>
    <row r="60" spans="1:4" x14ac:dyDescent="0.3">
      <c r="B60" s="774" t="s">
        <v>279</v>
      </c>
      <c r="C60" s="283">
        <f>+'Resumen -CF'!$D$20</f>
        <v>48001.73023837393</v>
      </c>
      <c r="D60" s="283">
        <f>+'Resumen -CF'!$D$20</f>
        <v>48001.73023837393</v>
      </c>
    </row>
    <row r="62" spans="1:4" x14ac:dyDescent="0.3">
      <c r="B62" s="775" t="s">
        <v>280</v>
      </c>
      <c r="C62" s="644">
        <f>+C60/($C$41*1000)/12</f>
        <v>5.0031329017617123</v>
      </c>
      <c r="D62" s="644">
        <f>+D60/(D41*1000)/12</f>
        <v>5.1522127402533959</v>
      </c>
    </row>
    <row r="64" spans="1:4" x14ac:dyDescent="0.3">
      <c r="B64" s="774" t="s">
        <v>203</v>
      </c>
      <c r="C64" s="644">
        <f>1+C$51/(C41*1000)</f>
        <v>1.0117747048849659</v>
      </c>
      <c r="D64" s="644">
        <f>1+D$51/(D41*1000)</f>
        <v>1.0121255592670111</v>
      </c>
    </row>
    <row r="66" spans="1:4" x14ac:dyDescent="0.3">
      <c r="B66" s="774" t="s">
        <v>281</v>
      </c>
      <c r="C66" s="644">
        <f>+((C43*$B$54+C44*$B$55+C45*$B$56)*$B$58+C62)*$B$57*C64</f>
        <v>19.062053006421824</v>
      </c>
      <c r="D66" s="644">
        <f>+((D43*'RESUMEN 1,8 MW_GMGD'!$B$54+D44*'RESUMEN 1,8 MW_GMGD'!$B$55+D45*'RESUMEN 1,8 MW_GMGD'!$B$56)*'RESUMEN 1,8 MW_GMGD'!$B$58+D62)*'RESUMEN 1,8 MW_GMGD'!$B$57*D64</f>
        <v>19.9490059317015</v>
      </c>
    </row>
    <row r="68" spans="1:4" ht="17.399999999999999" x14ac:dyDescent="0.3">
      <c r="A68" s="640" t="s">
        <v>282</v>
      </c>
    </row>
    <row r="70" spans="1:4" x14ac:dyDescent="0.3">
      <c r="B70" s="641" t="s">
        <v>178</v>
      </c>
      <c r="C70" s="650">
        <f>+'MG -0,8 MW-Chacabuco'!$E$228</f>
        <v>399391.31816961296</v>
      </c>
      <c r="D70" s="650">
        <f>+'MG -0,8 MW-Tehuelche'!$E$228</f>
        <v>399391.31816961296</v>
      </c>
    </row>
    <row r="71" spans="1:4" x14ac:dyDescent="0.3">
      <c r="B71" s="641" t="s">
        <v>168</v>
      </c>
      <c r="C71" s="650">
        <f>+'MG -0,8 MW-Chacabuco'!$F$228</f>
        <v>104954.8</v>
      </c>
      <c r="D71" s="650">
        <f>+'MG -0,8 MW-Tehuelche'!$F$228</f>
        <v>104954.8</v>
      </c>
    </row>
    <row r="72" spans="1:4" x14ac:dyDescent="0.3">
      <c r="B72" s="641" t="s">
        <v>169</v>
      </c>
      <c r="C72" s="650">
        <f>+'MG -0,8 MW-Chacabuco'!$G$228</f>
        <v>547648.83542388619</v>
      </c>
      <c r="D72" s="650">
        <f>+'MG -0,8 MW-Tehuelche'!$G$228</f>
        <v>571207.96124813531</v>
      </c>
    </row>
    <row r="73" spans="1:4" x14ac:dyDescent="0.3">
      <c r="B73" s="641" t="s">
        <v>207</v>
      </c>
      <c r="C73" s="650">
        <f>+C72+C71+C70</f>
        <v>1051994.9535934993</v>
      </c>
      <c r="D73" s="650">
        <f>+D72+D71+D70</f>
        <v>1075554.0794177484</v>
      </c>
    </row>
    <row r="74" spans="1:4" x14ac:dyDescent="0.3">
      <c r="B74" s="641" t="s">
        <v>164</v>
      </c>
      <c r="C74" s="649">
        <f>+C73-C38</f>
        <v>0</v>
      </c>
      <c r="D74" s="649">
        <f>+D73-D38</f>
        <v>0</v>
      </c>
    </row>
    <row r="75" spans="1:4" x14ac:dyDescent="0.3">
      <c r="C75" s="646"/>
      <c r="D75" s="646"/>
    </row>
    <row r="76" spans="1:4" ht="17.399999999999999" x14ac:dyDescent="0.3">
      <c r="A76" s="640" t="s">
        <v>284</v>
      </c>
      <c r="C76" s="646"/>
      <c r="D76" s="646"/>
    </row>
    <row r="77" spans="1:4" x14ac:dyDescent="0.3">
      <c r="C77" s="646"/>
      <c r="D77" s="646"/>
    </row>
    <row r="78" spans="1:4" x14ac:dyDescent="0.3">
      <c r="A78" s="1091" t="s">
        <v>285</v>
      </c>
      <c r="B78" s="641" t="s">
        <v>178</v>
      </c>
      <c r="C78" s="648">
        <f>+'MG -0,8 MW-Chacabuco'!$I$219</f>
        <v>0.43953003715075045</v>
      </c>
      <c r="D78" s="648">
        <f>+'MG -0,8 MW-Tehuelche'!$I$219</f>
        <v>0.43214097500751109</v>
      </c>
    </row>
    <row r="79" spans="1:4" x14ac:dyDescent="0.3">
      <c r="A79" s="1092"/>
      <c r="B79" s="641" t="s">
        <v>168</v>
      </c>
      <c r="C79" s="648">
        <f>+'MG -0,8 MW-Chacabuco'!$J$219</f>
        <v>0.10781683878616913</v>
      </c>
      <c r="D79" s="648">
        <f>+'MG -0,8 MW-Tehuelche'!$J$219</f>
        <v>0.10600429981376351</v>
      </c>
    </row>
    <row r="80" spans="1:4" x14ac:dyDescent="0.3">
      <c r="A80" s="1092"/>
      <c r="B80" s="641" t="s">
        <v>169</v>
      </c>
      <c r="C80" s="648">
        <f>+'MG -0,8 MW-Chacabuco'!$K$219</f>
        <v>0.4526531240630805</v>
      </c>
      <c r="D80" s="648">
        <f>+'MG -0,8 MW-Tehuelche'!$K$219</f>
        <v>0.46185472517872544</v>
      </c>
    </row>
    <row r="81" spans="1:4" x14ac:dyDescent="0.3">
      <c r="A81" s="366"/>
      <c r="B81" s="366"/>
      <c r="C81" s="646"/>
      <c r="D81" s="646"/>
    </row>
    <row r="82" spans="1:4" x14ac:dyDescent="0.3">
      <c r="A82" s="1091" t="s">
        <v>286</v>
      </c>
      <c r="B82" s="641" t="s">
        <v>178</v>
      </c>
      <c r="C82" s="648">
        <f>+'MG -0,8 MW-Chacabuco'!$I$220</f>
        <v>0</v>
      </c>
      <c r="D82" s="648">
        <f>+'MG -0,8 MW-Tehuelche'!$I$220</f>
        <v>0</v>
      </c>
    </row>
    <row r="83" spans="1:4" x14ac:dyDescent="0.3">
      <c r="A83" s="1092"/>
      <c r="B83" s="641" t="s">
        <v>168</v>
      </c>
      <c r="C83" s="648">
        <f>+'MG -0,8 MW-Chacabuco'!$J$220</f>
        <v>0</v>
      </c>
      <c r="D83" s="648">
        <f>+'MG -0,8 MW-Tehuelche'!$J$220</f>
        <v>0</v>
      </c>
    </row>
    <row r="84" spans="1:4" x14ac:dyDescent="0.3">
      <c r="A84" s="1092"/>
      <c r="B84" s="641" t="s">
        <v>169</v>
      </c>
      <c r="C84" s="648">
        <f>+'MG -0,8 MW-Chacabuco'!$K$220</f>
        <v>1</v>
      </c>
      <c r="D84" s="648">
        <f>+'MG -0,8 MW-Tehuelche'!$K$220</f>
        <v>1</v>
      </c>
    </row>
    <row r="85" spans="1:4" x14ac:dyDescent="0.3">
      <c r="A85" s="366"/>
      <c r="B85" s="366"/>
      <c r="C85" s="646"/>
      <c r="D85" s="646"/>
    </row>
    <row r="86" spans="1:4" x14ac:dyDescent="0.3">
      <c r="A86" s="1091" t="s">
        <v>287</v>
      </c>
      <c r="B86" s="641" t="s">
        <v>178</v>
      </c>
      <c r="C86" s="648">
        <f>+'MG -0,8 MW-Chacabuco'!$I$221</f>
        <v>0</v>
      </c>
      <c r="D86" s="648">
        <f>+'MG -0,8 MW-Tehuelche'!$I$221</f>
        <v>0</v>
      </c>
    </row>
    <row r="87" spans="1:4" x14ac:dyDescent="0.3">
      <c r="A87" s="1092"/>
      <c r="B87" s="641" t="s">
        <v>168</v>
      </c>
      <c r="C87" s="648">
        <f>+'MG -0,8 MW-Chacabuco'!$J$221</f>
        <v>0.13317115388831161</v>
      </c>
      <c r="D87" s="648">
        <f>+'MG -0,8 MW-Tehuelche'!$J$221</f>
        <v>0.12478553933781612</v>
      </c>
    </row>
    <row r="88" spans="1:4" x14ac:dyDescent="0.3">
      <c r="A88" s="1093"/>
      <c r="B88" s="641" t="s">
        <v>169</v>
      </c>
      <c r="C88" s="648">
        <f>+'MG -0,8 MW-Chacabuco'!$K$221</f>
        <v>0.86682884611168842</v>
      </c>
      <c r="D88" s="648">
        <f>+'MG -0,8 MW-Tehuelche'!$K$221</f>
        <v>0.87521446066218389</v>
      </c>
    </row>
    <row r="90" spans="1:4" ht="17.399999999999999" x14ac:dyDescent="0.3">
      <c r="A90" s="640" t="s">
        <v>288</v>
      </c>
    </row>
    <row r="92" spans="1:4" x14ac:dyDescent="0.3">
      <c r="B92" s="641" t="s">
        <v>178</v>
      </c>
      <c r="C92" s="647">
        <f>+'MG -0,8 MW-Chacabuco'!$E$230</f>
        <v>0.37965136316038034</v>
      </c>
      <c r="D92" s="647">
        <f>+'MG -0,8 MW-Tehuelche'!$E$230</f>
        <v>0.37133541289325367</v>
      </c>
    </row>
    <row r="93" spans="1:4" x14ac:dyDescent="0.3">
      <c r="B93" s="641" t="s">
        <v>168</v>
      </c>
      <c r="C93" s="647">
        <f>+'MG -0,8 MW-Chacabuco'!$F$230</f>
        <v>9.9767398732746718E-2</v>
      </c>
      <c r="D93" s="647">
        <f>+'MG -0,8 MW-Tehuelche'!$F$230</f>
        <v>9.7582076074517174E-2</v>
      </c>
    </row>
    <row r="94" spans="1:4" x14ac:dyDescent="0.3">
      <c r="B94" s="641" t="s">
        <v>169</v>
      </c>
      <c r="C94" s="647">
        <f>+'MG -0,8 MW-Chacabuco'!$G$230</f>
        <v>0.52058123810687307</v>
      </c>
      <c r="D94" s="647">
        <f>+'MG -0,8 MW-Tehuelche'!$G$230</f>
        <v>0.53108251103222903</v>
      </c>
    </row>
    <row r="95" spans="1:4" x14ac:dyDescent="0.3">
      <c r="B95" s="641" t="s">
        <v>207</v>
      </c>
      <c r="C95" s="651">
        <f>+SUM(C92:C94)</f>
        <v>1</v>
      </c>
      <c r="D95" s="651">
        <f>+SUM(D92:D94)</f>
        <v>0.99999999999999989</v>
      </c>
    </row>
    <row r="96" spans="1:4" x14ac:dyDescent="0.3">
      <c r="B96" s="641" t="s">
        <v>164</v>
      </c>
      <c r="C96" s="651">
        <f>+C95-1</f>
        <v>0</v>
      </c>
      <c r="D96" s="651">
        <f>+D95-1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C000"/>
  </sheetPr>
  <dimension ref="A1:D96"/>
  <sheetViews>
    <sheetView showGridLines="0" topLeftCell="A31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23.6640625" customWidth="1"/>
  </cols>
  <sheetData>
    <row r="1" spans="1:3" x14ac:dyDescent="0.3">
      <c r="A1" s="392" t="s">
        <v>215</v>
      </c>
      <c r="B1" s="392" t="s">
        <v>216</v>
      </c>
      <c r="C1" s="392" t="s">
        <v>147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+'MG -0.9  MW-HORNOPIREN'!$O$17</f>
        <v>551928.05231283745</v>
      </c>
    </row>
    <row r="5" spans="1:3" x14ac:dyDescent="0.3">
      <c r="A5" s="272" t="s">
        <v>222</v>
      </c>
      <c r="B5" s="275" t="s">
        <v>223</v>
      </c>
      <c r="C5" s="283">
        <f>+'MG -0.9  MW-HORNOPIREN'!$O$26</f>
        <v>1142</v>
      </c>
    </row>
    <row r="6" spans="1:3" x14ac:dyDescent="0.3">
      <c r="A6" s="272" t="s">
        <v>224</v>
      </c>
      <c r="B6" s="275"/>
      <c r="C6" s="283"/>
    </row>
    <row r="7" spans="1:3" x14ac:dyDescent="0.3">
      <c r="A7" s="272" t="s">
        <v>226</v>
      </c>
      <c r="B7" s="276"/>
      <c r="C7" s="283"/>
    </row>
    <row r="8" spans="1:3" x14ac:dyDescent="0.3">
      <c r="A8" s="272" t="s">
        <v>228</v>
      </c>
      <c r="B8" s="275" t="s">
        <v>229</v>
      </c>
      <c r="C8" s="283">
        <f>+'MG -0.9  MW-HORNOPIREN'!$O$42</f>
        <v>11000</v>
      </c>
    </row>
    <row r="9" spans="1:3" x14ac:dyDescent="0.3">
      <c r="A9" s="272" t="s">
        <v>230</v>
      </c>
      <c r="B9" s="275" t="s">
        <v>231</v>
      </c>
      <c r="C9" s="283">
        <f>+'MG -0.9  MW-HORNOPIREN'!$O$50</f>
        <v>3486.7999999999997</v>
      </c>
    </row>
    <row r="10" spans="1:3" x14ac:dyDescent="0.3">
      <c r="A10" s="272" t="s">
        <v>232</v>
      </c>
      <c r="B10" s="275" t="s">
        <v>233</v>
      </c>
      <c r="C10" s="283">
        <f>+'MG -0.9  MW-HORNOPIREN'!$O$63</f>
        <v>80410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+'MG -0.9  MW-HORNOPIREN'!$O$74</f>
        <v>108998.43122285558</v>
      </c>
    </row>
    <row r="13" spans="1:3" x14ac:dyDescent="0.3">
      <c r="A13" s="272" t="s">
        <v>238</v>
      </c>
      <c r="B13" s="275" t="s">
        <v>239</v>
      </c>
      <c r="C13" s="283">
        <f>+'MG -0.9  MW-HORNOPIREN'!$O$93</f>
        <v>191208.40413676237</v>
      </c>
    </row>
    <row r="14" spans="1:3" x14ac:dyDescent="0.3">
      <c r="A14" s="272" t="s">
        <v>240</v>
      </c>
      <c r="B14" s="274" t="s">
        <v>241</v>
      </c>
      <c r="C14" s="283">
        <f>+'MG -0.9  MW-HORNOPIREN'!$O$98</f>
        <v>20000</v>
      </c>
    </row>
    <row r="15" spans="1:3" x14ac:dyDescent="0.3">
      <c r="A15" s="272" t="s">
        <v>242</v>
      </c>
      <c r="B15" s="543" t="s">
        <v>243</v>
      </c>
      <c r="C15" s="283">
        <f>+C35*('MG -0.9  MW-HORNOPIREN'!$O101/('MG -0.9  MW-HORNOPIREN'!$O101+'MG -0.9  MW-HORNOPIREN'!$O$192+'MG -0.9  MW-HORNOPIREN'!$O$159))</f>
        <v>94528.92941553265</v>
      </c>
    </row>
    <row r="16" spans="1:3" x14ac:dyDescent="0.3">
      <c r="A16" s="272"/>
      <c r="B16" s="403" t="s">
        <v>292</v>
      </c>
      <c r="C16" s="284">
        <f>+'MG -0.9  MW-HORNOPIREN'!$O101+C35*('MG -0.9  MW-HORNOPIREN'!$O101/('MG -0.9  MW-HORNOPIREN'!$O101+'MG -0.9  MW-HORNOPIREN'!$O$192+'MG -0.9  MW-HORNOPIREN'!$O$159))</f>
        <v>1062702.6170879882</v>
      </c>
    </row>
    <row r="17" spans="1:4" x14ac:dyDescent="0.3">
      <c r="A17" s="272">
        <v>2</v>
      </c>
      <c r="B17" s="273" t="s">
        <v>245</v>
      </c>
      <c r="C17" s="283"/>
    </row>
    <row r="18" spans="1:4" x14ac:dyDescent="0.3">
      <c r="A18" s="272"/>
      <c r="B18" s="278"/>
      <c r="C18" s="283"/>
    </row>
    <row r="19" spans="1:4" x14ac:dyDescent="0.3">
      <c r="A19" s="272" t="s">
        <v>246</v>
      </c>
      <c r="B19" s="274" t="s">
        <v>247</v>
      </c>
      <c r="C19" s="285">
        <f>+'MG -0.9  MW-HORNOPIREN'!$O$127</f>
        <v>41123</v>
      </c>
    </row>
    <row r="20" spans="1:4" x14ac:dyDescent="0.3">
      <c r="A20" s="272" t="s">
        <v>248</v>
      </c>
      <c r="B20" s="274" t="s">
        <v>249</v>
      </c>
      <c r="C20" s="283"/>
    </row>
    <row r="21" spans="1:4" x14ac:dyDescent="0.3">
      <c r="A21" s="272" t="s">
        <v>250</v>
      </c>
      <c r="B21" s="275" t="s">
        <v>251</v>
      </c>
      <c r="C21" s="283">
        <f>+'MG -0.9  MW-HORNOPIREN'!$O$137</f>
        <v>6047.6179270424218</v>
      </c>
    </row>
    <row r="22" spans="1:4" x14ac:dyDescent="0.3">
      <c r="A22" s="272" t="s">
        <v>252</v>
      </c>
      <c r="B22" s="275" t="s">
        <v>253</v>
      </c>
      <c r="C22" s="487">
        <f>+'MG -0.9  MW-HORNOPIREN'!$O$150</f>
        <v>38052.398525568504</v>
      </c>
    </row>
    <row r="23" spans="1:4" x14ac:dyDescent="0.3">
      <c r="A23" s="272" t="s">
        <v>254</v>
      </c>
      <c r="B23" s="274" t="s">
        <v>241</v>
      </c>
      <c r="C23" s="487">
        <f>+'MG -0.9  MW-HORNOPIREN'!$O$156</f>
        <v>2987.7082869743585</v>
      </c>
    </row>
    <row r="24" spans="1:4" x14ac:dyDescent="0.3">
      <c r="A24" s="272" t="s">
        <v>255</v>
      </c>
      <c r="B24" s="543" t="s">
        <v>256</v>
      </c>
      <c r="C24" s="487">
        <f>+C35*('MG -0.9  MW-HORNOPIREN'!$O$159/('MG -0.9  MW-HORNOPIREN'!$O101+'MG -0.9  MW-HORNOPIREN'!$O$192+'MG -0.9  MW-HORNOPIREN'!$O$159))</f>
        <v>8612.5717717524203</v>
      </c>
    </row>
    <row r="25" spans="1:4" x14ac:dyDescent="0.3">
      <c r="A25" s="272"/>
      <c r="B25" s="403" t="s">
        <v>293</v>
      </c>
      <c r="C25" s="284">
        <f>+'MG -0.9  MW-HORNOPIREN'!$O$159+C35*('MG -0.9  MW-HORNOPIREN'!$O$159/('MG -0.9  MW-HORNOPIREN'!$O101+'MG -0.9  MW-HORNOPIREN'!$O$192+'MG -0.9  MW-HORNOPIREN'!$O$159))</f>
        <v>96823.296511337699</v>
      </c>
    </row>
    <row r="26" spans="1:4" x14ac:dyDescent="0.3">
      <c r="A26" s="272">
        <v>3</v>
      </c>
      <c r="B26" s="273" t="s">
        <v>258</v>
      </c>
      <c r="C26" s="284"/>
    </row>
    <row r="27" spans="1:4" x14ac:dyDescent="0.3">
      <c r="A27" s="272" t="s">
        <v>259</v>
      </c>
      <c r="B27" s="279" t="s">
        <v>260</v>
      </c>
      <c r="C27" s="285">
        <f>+'MG -0.9  MW-HORNOPIREN'!$O$169</f>
        <v>10192</v>
      </c>
    </row>
    <row r="28" spans="1:4" x14ac:dyDescent="0.3">
      <c r="A28" s="272" t="s">
        <v>261</v>
      </c>
      <c r="B28" s="274" t="s">
        <v>262</v>
      </c>
      <c r="C28" s="283"/>
    </row>
    <row r="29" spans="1:4" x14ac:dyDescent="0.3">
      <c r="A29" s="272" t="s">
        <v>263</v>
      </c>
      <c r="B29" s="275" t="s">
        <v>264</v>
      </c>
      <c r="C29" s="487">
        <f>+'MG -0.9  MW-HORNOPIREN'!$O$178</f>
        <v>7752.8998005898247</v>
      </c>
      <c r="D29" s="245"/>
    </row>
    <row r="30" spans="1:4" x14ac:dyDescent="0.3">
      <c r="A30" s="272" t="s">
        <v>265</v>
      </c>
      <c r="B30" s="275" t="s">
        <v>266</v>
      </c>
      <c r="C30" s="283">
        <f>+'MG -0.9  MW-HORNOPIREN'!$O$185</f>
        <v>26504.560724210532</v>
      </c>
      <c r="D30" s="245"/>
    </row>
    <row r="31" spans="1:4" x14ac:dyDescent="0.3">
      <c r="A31" s="272" t="s">
        <v>267</v>
      </c>
      <c r="B31" s="274" t="s">
        <v>241</v>
      </c>
      <c r="C31" s="283">
        <f>+'MG -0.9  MW-HORNOPIREN'!$O$190</f>
        <v>3585.24994436923</v>
      </c>
      <c r="D31" s="245"/>
    </row>
    <row r="32" spans="1:4" x14ac:dyDescent="0.3">
      <c r="A32" s="272" t="s">
        <v>268</v>
      </c>
      <c r="B32" s="543" t="s">
        <v>269</v>
      </c>
      <c r="C32" s="283">
        <f>+C35*('MG -0.9  MW-HORNOPIREN'!$O$192/('MG -0.9  MW-HORNOPIREN'!$O101+'MG -0.9  MW-HORNOPIREN'!$O$192+'MG -0.9  MW-HORNOPIREN'!$O$159))</f>
        <v>4689.9330288057154</v>
      </c>
      <c r="D32" s="245"/>
    </row>
    <row r="33" spans="1:3" x14ac:dyDescent="0.3">
      <c r="A33" s="272"/>
      <c r="B33" s="403" t="s">
        <v>294</v>
      </c>
      <c r="C33" s="284">
        <f>+'MG -0.9  MW-HORNOPIREN'!$O$192+C35*('MG -0.9  MW-HORNOPIREN'!$O$192/('MG -0.9  MW-HORNOPIREN'!$O101+'MG -0.9  MW-HORNOPIREN'!$O$192+'MG -0.9  MW-HORNOPIREN'!$O$159))</f>
        <v>52724.643497975303</v>
      </c>
    </row>
    <row r="34" spans="1:3" s="538" customFormat="1" hidden="1" x14ac:dyDescent="0.3">
      <c r="A34" s="539">
        <v>4</v>
      </c>
      <c r="B34" s="542" t="s">
        <v>295</v>
      </c>
      <c r="C34" s="541"/>
    </row>
    <row r="35" spans="1:3" s="538" customFormat="1" hidden="1" x14ac:dyDescent="0.3">
      <c r="A35" s="539"/>
      <c r="B35" s="540" t="s">
        <v>296</v>
      </c>
      <c r="C35" s="541">
        <f>+'MG -0.9  MW-HORNOPIREN'!$O$208</f>
        <v>107831.43421609078</v>
      </c>
    </row>
    <row r="36" spans="1:3" x14ac:dyDescent="0.3">
      <c r="A36" s="272"/>
      <c r="B36" s="277"/>
      <c r="C36" s="284"/>
    </row>
    <row r="37" spans="1:3" x14ac:dyDescent="0.3">
      <c r="A37" s="272"/>
      <c r="B37" s="280"/>
      <c r="C37" s="283"/>
    </row>
    <row r="38" spans="1:3" x14ac:dyDescent="0.3">
      <c r="A38" s="281"/>
      <c r="B38" s="403" t="s">
        <v>297</v>
      </c>
      <c r="C38" s="284">
        <f>+C33+C25+C16</f>
        <v>1212250.5570973011</v>
      </c>
    </row>
    <row r="39" spans="1:3" x14ac:dyDescent="0.3">
      <c r="A39" s="281"/>
      <c r="B39" s="281"/>
      <c r="C39" s="286"/>
    </row>
    <row r="40" spans="1:3" x14ac:dyDescent="0.3">
      <c r="A40" s="281"/>
      <c r="B40" s="281" t="s">
        <v>274</v>
      </c>
      <c r="C40" s="283" t="s">
        <v>302</v>
      </c>
    </row>
    <row r="41" spans="1:3" x14ac:dyDescent="0.3">
      <c r="A41" s="281"/>
      <c r="B41" s="639" t="s">
        <v>193</v>
      </c>
      <c r="C41" s="644">
        <f>+VLOOKUP(C40,'Potencia  en Sitio MG'!$C$10:$M$20,8,FALSE)</f>
        <v>0.89707868852459016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>+C16/C$41/1000</f>
        <v>1184.6258646895255</v>
      </c>
    </row>
    <row r="44" spans="1:3" x14ac:dyDescent="0.3">
      <c r="B44" s="403" t="s">
        <v>276</v>
      </c>
      <c r="C44" s="643">
        <f>+C25/C$41/1000</f>
        <v>107.93177649842659</v>
      </c>
    </row>
    <row r="45" spans="1:3" x14ac:dyDescent="0.3">
      <c r="B45" s="403" t="s">
        <v>277</v>
      </c>
      <c r="C45" s="643">
        <f>+C33/C$41/1000</f>
        <v>58.773710904547976</v>
      </c>
    </row>
    <row r="47" spans="1:3" x14ac:dyDescent="0.3">
      <c r="B47" s="403" t="s">
        <v>198</v>
      </c>
      <c r="C47" s="643">
        <f>+C38/C$41/1000</f>
        <v>1351.3313520925001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946">
        <f>+VLOOKUP(C40,Pérdidas!$B$3:$I$15,8,FALSE)</f>
        <v>19.814204703043409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-CF'!$E$20</f>
        <v>48001.73023837393</v>
      </c>
    </row>
    <row r="62" spans="1:3" x14ac:dyDescent="0.3">
      <c r="B62" s="775" t="s">
        <v>280</v>
      </c>
      <c r="C62" s="644">
        <f>+C60/(C41*1000)/12</f>
        <v>4.4590783815298627</v>
      </c>
    </row>
    <row r="64" spans="1:3" x14ac:dyDescent="0.3">
      <c r="B64" s="774" t="s">
        <v>203</v>
      </c>
      <c r="C64" s="644">
        <f>1+C$51/(C41*1000)</f>
        <v>1.0220874767804722</v>
      </c>
    </row>
    <row r="66" spans="1:3" x14ac:dyDescent="0.3">
      <c r="B66" s="774" t="s">
        <v>281</v>
      </c>
      <c r="C66" s="644">
        <f>+((C43*'RESUMEN 0,4 MW_GMGD'!$B$54+C44*'RESUMEN 0,4 MW_GMGD'!$B$55+C45*'RESUMEN 0,4 MW_GMGD'!$B$56)*'RESUMEN 0,4 MW_GMGD'!$B$58+C62)*'RESUMEN 0,4 MW_GMGD'!$B$57*C64</f>
        <v>19.01057735816493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-0.9  MW-HORNOPIREN'!$E$228</f>
        <v>551928.05231283745</v>
      </c>
    </row>
    <row r="71" spans="1:3" x14ac:dyDescent="0.3">
      <c r="B71" s="641" t="s">
        <v>168</v>
      </c>
      <c r="C71" s="650">
        <f>+'MG -0.9  MW-HORNOPIREN'!$F$228</f>
        <v>98022.8</v>
      </c>
    </row>
    <row r="72" spans="1:3" x14ac:dyDescent="0.3">
      <c r="B72" s="641" t="s">
        <v>169</v>
      </c>
      <c r="C72" s="650">
        <f>+'MG -0.9  MW-HORNOPIREN'!$G$228</f>
        <v>562299.70478446363</v>
      </c>
    </row>
    <row r="73" spans="1:3" x14ac:dyDescent="0.3">
      <c r="B73" s="641" t="s">
        <v>207</v>
      </c>
      <c r="C73" s="650">
        <f>+C72+C71+C70</f>
        <v>1212250.5570973011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-0.9  MW-HORNOPIREN'!$I$219</f>
        <v>0.51936265464860498</v>
      </c>
    </row>
    <row r="79" spans="1:3" x14ac:dyDescent="0.3">
      <c r="A79" s="1092"/>
      <c r="B79" s="641" t="s">
        <v>168</v>
      </c>
      <c r="C79" s="648">
        <f>+'MG -0.9  MW-HORNOPIREN'!$J$219</f>
        <v>8.5667239861951239E-2</v>
      </c>
    </row>
    <row r="80" spans="1:3" x14ac:dyDescent="0.3">
      <c r="A80" s="1092"/>
      <c r="B80" s="641" t="s">
        <v>169</v>
      </c>
      <c r="C80" s="648">
        <f>+'MG -0.9  MW-HORNOPIREN'!$K$219</f>
        <v>0.39497010548944378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-0.9  MW-HORNOPIREN'!$I$220</f>
        <v>0</v>
      </c>
    </row>
    <row r="83" spans="1:3" x14ac:dyDescent="0.3">
      <c r="A83" s="1092"/>
      <c r="B83" s="641" t="s">
        <v>168</v>
      </c>
      <c r="C83" s="648">
        <f>+'MG -0.9  MW-HORNOPIREN'!$J$220</f>
        <v>0</v>
      </c>
    </row>
    <row r="84" spans="1:3" x14ac:dyDescent="0.3">
      <c r="A84" s="1092"/>
      <c r="B84" s="641" t="s">
        <v>169</v>
      </c>
      <c r="C84" s="648">
        <f>+'MG -0.9  MW-HORNOPIREN'!$K$220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-0.9  MW-HORNOPIREN'!$I$221</f>
        <v>0</v>
      </c>
    </row>
    <row r="87" spans="1:3" x14ac:dyDescent="0.3">
      <c r="A87" s="1092"/>
      <c r="B87" s="641" t="s">
        <v>168</v>
      </c>
      <c r="C87" s="648">
        <f>+'MG -0.9  MW-HORNOPIREN'!$J$221</f>
        <v>0.13246177757974212</v>
      </c>
    </row>
    <row r="88" spans="1:3" x14ac:dyDescent="0.3">
      <c r="A88" s="1093"/>
      <c r="B88" s="641" t="s">
        <v>169</v>
      </c>
      <c r="C88" s="648">
        <f>+'MG -0.9  MW-HORNOPIREN'!$K$221</f>
        <v>0.86753822242025791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-0.9  MW-HORNOPIREN'!$E$230</f>
        <v>0.45529205912217785</v>
      </c>
    </row>
    <row r="93" spans="1:3" x14ac:dyDescent="0.3">
      <c r="B93" s="641" t="s">
        <v>168</v>
      </c>
      <c r="C93" s="647">
        <f>+'MG -0.9  MW-HORNOPIREN'!$F$230</f>
        <v>8.0860181441955989E-2</v>
      </c>
    </row>
    <row r="94" spans="1:3" x14ac:dyDescent="0.3">
      <c r="B94" s="641" t="s">
        <v>169</v>
      </c>
      <c r="C94" s="647">
        <f>+'MG -0.9  MW-HORNOPIREN'!$G$230</f>
        <v>0.46384775943586615</v>
      </c>
    </row>
    <row r="95" spans="1:3" x14ac:dyDescent="0.3">
      <c r="B95" s="641" t="s">
        <v>207</v>
      </c>
      <c r="C95" s="651">
        <f>+SUM(C92:C94)</f>
        <v>1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81537-AA70-43D9-9137-D255EC5F2D6F}">
  <sheetPr>
    <tabColor rgb="FFFFC000"/>
  </sheetPr>
  <dimension ref="A1:E96"/>
  <sheetViews>
    <sheetView showGridLines="0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26.33203125" customWidth="1"/>
    <col min="4" max="4" width="20" customWidth="1"/>
    <col min="5" max="5" width="18.5546875" customWidth="1"/>
  </cols>
  <sheetData>
    <row r="1" spans="1:5" x14ac:dyDescent="0.3">
      <c r="A1" s="392" t="s">
        <v>215</v>
      </c>
      <c r="B1" s="392" t="s">
        <v>216</v>
      </c>
      <c r="C1" s="392" t="s">
        <v>213</v>
      </c>
      <c r="D1" s="392" t="s">
        <v>303</v>
      </c>
      <c r="E1" s="392" t="s">
        <v>148</v>
      </c>
    </row>
    <row r="2" spans="1:5" x14ac:dyDescent="0.3">
      <c r="A2" s="272">
        <v>1</v>
      </c>
      <c r="B2" s="273" t="s">
        <v>217</v>
      </c>
      <c r="C2" s="272"/>
      <c r="D2" s="272"/>
      <c r="E2" s="272"/>
    </row>
    <row r="3" spans="1:5" x14ac:dyDescent="0.3">
      <c r="A3" s="272" t="s">
        <v>218</v>
      </c>
      <c r="B3" s="274" t="s">
        <v>219</v>
      </c>
      <c r="C3" s="283"/>
      <c r="D3" s="283"/>
      <c r="E3" s="283"/>
    </row>
    <row r="4" spans="1:5" x14ac:dyDescent="0.3">
      <c r="A4" s="272" t="s">
        <v>220</v>
      </c>
      <c r="B4" s="275" t="s">
        <v>221</v>
      </c>
      <c r="C4" s="283">
        <f>+'MG -1 MW-COCHAMO'!$O$17</f>
        <v>691076.79211320519</v>
      </c>
      <c r="D4" s="283">
        <f>+'MG -1 MW-CHILE CHICO'!$O$17</f>
        <v>691076.79211320519</v>
      </c>
      <c r="E4" s="283">
        <f>+'MG -1 MW-PALENA'!$O$17</f>
        <v>691076.79211320519</v>
      </c>
    </row>
    <row r="5" spans="1:5" x14ac:dyDescent="0.3">
      <c r="A5" s="272" t="s">
        <v>222</v>
      </c>
      <c r="B5" s="275" t="s">
        <v>223</v>
      </c>
      <c r="C5" s="283">
        <f>+'MG -1 MW-COCHAMO'!$O$26</f>
        <v>7556</v>
      </c>
      <c r="D5" s="283">
        <f>+'MG -1 MW-CHILE CHICO'!$O$26</f>
        <v>7556</v>
      </c>
      <c r="E5" s="283">
        <f>+'MG -1 MW-PALENA'!$O$26</f>
        <v>7556</v>
      </c>
    </row>
    <row r="6" spans="1:5" x14ac:dyDescent="0.3">
      <c r="A6" s="272" t="s">
        <v>224</v>
      </c>
      <c r="B6" s="275"/>
      <c r="C6" s="283"/>
      <c r="D6" s="283"/>
      <c r="E6" s="283"/>
    </row>
    <row r="7" spans="1:5" x14ac:dyDescent="0.3">
      <c r="A7" s="272" t="s">
        <v>226</v>
      </c>
      <c r="B7" s="276"/>
      <c r="C7" s="283"/>
      <c r="D7" s="283"/>
      <c r="E7" s="283"/>
    </row>
    <row r="8" spans="1:5" x14ac:dyDescent="0.3">
      <c r="A8" s="272" t="s">
        <v>228</v>
      </c>
      <c r="B8" s="275" t="s">
        <v>229</v>
      </c>
      <c r="C8" s="283">
        <f>+'MG -1 MW-COCHAMO'!$O$42</f>
        <v>11000</v>
      </c>
      <c r="D8" s="283">
        <f>+'MG -1 MW-CHILE CHICO'!$O$42</f>
        <v>11000</v>
      </c>
      <c r="E8" s="283">
        <f>+'MG -1 MW-PALENA'!$O$42</f>
        <v>11000</v>
      </c>
    </row>
    <row r="9" spans="1:5" x14ac:dyDescent="0.3">
      <c r="A9" s="272" t="s">
        <v>230</v>
      </c>
      <c r="B9" s="275" t="s">
        <v>231</v>
      </c>
      <c r="C9" s="283">
        <f>+'MG -1 MW-COCHAMO'!$O$50</f>
        <v>3486.7999999999997</v>
      </c>
      <c r="D9" s="283">
        <f>+'MG -1 MW-CHILE CHICO'!$O$50</f>
        <v>3486.7999999999997</v>
      </c>
      <c r="E9" s="283">
        <f>+'MG -1 MW-PALENA'!$O$50</f>
        <v>3486.7999999999997</v>
      </c>
    </row>
    <row r="10" spans="1:5" x14ac:dyDescent="0.3">
      <c r="A10" s="272" t="s">
        <v>232</v>
      </c>
      <c r="B10" s="275" t="s">
        <v>233</v>
      </c>
      <c r="C10" s="283">
        <f>+'MG -1 MW-COCHAMO'!$O$63</f>
        <v>81400</v>
      </c>
      <c r="D10" s="283">
        <f>+'MG -1 MW-CHILE CHICO'!$O$63</f>
        <v>81400</v>
      </c>
      <c r="E10" s="283">
        <f>+'MG -1 MW-PALENA'!$O$63</f>
        <v>81400</v>
      </c>
    </row>
    <row r="11" spans="1:5" x14ac:dyDescent="0.3">
      <c r="A11" s="272" t="s">
        <v>234</v>
      </c>
      <c r="B11" s="274" t="s">
        <v>235</v>
      </c>
      <c r="C11" s="283"/>
      <c r="D11" s="283"/>
      <c r="E11" s="283"/>
    </row>
    <row r="12" spans="1:5" x14ac:dyDescent="0.3">
      <c r="A12" s="272" t="s">
        <v>236</v>
      </c>
      <c r="B12" s="275" t="s">
        <v>237</v>
      </c>
      <c r="C12" s="283">
        <f>+'MG -1 MW-COCHAMO'!$O$74</f>
        <v>115585.95994053758</v>
      </c>
      <c r="D12" s="283">
        <f>+'MG -1 MW-CHILE CHICO'!$O$74</f>
        <v>126539.00527525615</v>
      </c>
      <c r="E12" s="283">
        <f>+'MG -1 MW-PALENA'!$O$74</f>
        <v>115585.95994053758</v>
      </c>
    </row>
    <row r="13" spans="1:5" x14ac:dyDescent="0.3">
      <c r="A13" s="272" t="s">
        <v>238</v>
      </c>
      <c r="B13" s="275" t="s">
        <v>239</v>
      </c>
      <c r="C13" s="283">
        <f>+'MG -1 MW-COCHAMO'!$O$93</f>
        <v>200376.52928552483</v>
      </c>
      <c r="D13" s="283">
        <f>+'MG -1 MW-CHILE CHICO'!$O$93</f>
        <v>243624.73270325171</v>
      </c>
      <c r="E13" s="283">
        <f>+'MG -1 MW-PALENA'!$O$93</f>
        <v>210257.62306381535</v>
      </c>
    </row>
    <row r="14" spans="1:5" x14ac:dyDescent="0.3">
      <c r="A14" s="272" t="s">
        <v>240</v>
      </c>
      <c r="B14" s="274" t="s">
        <v>241</v>
      </c>
      <c r="C14" s="283">
        <f>+'MG -1 MW-COCHAMO'!$O$98</f>
        <v>20000</v>
      </c>
      <c r="D14" s="283">
        <f>+'MG -1 MW-CHILE CHICO'!$O$98</f>
        <v>20000</v>
      </c>
      <c r="E14" s="283">
        <f>+'MG -1 MW-PALENA'!$O$98</f>
        <v>20000</v>
      </c>
    </row>
    <row r="15" spans="1:5" x14ac:dyDescent="0.3">
      <c r="A15" s="272" t="s">
        <v>242</v>
      </c>
      <c r="B15" s="543" t="s">
        <v>243</v>
      </c>
      <c r="C15" s="283">
        <f>+C35*('MG -1 MW-COCHAMO'!$O101/('MG -1 MW-COCHAMO'!$O101+'MG -1 MW-COCHAMO'!$O$192+'MG -1 MW-COCHAMO'!$O$159))</f>
        <v>107117.09002674422</v>
      </c>
      <c r="D15" s="283">
        <f>+D35*('MG -1 MW-CHILE CHICO'!$O101/('MG -1 MW-CHILE CHICO'!$O101+'MG -1 MW-CHILE CHICO'!$O$192+'MG -1 MW-CHILE CHICO'!$O$159))</f>
        <v>111167.76383839241</v>
      </c>
      <c r="E15" s="283">
        <f>+E35*('MG -1 MW-PALENA'!$O101/('MG -1 MW-PALENA'!$O101+'MG -1 MW-PALENA'!$O$192+'MG -1 MW-PALENA'!$O$159))</f>
        <v>108200.01449963625</v>
      </c>
    </row>
    <row r="16" spans="1:5" x14ac:dyDescent="0.3">
      <c r="A16" s="272"/>
      <c r="B16" s="403" t="s">
        <v>292</v>
      </c>
      <c r="C16" s="284">
        <f>+'MG -1 MW-COCHAMO'!$O101+C35*('MG -1 MW-COCHAMO'!$O101/('MG -1 MW-COCHAMO'!$O101+'MG -1 MW-COCHAMO'!$O$192+'MG -1 MW-COCHAMO'!$O$159))</f>
        <v>1237599.1713660117</v>
      </c>
      <c r="D16" s="284">
        <f>+'MG -1 MW-CHILE CHICO'!$O101+D35*('MG -1 MW-CHILE CHICO'!$O101/('MG -1 MW-CHILE CHICO'!$O101+'MG -1 MW-CHILE CHICO'!$O$192+'MG -1 MW-CHILE CHICO'!$O$159))</f>
        <v>1295851.0939301057</v>
      </c>
      <c r="E16" s="284">
        <f>+'MG -1 MW-PALENA'!$O101+E35*('MG -1 MW-PALENA'!$O101/('MG -1 MW-PALENA'!$O101+'MG -1 MW-PALENA'!$O$192+'MG -1 MW-PALENA'!$O$159))</f>
        <v>1248563.1896171942</v>
      </c>
    </row>
    <row r="17" spans="1:5" x14ac:dyDescent="0.3">
      <c r="A17" s="272">
        <v>2</v>
      </c>
      <c r="B17" s="273" t="s">
        <v>245</v>
      </c>
      <c r="C17" s="283"/>
      <c r="D17" s="283"/>
      <c r="E17" s="283"/>
    </row>
    <row r="18" spans="1:5" x14ac:dyDescent="0.3">
      <c r="A18" s="272"/>
      <c r="B18" s="278"/>
      <c r="C18" s="283"/>
      <c r="D18" s="283"/>
      <c r="E18" s="283"/>
    </row>
    <row r="19" spans="1:5" x14ac:dyDescent="0.3">
      <c r="A19" s="272" t="s">
        <v>246</v>
      </c>
      <c r="B19" s="274" t="s">
        <v>247</v>
      </c>
      <c r="C19" s="285">
        <f>+'MG -1 MW-COCHAMO'!$O$127</f>
        <v>41123</v>
      </c>
      <c r="D19" s="285">
        <f>+'MG -1 MW-CHILE CHICO'!$O$127</f>
        <v>41123</v>
      </c>
      <c r="E19" s="285">
        <f>+'MG -1 MW-PALENA'!$O$127</f>
        <v>41123</v>
      </c>
    </row>
    <row r="20" spans="1:5" x14ac:dyDescent="0.3">
      <c r="A20" s="272" t="s">
        <v>248</v>
      </c>
      <c r="B20" s="274" t="s">
        <v>249</v>
      </c>
      <c r="C20" s="283"/>
      <c r="D20" s="283"/>
      <c r="E20" s="283"/>
    </row>
    <row r="21" spans="1:5" x14ac:dyDescent="0.3">
      <c r="A21" s="272" t="s">
        <v>250</v>
      </c>
      <c r="B21" s="275" t="s">
        <v>251</v>
      </c>
      <c r="C21" s="283">
        <f>+'MG -1 MW-COCHAMO'!$O$137</f>
        <v>7889.3292719962101</v>
      </c>
      <c r="D21" s="283">
        <f>+'MG -1 MW-CHILE CHICO'!$O$137</f>
        <v>8636.9302887732556</v>
      </c>
      <c r="E21" s="283">
        <f>+'MG -1 MW-PALENA'!$O$137</f>
        <v>7889.3292719962101</v>
      </c>
    </row>
    <row r="22" spans="1:5" x14ac:dyDescent="0.3">
      <c r="A22" s="272" t="s">
        <v>252</v>
      </c>
      <c r="B22" s="275" t="s">
        <v>253</v>
      </c>
      <c r="C22" s="487">
        <f>+'MG -1 MW-COCHAMO'!$O$150</f>
        <v>35351.812261790903</v>
      </c>
      <c r="D22" s="487">
        <f>+'MG -1 MW-CHILE CHICO'!$O$150</f>
        <v>38701.786623443943</v>
      </c>
      <c r="E22" s="487">
        <f>+'MG -1 MW-PALENA'!$O$150</f>
        <v>35351.812261790903</v>
      </c>
    </row>
    <row r="23" spans="1:5" x14ac:dyDescent="0.3">
      <c r="A23" s="272" t="s">
        <v>254</v>
      </c>
      <c r="B23" s="274" t="s">
        <v>241</v>
      </c>
      <c r="C23" s="487">
        <f>+'MG -1 MW-COCHAMO'!$O$156</f>
        <v>2907.1069191611464</v>
      </c>
      <c r="D23" s="487">
        <f>+'MG -1 MW-CHILE CHICO'!$O$156</f>
        <v>2907.1069191611464</v>
      </c>
      <c r="E23" s="487">
        <f>+'MG -1 MW-PALENA'!$O$156</f>
        <v>2907.1069191611464</v>
      </c>
    </row>
    <row r="24" spans="1:5" x14ac:dyDescent="0.3">
      <c r="A24" s="272" t="s">
        <v>255</v>
      </c>
      <c r="B24" s="543" t="s">
        <v>256</v>
      </c>
      <c r="C24" s="487">
        <f>+C35*('MG -1 MW-COCHAMO'!$O$159/('MG -1 MW-COCHAMO'!$O101+'MG -1 MW-COCHAMO'!$O$192+'MG -1 MW-COCHAMO'!$O$159))</f>
        <v>8269.2528537967428</v>
      </c>
      <c r="D24" s="487">
        <f>+D35*('MG -1 MW-CHILE CHICO'!$O$159/('MG -1 MW-CHILE CHICO'!$O101+'MG -1 MW-CHILE CHICO'!$O$192+'MG -1 MW-CHILE CHICO'!$O$159))</f>
        <v>8573.8252340328054</v>
      </c>
      <c r="E24" s="487">
        <f>+E35*('MG -1 MW-PALENA'!$O$159/('MG -1 MW-PALENA'!$O101+'MG -1 MW-PALENA'!$O$192+'MG -1 MW-PALENA'!$O$159))</f>
        <v>8280.4763903717976</v>
      </c>
    </row>
    <row r="25" spans="1:5" x14ac:dyDescent="0.3">
      <c r="A25" s="272"/>
      <c r="B25" s="403" t="s">
        <v>293</v>
      </c>
      <c r="C25" s="284">
        <f>+'MG -1 MW-COCHAMO'!$O$159+C35*('MG -1 MW-COCHAMO'!$O$159/('MG -1 MW-COCHAMO'!$O101+'MG -1 MW-COCHAMO'!$O$192+'MG -1 MW-COCHAMO'!$O$159))</f>
        <v>95540.501306745005</v>
      </c>
      <c r="D25" s="284">
        <f>+'MG -1 MW-CHILE CHICO'!$O$159+D35*('MG -1 MW-CHILE CHICO'!$O$159/('MG -1 MW-CHILE CHICO'!$O101+'MG -1 MW-CHILE CHICO'!$O$192+'MG -1 MW-CHILE CHICO'!$O$159))</f>
        <v>99942.64906541114</v>
      </c>
      <c r="E25" s="284">
        <f>+'MG -1 MW-PALENA'!$O$159+E35*('MG -1 MW-PALENA'!$O$159/('MG -1 MW-PALENA'!$O101+'MG -1 MW-PALENA'!$O$192+'MG -1 MW-PALENA'!$O$159))</f>
        <v>95551.724843320058</v>
      </c>
    </row>
    <row r="26" spans="1:5" x14ac:dyDescent="0.3">
      <c r="A26" s="272">
        <v>3</v>
      </c>
      <c r="B26" s="273" t="s">
        <v>258</v>
      </c>
      <c r="C26" s="284"/>
      <c r="D26" s="284"/>
      <c r="E26" s="284"/>
    </row>
    <row r="27" spans="1:5" x14ac:dyDescent="0.3">
      <c r="A27" s="272" t="s">
        <v>259</v>
      </c>
      <c r="B27" s="279" t="s">
        <v>260</v>
      </c>
      <c r="C27" s="285">
        <f>+'MG -1 MW-COCHAMO'!$O$169</f>
        <v>10192</v>
      </c>
      <c r="D27" s="285">
        <f>+'MG -1 MW-CHILE CHICO'!$O$169</f>
        <v>10192</v>
      </c>
      <c r="E27" s="285">
        <f>+'MG -1 MW-PALENA'!$O$169</f>
        <v>6958</v>
      </c>
    </row>
    <row r="28" spans="1:5" x14ac:dyDescent="0.3">
      <c r="A28" s="272" t="s">
        <v>261</v>
      </c>
      <c r="B28" s="274" t="s">
        <v>262</v>
      </c>
      <c r="C28" s="283"/>
      <c r="D28" s="283"/>
      <c r="E28" s="283"/>
    </row>
    <row r="29" spans="1:5" x14ac:dyDescent="0.3">
      <c r="A29" s="272" t="s">
        <v>263</v>
      </c>
      <c r="B29" s="275" t="s">
        <v>264</v>
      </c>
      <c r="C29" s="487">
        <f>+'MG -1 MW-COCHAMO'!$O$178</f>
        <v>7662.5688847917263</v>
      </c>
      <c r="D29" s="487">
        <f>+'MG -1 MW-CHILE CHICO'!$O$178</f>
        <v>8388.6818523070197</v>
      </c>
      <c r="E29" s="487">
        <f>+'MG -1 MW-PALENA'!$O$178</f>
        <v>7662.5688847917263</v>
      </c>
    </row>
    <row r="30" spans="1:5" x14ac:dyDescent="0.3">
      <c r="A30" s="272" t="s">
        <v>265</v>
      </c>
      <c r="B30" s="275" t="s">
        <v>266</v>
      </c>
      <c r="C30" s="283">
        <f>+'MG -1 MW-COCHAMO'!$O$185</f>
        <v>26504.560724210532</v>
      </c>
      <c r="D30" s="283">
        <f>+'MG -1 MW-CHILE CHICO'!$O$185</f>
        <v>29016.160362595896</v>
      </c>
      <c r="E30" s="283">
        <f>+'MG -1 MW-PALENA'!$O$185</f>
        <v>11671.05070628481</v>
      </c>
    </row>
    <row r="31" spans="1:5" x14ac:dyDescent="0.3">
      <c r="A31" s="272" t="s">
        <v>267</v>
      </c>
      <c r="B31" s="274" t="s">
        <v>241</v>
      </c>
      <c r="C31" s="283">
        <f>+'MG -1 MW-COCHAMO'!$O$190</f>
        <v>3488.5283029933753</v>
      </c>
      <c r="D31" s="283">
        <f>+'MG -1 MW-CHILE CHICO'!$O$190</f>
        <v>3488.5283029933753</v>
      </c>
      <c r="E31" s="283">
        <f>+'MG -1 MW-PALENA'!$O$190</f>
        <v>3488.5283029933753</v>
      </c>
    </row>
    <row r="32" spans="1:5" x14ac:dyDescent="0.3">
      <c r="A32" s="272" t="s">
        <v>268</v>
      </c>
      <c r="B32" s="543" t="s">
        <v>269</v>
      </c>
      <c r="C32" s="283">
        <f>+C35*('MG -1 MW-COCHAMO'!$O$192/('MG -1 MW-COCHAMO'!$O101+'MG -1 MW-COCHAMO'!$O$192+'MG -1 MW-COCHAMO'!$O$159))</f>
        <v>4533.7311972748985</v>
      </c>
      <c r="D32" s="283">
        <f>+D35*('MG -1 MW-CHILE CHICO'!$O$192/('MG -1 MW-CHILE CHICO'!$O101+'MG -1 MW-CHILE CHICO'!$O$192+'MG -1 MW-CHILE CHICO'!$O$159))</f>
        <v>4793.7252606488701</v>
      </c>
      <c r="E32" s="283">
        <f>+E35*('MG -1 MW-PALENA'!$O$192/('MG -1 MW-PALENA'!$O101+'MG -1 MW-PALENA'!$O$192+'MG -1 MW-PALENA'!$O$159))</f>
        <v>2825.6019698351829</v>
      </c>
    </row>
    <row r="33" spans="1:5" x14ac:dyDescent="0.3">
      <c r="A33" s="272"/>
      <c r="B33" s="403" t="s">
        <v>294</v>
      </c>
      <c r="C33" s="284">
        <f>+'MG -1 MW-COCHAMO'!$O$192+C35*('MG -1 MW-COCHAMO'!$O$192/('MG -1 MW-COCHAMO'!$O101+'MG -1 MW-COCHAMO'!$O$192+'MG -1 MW-COCHAMO'!$O$159))</f>
        <v>52381.389109270538</v>
      </c>
      <c r="D33" s="284">
        <f>+'MG -1 MW-CHILE CHICO'!$O$192+D35*('MG -1 MW-CHILE CHICO'!$O$192/('MG -1 MW-CHILE CHICO'!$O101+'MG -1 MW-CHILE CHICO'!$O$192+'MG -1 MW-CHILE CHICO'!$O$159))</f>
        <v>55879.095778545161</v>
      </c>
      <c r="E33" s="284">
        <f>+'MG -1 MW-PALENA'!$O$192+E35*('MG -1 MW-PALENA'!$O$192/('MG -1 MW-PALENA'!$O101+'MG -1 MW-PALENA'!$O$192+'MG -1 MW-PALENA'!$O$159))</f>
        <v>32605.74986390509</v>
      </c>
    </row>
    <row r="34" spans="1:5" s="538" customFormat="1" x14ac:dyDescent="0.3">
      <c r="A34" s="539">
        <v>4</v>
      </c>
      <c r="B34" s="542" t="s">
        <v>295</v>
      </c>
      <c r="C34" s="541"/>
      <c r="D34" s="541"/>
      <c r="E34" s="541"/>
    </row>
    <row r="35" spans="1:5" s="538" customFormat="1" x14ac:dyDescent="0.3">
      <c r="A35" s="539"/>
      <c r="B35" s="540" t="s">
        <v>296</v>
      </c>
      <c r="C35" s="541">
        <f>+'MG -1 MW-COCHAMO'!$O$208</f>
        <v>119920.07407781585</v>
      </c>
      <c r="D35" s="541">
        <f>+'MG -1 MW-CHILE CHICO'!$O$208</f>
        <v>124535.31433307407</v>
      </c>
      <c r="E35" s="541">
        <f>+'MG -1 MW-PALENA'!$O$208</f>
        <v>119306.09285984324</v>
      </c>
    </row>
    <row r="36" spans="1:5" x14ac:dyDescent="0.3">
      <c r="A36" s="272"/>
      <c r="B36" s="277"/>
      <c r="C36" s="284"/>
      <c r="D36" s="284"/>
      <c r="E36" s="284"/>
    </row>
    <row r="37" spans="1:5" x14ac:dyDescent="0.3">
      <c r="A37" s="272"/>
      <c r="B37" s="280"/>
      <c r="C37" s="283"/>
      <c r="D37" s="283"/>
      <c r="E37" s="283"/>
    </row>
    <row r="38" spans="1:5" x14ac:dyDescent="0.3">
      <c r="A38" s="281"/>
      <c r="B38" s="403" t="s">
        <v>297</v>
      </c>
      <c r="C38" s="284">
        <f>+C33+C25+C16</f>
        <v>1385521.0617820274</v>
      </c>
      <c r="D38" s="284">
        <f>+D33+D25+D16</f>
        <v>1451672.838774062</v>
      </c>
      <c r="E38" s="284">
        <f>+E33+E25+E16</f>
        <v>1376720.6643244193</v>
      </c>
    </row>
    <row r="39" spans="1:5" x14ac:dyDescent="0.3">
      <c r="A39" s="281"/>
      <c r="B39" s="281"/>
      <c r="C39" s="286"/>
      <c r="D39" s="286"/>
      <c r="E39" s="286"/>
    </row>
    <row r="40" spans="1:5" x14ac:dyDescent="0.3">
      <c r="A40" s="281"/>
      <c r="B40" s="281" t="s">
        <v>274</v>
      </c>
      <c r="C40" s="283" t="s">
        <v>304</v>
      </c>
      <c r="D40" s="283" t="s">
        <v>305</v>
      </c>
      <c r="E40" s="283" t="s">
        <v>306</v>
      </c>
    </row>
    <row r="41" spans="1:5" x14ac:dyDescent="0.3">
      <c r="A41" s="281"/>
      <c r="B41" s="639" t="s">
        <v>193</v>
      </c>
      <c r="C41" s="644">
        <f>+VLOOKUP(C40,'Potencia  en Sitio MG'!$C$10:$M$20,9,FALSE)</f>
        <v>0.99685245901639341</v>
      </c>
      <c r="D41" s="644">
        <f>+VLOOKUP(D40,'Potencia  en Sitio MG'!$C$10:$M$20,9,FALSE)</f>
        <v>0.97845901639344257</v>
      </c>
      <c r="E41" s="644">
        <f>+VLOOKUP(E40,'Potencia  en Sitio MG'!$C$10:$M$20,9,FALSE)</f>
        <v>0.97511475409836068</v>
      </c>
    </row>
    <row r="42" spans="1:5" x14ac:dyDescent="0.3">
      <c r="A42" s="281"/>
      <c r="B42" s="282"/>
    </row>
    <row r="43" spans="1:5" x14ac:dyDescent="0.3">
      <c r="A43" s="281"/>
      <c r="B43" s="403" t="s">
        <v>195</v>
      </c>
      <c r="C43" s="643">
        <f>+C16/C$41/1000</f>
        <v>1241.5068651053598</v>
      </c>
      <c r="D43" s="643">
        <f>+D16/D$41/1000</f>
        <v>1324.3795317115646</v>
      </c>
      <c r="E43" s="643">
        <f>+E16/E$41/1000</f>
        <v>1280.4269285943453</v>
      </c>
    </row>
    <row r="44" spans="1:5" x14ac:dyDescent="0.3">
      <c r="B44" s="403" t="s">
        <v>276</v>
      </c>
      <c r="C44" s="643">
        <f>+C25/C$41/1000</f>
        <v>95.842168459930363</v>
      </c>
      <c r="D44" s="643">
        <f>+D25/D$41/1000</f>
        <v>102.14290776714941</v>
      </c>
      <c r="E44" s="643">
        <f>+E25/E$41/1000</f>
        <v>97.990235961173511</v>
      </c>
    </row>
    <row r="45" spans="1:5" x14ac:dyDescent="0.3">
      <c r="B45" s="403" t="s">
        <v>277</v>
      </c>
      <c r="C45" s="643">
        <f>+C33/C$41/1000</f>
        <v>52.546782259990515</v>
      </c>
      <c r="D45" s="643">
        <f>+D33/D$41/1000</f>
        <v>57.109285971438112</v>
      </c>
      <c r="E45" s="643">
        <f>+E33/E$41/1000</f>
        <v>33.43785921284104</v>
      </c>
    </row>
    <row r="47" spans="1:5" x14ac:dyDescent="0.3">
      <c r="B47" s="403" t="s">
        <v>198</v>
      </c>
      <c r="C47" s="643">
        <f>+C38/C$41/1000</f>
        <v>1389.8958158252808</v>
      </c>
      <c r="D47" s="643">
        <f>+D38/D$41/1000</f>
        <v>1483.6317254501523</v>
      </c>
      <c r="E47" s="643">
        <f>+E38/E$41/1000</f>
        <v>1411.8550237683598</v>
      </c>
    </row>
    <row r="49" spans="1:5" ht="17.399999999999999" x14ac:dyDescent="0.3">
      <c r="B49" s="776" t="s">
        <v>278</v>
      </c>
    </row>
    <row r="51" spans="1:5" x14ac:dyDescent="0.3">
      <c r="B51" s="641" t="s">
        <v>200</v>
      </c>
      <c r="C51" s="946">
        <f>+VLOOKUP(C40,Pérdidas!$B$3:$I$15,8,FALSE)</f>
        <v>19.814204703043409</v>
      </c>
      <c r="D51" s="946">
        <f>+VLOOKUP(D40,Pérdidas!$B$3:$I$15,8,FALSE)</f>
        <v>19.814204703043409</v>
      </c>
      <c r="E51" s="946">
        <f>+VLOOKUP(E40,Pérdidas!$B$3:$I$15,8,FALSE)</f>
        <v>19.814204703043409</v>
      </c>
    </row>
    <row r="53" spans="1:5" x14ac:dyDescent="0.3">
      <c r="A53" s="1089" t="s">
        <v>186</v>
      </c>
      <c r="B53" s="1090"/>
    </row>
    <row r="54" spans="1:5" x14ac:dyDescent="0.3">
      <c r="A54" s="369" t="s">
        <v>187</v>
      </c>
      <c r="B54" s="272">
        <f>+Parametros!C11</f>
        <v>8.7849999999999994E-3</v>
      </c>
    </row>
    <row r="55" spans="1:5" x14ac:dyDescent="0.3">
      <c r="A55" s="369" t="s">
        <v>188</v>
      </c>
      <c r="B55" s="272">
        <f>+Parametros!F11</f>
        <v>8.4589999999999995E-3</v>
      </c>
    </row>
    <row r="56" spans="1:5" x14ac:dyDescent="0.3">
      <c r="A56" s="369" t="s">
        <v>189</v>
      </c>
      <c r="B56" s="272">
        <f>+Parametros!I11</f>
        <v>9.3659999999999993E-3</v>
      </c>
    </row>
    <row r="57" spans="1:5" x14ac:dyDescent="0.3">
      <c r="A57" s="272" t="s">
        <v>190</v>
      </c>
      <c r="B57" s="898">
        <f>1+Parametros!D13</f>
        <v>1.1000000000000001</v>
      </c>
    </row>
    <row r="58" spans="1:5" x14ac:dyDescent="0.3">
      <c r="A58" s="369" t="s">
        <v>191</v>
      </c>
      <c r="B58" s="272">
        <f>+Parametros!D14</f>
        <v>1.0488090000000001</v>
      </c>
    </row>
    <row r="60" spans="1:5" x14ac:dyDescent="0.3">
      <c r="B60" s="774" t="s">
        <v>279</v>
      </c>
      <c r="C60" s="283">
        <f>+'Resumen -CF'!$F$20</f>
        <v>48001.73023837393</v>
      </c>
      <c r="D60" s="283">
        <f>+'Resumen -CF'!$F$20</f>
        <v>48001.73023837393</v>
      </c>
      <c r="E60" s="283">
        <f>+'Resumen -CF'!$F$20</f>
        <v>48001.73023837393</v>
      </c>
    </row>
    <row r="62" spans="1:5" x14ac:dyDescent="0.3">
      <c r="B62" s="775" t="s">
        <v>280</v>
      </c>
      <c r="C62" s="644">
        <f>+C60/(C41*1000)/12</f>
        <v>4.012774558913315</v>
      </c>
      <c r="D62" s="644">
        <f>+D60/($D$41*1000)/12</f>
        <v>4.0882082126193886</v>
      </c>
      <c r="E62" s="644">
        <f>+E60/($E$41*1000)/12</f>
        <v>4.1022291681248246</v>
      </c>
    </row>
    <row r="64" spans="1:5" x14ac:dyDescent="0.3">
      <c r="B64" s="774" t="s">
        <v>203</v>
      </c>
      <c r="C64" s="644">
        <f>1+C$51/(C41*1000)</f>
        <v>1.0198767676438241</v>
      </c>
      <c r="D64" s="644">
        <f>1+D$51/(D41*1000)</f>
        <v>1.0202504186389714</v>
      </c>
      <c r="E64" s="644">
        <f>1+E$51/(E41*1000)</f>
        <v>1.0203198696561253</v>
      </c>
    </row>
    <row r="66" spans="1:5" x14ac:dyDescent="0.3">
      <c r="B66" s="774" t="s">
        <v>281</v>
      </c>
      <c r="C66" s="644">
        <f>+((C43*'RESUMEN 0,4 MW_GMGD'!$B$54+C44*'RESUMEN 0,4 MW_GMGD'!$B$55+C45*'RESUMEN 0,4 MW_GMGD'!$B$56)*'RESUMEN 0,4 MW_GMGD'!$B$58+C62)*'RESUMEN 0,4 MW_GMGD'!$B$57*C64</f>
        <v>18.867773009746418</v>
      </c>
      <c r="D66" s="644">
        <f>+((D43*'RESUMEN 0,3 MW_GMGD'!$B$54+D44*'RESUMEN 0,3 MW_GMGD'!$B$55+D45*'RESUMEN 0,3 MW_GMGD'!$B$56)*'RESUMEN 0,3 MW_GMGD'!$B$58+D62)*'RESUMEN 0,3 MW_GMGD'!$B$57*D64</f>
        <v>19.929312812334672</v>
      </c>
      <c r="E66" s="644">
        <f>+((E43*'RESUMEN 0,3 MW_GMGD'!$B$54+E44*'RESUMEN 0,3 MW_GMGD'!$B$55+E45*'RESUMEN 0,3 MW_GMGD'!$B$56)*'RESUMEN 0,3 MW_GMGD'!$B$58+E62)*'RESUMEN 0,3 MW_GMGD'!$B$57*E64</f>
        <v>19.189559400936069</v>
      </c>
    </row>
    <row r="68" spans="1:5" ht="17.399999999999999" x14ac:dyDescent="0.3">
      <c r="A68" s="640" t="s">
        <v>282</v>
      </c>
    </row>
    <row r="70" spans="1:5" x14ac:dyDescent="0.3">
      <c r="B70" s="641" t="s">
        <v>178</v>
      </c>
      <c r="C70" s="650">
        <f>+'MG -1 MW-COCHAMO'!$E$228</f>
        <v>691076.79211320519</v>
      </c>
      <c r="D70" s="650">
        <f>+'MG -1 MW-CHILE CHICO'!$E$228</f>
        <v>691076.79211320519</v>
      </c>
      <c r="E70" s="650">
        <f>+'MG -1 MW-PALENA'!$E$228</f>
        <v>691076.79211320519</v>
      </c>
    </row>
    <row r="71" spans="1:5" x14ac:dyDescent="0.3">
      <c r="B71" s="641" t="s">
        <v>168</v>
      </c>
      <c r="C71" s="650">
        <f>+'MG -1 MW-COCHAMO'!$F$228</f>
        <v>105426.8</v>
      </c>
      <c r="D71" s="650">
        <f>+'MG -1 MW-CHILE CHICO'!$F$228</f>
        <v>105426.8</v>
      </c>
      <c r="E71" s="650">
        <f>+'MG -1 MW-PALENA'!$F$228</f>
        <v>102192.8</v>
      </c>
    </row>
    <row r="72" spans="1:5" x14ac:dyDescent="0.3">
      <c r="B72" s="641" t="s">
        <v>169</v>
      </c>
      <c r="C72" s="650">
        <f>+'MG -1 MW-COCHAMO'!$G$228</f>
        <v>589017.46966882213</v>
      </c>
      <c r="D72" s="650">
        <f>+'MG -1 MW-CHILE CHICO'!$G$228</f>
        <v>655169.24666085653</v>
      </c>
      <c r="E72" s="650">
        <f>+'MG -1 MW-PALENA'!$G$228</f>
        <v>583451.07221121434</v>
      </c>
    </row>
    <row r="73" spans="1:5" x14ac:dyDescent="0.3">
      <c r="B73" s="641" t="s">
        <v>207</v>
      </c>
      <c r="C73" s="650">
        <f>+C72+C71+C70</f>
        <v>1385521.0617820274</v>
      </c>
      <c r="D73" s="650">
        <f>+D72+D71+D70</f>
        <v>1451672.8387740618</v>
      </c>
      <c r="E73" s="650">
        <f>+E72+E71+E70</f>
        <v>1376720.6643244196</v>
      </c>
    </row>
    <row r="74" spans="1:5" x14ac:dyDescent="0.3">
      <c r="B74" s="641" t="s">
        <v>164</v>
      </c>
      <c r="C74" s="649">
        <f>+C73-C38</f>
        <v>0</v>
      </c>
      <c r="D74" s="649">
        <f>+D73-D38</f>
        <v>0</v>
      </c>
      <c r="E74" s="649">
        <f>+E73-E38</f>
        <v>0</v>
      </c>
    </row>
    <row r="75" spans="1:5" x14ac:dyDescent="0.3">
      <c r="C75" s="646"/>
      <c r="D75" s="646"/>
      <c r="E75" s="646"/>
    </row>
    <row r="76" spans="1:5" ht="17.399999999999999" x14ac:dyDescent="0.3">
      <c r="A76" s="640" t="s">
        <v>284</v>
      </c>
      <c r="C76" s="646"/>
      <c r="D76" s="646"/>
      <c r="E76" s="646"/>
    </row>
    <row r="77" spans="1:5" x14ac:dyDescent="0.3">
      <c r="C77" s="646"/>
      <c r="D77" s="646"/>
      <c r="E77" s="646"/>
    </row>
    <row r="78" spans="1:5" x14ac:dyDescent="0.3">
      <c r="A78" s="1091" t="s">
        <v>285</v>
      </c>
      <c r="B78" s="641" t="s">
        <v>178</v>
      </c>
      <c r="C78" s="648">
        <f>+'MG -1 MW-COCHAMO'!$I$219</f>
        <v>0.55840114319923362</v>
      </c>
      <c r="D78" s="648">
        <f>+'MG -1 MW-CHILE CHICO'!$I$219</f>
        <v>0.53329953985475431</v>
      </c>
      <c r="E78" s="648">
        <f>+'MG -1 MW-PALENA'!$I$219</f>
        <v>0.55349765062758827</v>
      </c>
    </row>
    <row r="79" spans="1:5" x14ac:dyDescent="0.3">
      <c r="A79" s="1092"/>
      <c r="B79" s="641" t="s">
        <v>168</v>
      </c>
      <c r="C79" s="648">
        <f>+'MG -1 MW-COCHAMO'!$J$219</f>
        <v>7.9543362889733377E-2</v>
      </c>
      <c r="D79" s="648">
        <f>+'MG -1 MW-CHILE CHICO'!$J$219</f>
        <v>7.5967679049788822E-2</v>
      </c>
      <c r="E79" s="648">
        <f>+'MG -1 MW-PALENA'!$J$219</f>
        <v>7.8844868100093723E-2</v>
      </c>
    </row>
    <row r="80" spans="1:5" x14ac:dyDescent="0.3">
      <c r="A80" s="1092"/>
      <c r="B80" s="641" t="s">
        <v>169</v>
      </c>
      <c r="C80" s="648">
        <f>+'MG -1 MW-COCHAMO'!$K$219</f>
        <v>0.36205549391103303</v>
      </c>
      <c r="D80" s="648">
        <f>+'MG -1 MW-CHILE CHICO'!$K$219</f>
        <v>0.39073278109545689</v>
      </c>
      <c r="E80" s="648">
        <f>+'MG -1 MW-PALENA'!$K$219</f>
        <v>0.3676574812723179</v>
      </c>
    </row>
    <row r="81" spans="1:5" x14ac:dyDescent="0.3">
      <c r="A81" s="366"/>
      <c r="B81" s="366"/>
      <c r="C81" s="646"/>
      <c r="D81" s="646"/>
      <c r="E81" s="646"/>
    </row>
    <row r="82" spans="1:5" x14ac:dyDescent="0.3">
      <c r="A82" s="1091" t="s">
        <v>286</v>
      </c>
      <c r="B82" s="641" t="s">
        <v>178</v>
      </c>
      <c r="C82" s="648">
        <f>+'MG -1 MW-COCHAMO'!$I$220</f>
        <v>0</v>
      </c>
      <c r="D82" s="648">
        <f>+'MG -1 MW-CHILE CHICO'!$I$220</f>
        <v>0</v>
      </c>
      <c r="E82" s="648">
        <f>+'MG -1 MW-PALENA'!$I$220</f>
        <v>0</v>
      </c>
    </row>
    <row r="83" spans="1:5" x14ac:dyDescent="0.3">
      <c r="A83" s="1092"/>
      <c r="B83" s="641" t="s">
        <v>168</v>
      </c>
      <c r="C83" s="648">
        <f>+'MG -1 MW-COCHAMO'!$J$220</f>
        <v>0</v>
      </c>
      <c r="D83" s="648">
        <f>+'MG -1 MW-CHILE CHICO'!$J$220</f>
        <v>0</v>
      </c>
      <c r="E83" s="648">
        <f>+'MG -1 MW-PALENA'!$J$220</f>
        <v>0</v>
      </c>
    </row>
    <row r="84" spans="1:5" x14ac:dyDescent="0.3">
      <c r="A84" s="1092"/>
      <c r="B84" s="641" t="s">
        <v>169</v>
      </c>
      <c r="C84" s="648">
        <f>+'MG -1 MW-COCHAMO'!$K$220</f>
        <v>1</v>
      </c>
      <c r="D84" s="648">
        <f>+'MG -1 MW-CHILE CHICO'!$K$220</f>
        <v>1</v>
      </c>
      <c r="E84" s="648">
        <f>+'MG -1 MW-PALENA'!$K$220</f>
        <v>1</v>
      </c>
    </row>
    <row r="85" spans="1:5" x14ac:dyDescent="0.3">
      <c r="A85" s="366"/>
      <c r="B85" s="366"/>
      <c r="C85" s="646"/>
      <c r="D85" s="646"/>
      <c r="E85" s="646"/>
    </row>
    <row r="86" spans="1:5" x14ac:dyDescent="0.3">
      <c r="A86" s="1091" t="s">
        <v>287</v>
      </c>
      <c r="B86" s="641" t="s">
        <v>178</v>
      </c>
      <c r="C86" s="648">
        <f>+'MG -1 MW-COCHAMO'!$I$221</f>
        <v>0</v>
      </c>
      <c r="D86" s="648">
        <f>+'MG -1 MW-CHILE CHICO'!$I$221</f>
        <v>0</v>
      </c>
      <c r="E86" s="648">
        <f>+'MG -1 MW-PALENA'!$I$221</f>
        <v>0</v>
      </c>
    </row>
    <row r="87" spans="1:5" x14ac:dyDescent="0.3">
      <c r="A87" s="1092"/>
      <c r="B87" s="641" t="s">
        <v>168</v>
      </c>
      <c r="C87" s="648">
        <f>+'MG -1 MW-COCHAMO'!$J$221</f>
        <v>0.13332979744830711</v>
      </c>
      <c r="D87" s="648">
        <f>+'MG -1 MW-CHILE CHICO'!$J$221</f>
        <v>0.12498412693860222</v>
      </c>
      <c r="E87" s="648">
        <f>+'MG -1 MW-PALENA'!$J$221</f>
        <v>0.11501038975187897</v>
      </c>
    </row>
    <row r="88" spans="1:5" x14ac:dyDescent="0.3">
      <c r="A88" s="1093"/>
      <c r="B88" s="641" t="s">
        <v>169</v>
      </c>
      <c r="C88" s="648">
        <f>+'MG -1 MW-COCHAMO'!$K$221</f>
        <v>0.86667020255169291</v>
      </c>
      <c r="D88" s="648">
        <f>+'MG -1 MW-CHILE CHICO'!$K$221</f>
        <v>0.87501587306139783</v>
      </c>
      <c r="E88" s="648">
        <f>+'MG -1 MW-PALENA'!$K$221</f>
        <v>0.88498961024812106</v>
      </c>
    </row>
    <row r="90" spans="1:5" ht="17.399999999999999" x14ac:dyDescent="0.3">
      <c r="A90" s="640" t="s">
        <v>288</v>
      </c>
    </row>
    <row r="92" spans="1:5" x14ac:dyDescent="0.3">
      <c r="B92" s="641" t="s">
        <v>178</v>
      </c>
      <c r="C92" s="647">
        <f>+'MG -1 MW-COCHAMO'!$E$230</f>
        <v>0.4987847613260798</v>
      </c>
      <c r="D92" s="647">
        <f>+'MG -1 MW-CHILE CHICO'!$E$230</f>
        <v>0.47605546763334072</v>
      </c>
      <c r="E92" s="647">
        <f>+'MG -1 MW-PALENA'!$E$230</f>
        <v>0.50197313806742949</v>
      </c>
    </row>
    <row r="93" spans="1:5" x14ac:dyDescent="0.3">
      <c r="B93" s="641" t="s">
        <v>168</v>
      </c>
      <c r="C93" s="647">
        <f>+'MG -1 MW-COCHAMO'!$F$230</f>
        <v>7.6091806114013394E-2</v>
      </c>
      <c r="D93" s="647">
        <f>+'MG -1 MW-CHILE CHICO'!$F$230</f>
        <v>7.2624352529067751E-2</v>
      </c>
      <c r="E93" s="647">
        <f>+'MG -1 MW-PALENA'!$F$230</f>
        <v>7.4229146585918185E-2</v>
      </c>
    </row>
    <row r="94" spans="1:5" x14ac:dyDescent="0.3">
      <c r="B94" s="641" t="s">
        <v>169</v>
      </c>
      <c r="C94" s="647">
        <f>+'MG -1 MW-COCHAMO'!$G$230</f>
        <v>0.42512343255990676</v>
      </c>
      <c r="D94" s="647">
        <f>+'MG -1 MW-CHILE CHICO'!$G$230</f>
        <v>0.45132017983759148</v>
      </c>
      <c r="E94" s="647">
        <f>+'MG -1 MW-PALENA'!$G$230</f>
        <v>0.42379771534665223</v>
      </c>
    </row>
    <row r="95" spans="1:5" x14ac:dyDescent="0.3">
      <c r="B95" s="641" t="s">
        <v>207</v>
      </c>
      <c r="C95" s="651">
        <f>+SUM(C92:C94)</f>
        <v>1</v>
      </c>
      <c r="D95" s="651">
        <f>+SUM(D92:D94)</f>
        <v>1</v>
      </c>
      <c r="E95" s="651">
        <f>+SUM(E92:E94)</f>
        <v>0.99999999999999989</v>
      </c>
    </row>
    <row r="96" spans="1:5" x14ac:dyDescent="0.3">
      <c r="B96" s="641" t="s">
        <v>164</v>
      </c>
      <c r="C96" s="651">
        <f>+C95-1</f>
        <v>0</v>
      </c>
      <c r="D96" s="651">
        <f>+D95-1</f>
        <v>0</v>
      </c>
      <c r="E96" s="651">
        <f>+E95-1</f>
        <v>0</v>
      </c>
    </row>
  </sheetData>
  <mergeCells count="4">
    <mergeCell ref="A53:B53"/>
    <mergeCell ref="A78:A80"/>
    <mergeCell ref="A82:A84"/>
    <mergeCell ref="A86:A88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C000"/>
  </sheetPr>
  <dimension ref="A1:I96"/>
  <sheetViews>
    <sheetView showGridLines="0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57.88671875" customWidth="1"/>
    <col min="3" max="3" width="18.88671875" bestFit="1" customWidth="1"/>
    <col min="4" max="4" width="20.6640625" customWidth="1"/>
  </cols>
  <sheetData>
    <row r="1" spans="1:9" x14ac:dyDescent="0.3">
      <c r="A1" s="392" t="s">
        <v>215</v>
      </c>
      <c r="B1" s="392" t="s">
        <v>216</v>
      </c>
      <c r="C1" s="392" t="s">
        <v>149</v>
      </c>
    </row>
    <row r="2" spans="1:9" x14ac:dyDescent="0.3">
      <c r="A2" s="272">
        <v>1</v>
      </c>
      <c r="B2" s="273" t="s">
        <v>217</v>
      </c>
      <c r="C2" s="272"/>
    </row>
    <row r="3" spans="1:9" x14ac:dyDescent="0.3">
      <c r="A3" s="272" t="s">
        <v>218</v>
      </c>
      <c r="B3" s="274" t="s">
        <v>219</v>
      </c>
      <c r="C3" s="283"/>
    </row>
    <row r="4" spans="1:9" x14ac:dyDescent="0.3">
      <c r="A4" s="272" t="s">
        <v>220</v>
      </c>
      <c r="B4" s="275" t="s">
        <v>221</v>
      </c>
      <c r="C4" s="283">
        <f>+'MG -1,8 MW-PORVENIR'!$O$17</f>
        <v>1037391.9620171693</v>
      </c>
      <c r="G4" s="245"/>
      <c r="H4" s="245"/>
      <c r="I4" s="245"/>
    </row>
    <row r="5" spans="1:9" x14ac:dyDescent="0.3">
      <c r="A5" s="272" t="s">
        <v>222</v>
      </c>
      <c r="B5" s="275" t="s">
        <v>223</v>
      </c>
      <c r="C5" s="283">
        <f>+'MG -1,8 MW-PORVENIR'!$O$26</f>
        <v>18180</v>
      </c>
      <c r="G5" s="245"/>
      <c r="H5" s="245"/>
      <c r="I5" s="245"/>
    </row>
    <row r="6" spans="1:9" x14ac:dyDescent="0.3">
      <c r="A6" s="272"/>
      <c r="B6" s="275"/>
      <c r="C6" s="283"/>
    </row>
    <row r="7" spans="1:9" x14ac:dyDescent="0.3">
      <c r="A7" s="272"/>
      <c r="B7" s="276"/>
      <c r="C7" s="283"/>
    </row>
    <row r="8" spans="1:9" x14ac:dyDescent="0.3">
      <c r="A8" s="272" t="s">
        <v>228</v>
      </c>
      <c r="B8" s="275" t="s">
        <v>229</v>
      </c>
      <c r="C8" s="283">
        <f>+'MG -1,8 MW-PORVENIR'!$O$42</f>
        <v>11000</v>
      </c>
      <c r="G8" s="245"/>
      <c r="H8" s="245"/>
      <c r="I8" s="245"/>
    </row>
    <row r="9" spans="1:9" x14ac:dyDescent="0.3">
      <c r="A9" s="272" t="s">
        <v>230</v>
      </c>
      <c r="B9" s="275" t="s">
        <v>231</v>
      </c>
      <c r="C9" s="283">
        <f>+'MG -1,8 MW-PORVENIR'!$O$50</f>
        <v>1863.4929667936854</v>
      </c>
      <c r="G9" s="245"/>
      <c r="H9" s="245"/>
      <c r="I9" s="245"/>
    </row>
    <row r="10" spans="1:9" x14ac:dyDescent="0.3">
      <c r="A10" s="272" t="s">
        <v>232</v>
      </c>
      <c r="B10" s="275" t="s">
        <v>233</v>
      </c>
      <c r="C10" s="283">
        <f>+'MG -1,8 MW-PORVENIR'!$O$63</f>
        <v>83050</v>
      </c>
      <c r="G10" s="245"/>
      <c r="H10" s="245"/>
      <c r="I10" s="245"/>
    </row>
    <row r="11" spans="1:9" x14ac:dyDescent="0.3">
      <c r="A11" s="272" t="s">
        <v>234</v>
      </c>
      <c r="B11" s="274" t="s">
        <v>235</v>
      </c>
      <c r="C11" s="283"/>
    </row>
    <row r="12" spans="1:9" x14ac:dyDescent="0.3">
      <c r="A12" s="272" t="s">
        <v>236</v>
      </c>
      <c r="B12" s="275" t="s">
        <v>237</v>
      </c>
      <c r="C12" s="283">
        <f>+'MG -1,8 MW-PORVENIR'!$O$74</f>
        <v>177020.57929742651</v>
      </c>
      <c r="G12" s="245"/>
      <c r="H12" s="245"/>
      <c r="I12" s="245"/>
    </row>
    <row r="13" spans="1:9" x14ac:dyDescent="0.3">
      <c r="A13" s="272" t="s">
        <v>238</v>
      </c>
      <c r="B13" s="275" t="s">
        <v>239</v>
      </c>
      <c r="C13" s="283">
        <f>+'MG -1,8 MW-PORVENIR'!$O$93</f>
        <v>284746.05995312432</v>
      </c>
      <c r="G13" s="245"/>
      <c r="H13" s="245"/>
      <c r="I13" s="245"/>
    </row>
    <row r="14" spans="1:9" x14ac:dyDescent="0.3">
      <c r="A14" s="272" t="s">
        <v>240</v>
      </c>
      <c r="B14" s="274" t="s">
        <v>241</v>
      </c>
      <c r="C14" s="283">
        <f>+'MG -1,8 MW-PORVENIR'!$O$98</f>
        <v>20000</v>
      </c>
      <c r="G14" s="245"/>
      <c r="H14" s="245"/>
      <c r="I14" s="245"/>
    </row>
    <row r="15" spans="1:9" x14ac:dyDescent="0.3">
      <c r="A15" s="272" t="s">
        <v>242</v>
      </c>
      <c r="B15" s="543" t="s">
        <v>243</v>
      </c>
      <c r="C15" s="283">
        <f>+C35*('MG -1,8 MW-PORVENIR'!$O101/('MG -1,8 MW-PORVENIR'!$O101+'MG -1,8 MW-PORVENIR'!$O$192+'MG -1,8 MW-PORVENIR'!$O$159))</f>
        <v>145128.87498236436</v>
      </c>
      <c r="G15" s="245"/>
      <c r="H15" s="245"/>
      <c r="I15" s="245"/>
    </row>
    <row r="16" spans="1:9" x14ac:dyDescent="0.3">
      <c r="A16" s="272"/>
      <c r="B16" s="403" t="s">
        <v>292</v>
      </c>
      <c r="C16" s="284">
        <f>+'MG -1,8 MW-PORVENIR'!$O101+C35*('MG -1,8 MW-PORVENIR'!$O101/('MG -1,8 MW-PORVENIR'!$O101+'MG -1,8 MW-PORVENIR'!$O$192+'MG -1,8 MW-PORVENIR'!$O$159))</f>
        <v>1778380.9692168781</v>
      </c>
      <c r="G16" s="245"/>
      <c r="H16" s="245"/>
      <c r="I16" s="245"/>
    </row>
    <row r="17" spans="1:9" x14ac:dyDescent="0.3">
      <c r="A17" s="272">
        <v>2</v>
      </c>
      <c r="B17" s="273" t="s">
        <v>245</v>
      </c>
      <c r="C17" s="283"/>
    </row>
    <row r="18" spans="1:9" x14ac:dyDescent="0.3">
      <c r="A18" s="272"/>
      <c r="B18" s="278"/>
      <c r="C18" s="283"/>
    </row>
    <row r="19" spans="1:9" x14ac:dyDescent="0.3">
      <c r="A19" s="272" t="s">
        <v>246</v>
      </c>
      <c r="B19" s="274" t="s">
        <v>247</v>
      </c>
      <c r="C19" s="285">
        <f>+'MG -1,8 MW-PORVENIR'!$O$127</f>
        <v>66794</v>
      </c>
      <c r="G19" s="245"/>
      <c r="H19" s="245"/>
      <c r="I19" s="245"/>
    </row>
    <row r="20" spans="1:9" x14ac:dyDescent="0.3">
      <c r="A20" s="272" t="s">
        <v>248</v>
      </c>
      <c r="B20" s="274" t="s">
        <v>249</v>
      </c>
      <c r="C20" s="283"/>
    </row>
    <row r="21" spans="1:9" x14ac:dyDescent="0.3">
      <c r="A21" s="272" t="s">
        <v>250</v>
      </c>
      <c r="B21" s="275" t="s">
        <v>251</v>
      </c>
      <c r="C21" s="283">
        <f>+'MG -1,8 MW-PORVENIR'!$O$137</f>
        <v>6887.9687235490301</v>
      </c>
      <c r="G21" s="245"/>
      <c r="H21" s="245"/>
      <c r="I21" s="245"/>
    </row>
    <row r="22" spans="1:9" x14ac:dyDescent="0.3">
      <c r="A22" s="272" t="s">
        <v>252</v>
      </c>
      <c r="B22" s="275" t="s">
        <v>253</v>
      </c>
      <c r="C22" s="283">
        <f>+'MG -1,8 MW-PORVENIR'!$O$150</f>
        <v>41587.829512208467</v>
      </c>
      <c r="G22" s="245"/>
      <c r="H22" s="245"/>
      <c r="I22" s="245"/>
    </row>
    <row r="23" spans="1:9" x14ac:dyDescent="0.3">
      <c r="A23" s="272" t="s">
        <v>254</v>
      </c>
      <c r="B23" s="274" t="s">
        <v>241</v>
      </c>
      <c r="C23" s="283">
        <f>+'MG -1,8 MW-PORVENIR'!$O$156</f>
        <v>3225.6370895384116</v>
      </c>
      <c r="G23" s="245"/>
      <c r="H23" s="245"/>
      <c r="I23" s="245"/>
    </row>
    <row r="24" spans="1:9" x14ac:dyDescent="0.3">
      <c r="A24" s="272" t="s">
        <v>255</v>
      </c>
      <c r="B24" s="543" t="s">
        <v>256</v>
      </c>
      <c r="C24" s="283">
        <f>+C35*('MG -1,8 MW-PORVENIR'!$O$159/('MG -1,8 MW-PORVENIR'!$O101+'MG -1,8 MW-PORVENIR'!$O$192+'MG -1,8 MW-PORVENIR'!$O$159))</f>
        <v>10529.366091133528</v>
      </c>
      <c r="G24" s="245"/>
      <c r="H24" s="245"/>
      <c r="I24" s="245"/>
    </row>
    <row r="25" spans="1:9" x14ac:dyDescent="0.3">
      <c r="A25" s="272"/>
      <c r="B25" s="403" t="s">
        <v>293</v>
      </c>
      <c r="C25" s="284">
        <f>+'MG -1,8 MW-PORVENIR'!$O$159+C35*('MG -1,8 MW-PORVENIR'!$O$159/('MG -1,8 MW-PORVENIR'!$O101+'MG -1,8 MW-PORVENIR'!$O$192+'MG -1,8 MW-PORVENIR'!$O$159))</f>
        <v>129024.80141642944</v>
      </c>
      <c r="G25" s="245"/>
      <c r="H25" s="245"/>
      <c r="I25" s="245"/>
    </row>
    <row r="26" spans="1:9" x14ac:dyDescent="0.3">
      <c r="A26" s="272">
        <v>3</v>
      </c>
      <c r="B26" s="273" t="s">
        <v>258</v>
      </c>
      <c r="C26" s="284"/>
    </row>
    <row r="27" spans="1:9" x14ac:dyDescent="0.3">
      <c r="A27" s="272" t="s">
        <v>259</v>
      </c>
      <c r="B27" s="279" t="s">
        <v>260</v>
      </c>
      <c r="C27" s="285">
        <f>+'MG -1,8 MW-PORVENIR'!$O$169</f>
        <v>10192</v>
      </c>
    </row>
    <row r="28" spans="1:9" x14ac:dyDescent="0.3">
      <c r="A28" s="272" t="s">
        <v>261</v>
      </c>
      <c r="B28" s="274" t="s">
        <v>262</v>
      </c>
      <c r="C28" s="283"/>
    </row>
    <row r="29" spans="1:9" x14ac:dyDescent="0.3">
      <c r="A29" s="272" t="s">
        <v>263</v>
      </c>
      <c r="B29" s="275" t="s">
        <v>264</v>
      </c>
      <c r="C29" s="283">
        <f>+'MG -1,8 MW-PORVENIR'!$O$178</f>
        <v>8848.6552095081406</v>
      </c>
      <c r="G29" s="245"/>
      <c r="H29" s="245"/>
      <c r="I29" s="245"/>
    </row>
    <row r="30" spans="1:9" x14ac:dyDescent="0.3">
      <c r="A30" s="272" t="s">
        <v>265</v>
      </c>
      <c r="B30" s="275" t="s">
        <v>266</v>
      </c>
      <c r="C30" s="283">
        <f>+'MG -1,8 MW-PORVENIR'!$O$185</f>
        <v>29244.750061314349</v>
      </c>
      <c r="G30" s="245"/>
      <c r="H30" s="245"/>
      <c r="I30" s="245"/>
    </row>
    <row r="31" spans="1:9" x14ac:dyDescent="0.3">
      <c r="A31" s="272" t="s">
        <v>267</v>
      </c>
      <c r="B31" s="274" t="s">
        <v>241</v>
      </c>
      <c r="C31" s="283">
        <f>+'MG -1,8 MW-PORVENIR'!$O$190</f>
        <v>3870.7645074460943</v>
      </c>
      <c r="G31" s="245"/>
      <c r="H31" s="245"/>
      <c r="I31" s="245"/>
    </row>
    <row r="32" spans="1:9" x14ac:dyDescent="0.3">
      <c r="A32" s="272" t="s">
        <v>268</v>
      </c>
      <c r="B32" s="543" t="s">
        <v>269</v>
      </c>
      <c r="C32" s="283">
        <f>+C35*('MG -1,8 MW-PORVENIR'!$O$192/('MG -1,8 MW-PORVENIR'!$O101+'MG -1,8 MW-PORVENIR'!$O$192+'MG -1,8 MW-PORVENIR'!$O$159))</f>
        <v>4634.5363768579682</v>
      </c>
      <c r="G32" s="245"/>
      <c r="H32" s="245"/>
      <c r="I32" s="245"/>
    </row>
    <row r="33" spans="1:9" x14ac:dyDescent="0.3">
      <c r="A33" s="272"/>
      <c r="B33" s="403" t="s">
        <v>294</v>
      </c>
      <c r="C33" s="284">
        <f>+'MG -1,8 MW-PORVENIR'!$O$192+C35*('MG -1,8 MW-PORVENIR'!$O$192/('MG -1,8 MW-PORVENIR'!$O101+'MG -1,8 MW-PORVENIR'!$O$192+'MG -1,8 MW-PORVENIR'!$O$159))</f>
        <v>56790.706155126558</v>
      </c>
      <c r="G33" s="245"/>
      <c r="H33" s="245"/>
      <c r="I33" s="245"/>
    </row>
    <row r="34" spans="1:9" s="538" customFormat="1" hidden="1" x14ac:dyDescent="0.3">
      <c r="A34" s="539">
        <v>4</v>
      </c>
      <c r="B34" s="542" t="s">
        <v>295</v>
      </c>
      <c r="C34" s="541"/>
    </row>
    <row r="35" spans="1:9" s="538" customFormat="1" hidden="1" x14ac:dyDescent="0.3">
      <c r="A35" s="539"/>
      <c r="B35" s="540" t="s">
        <v>296</v>
      </c>
      <c r="C35" s="541">
        <f>+'MG -1,8 MW-PORVENIR'!$O$208</f>
        <v>160292.77745035585</v>
      </c>
    </row>
    <row r="36" spans="1:9" x14ac:dyDescent="0.3">
      <c r="A36" s="272"/>
      <c r="B36" s="277"/>
      <c r="C36" s="284"/>
    </row>
    <row r="37" spans="1:9" x14ac:dyDescent="0.3">
      <c r="A37" s="272"/>
      <c r="B37" s="280"/>
      <c r="C37" s="283"/>
    </row>
    <row r="38" spans="1:9" x14ac:dyDescent="0.3">
      <c r="A38" s="281"/>
      <c r="B38" s="403" t="s">
        <v>297</v>
      </c>
      <c r="C38" s="284">
        <f>+C33+C25+C16</f>
        <v>1964196.476788434</v>
      </c>
    </row>
    <row r="39" spans="1:9" x14ac:dyDescent="0.3">
      <c r="A39" s="281"/>
      <c r="B39" s="281"/>
      <c r="C39" s="286"/>
    </row>
    <row r="40" spans="1:9" x14ac:dyDescent="0.3">
      <c r="A40" s="281"/>
      <c r="B40" s="281" t="s">
        <v>274</v>
      </c>
      <c r="C40" s="283" t="s">
        <v>307</v>
      </c>
    </row>
    <row r="41" spans="1:9" x14ac:dyDescent="0.3">
      <c r="A41" s="281"/>
      <c r="B41" s="639" t="s">
        <v>193</v>
      </c>
      <c r="C41" s="644">
        <f>+VLOOKUP(C40,'Potencia  en Sitio MG'!$C$10:$M$20,10,FALSE)</f>
        <v>1.7955737704918033</v>
      </c>
    </row>
    <row r="42" spans="1:9" x14ac:dyDescent="0.3">
      <c r="A42" s="281"/>
      <c r="B42" s="282"/>
    </row>
    <row r="43" spans="1:9" x14ac:dyDescent="0.3">
      <c r="A43" s="281"/>
      <c r="B43" s="403" t="s">
        <v>195</v>
      </c>
      <c r="C43" s="643">
        <f>+C16/C$41/1000</f>
        <v>990.42489840436008</v>
      </c>
    </row>
    <row r="44" spans="1:9" x14ac:dyDescent="0.3">
      <c r="B44" s="403" t="s">
        <v>276</v>
      </c>
      <c r="C44" s="643">
        <f>+C25/C$41/1000</f>
        <v>71.857143124278238</v>
      </c>
    </row>
    <row r="45" spans="1:9" x14ac:dyDescent="0.3">
      <c r="B45" s="403" t="s">
        <v>277</v>
      </c>
      <c r="C45" s="643">
        <f>+C33/C$41/1000</f>
        <v>31.628166488292884</v>
      </c>
    </row>
    <row r="47" spans="1:9" x14ac:dyDescent="0.3">
      <c r="B47" s="403" t="s">
        <v>198</v>
      </c>
      <c r="C47" s="643">
        <f>+C38/C$41/1000</f>
        <v>1093.9102080169312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946">
        <f>+VLOOKUP(C40,Pérdidas!$B$3:$I$15,8,FALSE)</f>
        <v>27.714204703043411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-CF'!$G$20</f>
        <v>48179.906838373921</v>
      </c>
    </row>
    <row r="62" spans="1:3" x14ac:dyDescent="0.3">
      <c r="B62" s="775" t="s">
        <v>280</v>
      </c>
      <c r="C62" s="644">
        <f>+C60/($C$41*1000)/12</f>
        <v>2.2360497254487424</v>
      </c>
    </row>
    <row r="64" spans="1:3" x14ac:dyDescent="0.3">
      <c r="B64" s="774" t="s">
        <v>203</v>
      </c>
      <c r="C64" s="644">
        <f>1+C$51/(C41*1000)</f>
        <v>1.0154347346561274</v>
      </c>
    </row>
    <row r="66" spans="1:3" x14ac:dyDescent="0.3">
      <c r="B66" s="774" t="s">
        <v>281</v>
      </c>
      <c r="C66" s="644">
        <f>+((C43*'RESUMEN 0,9 MW_GMGD'!$B$54+C44*'RESUMEN 0,9 MW_GMGD'!$B$55+C45*'RESUMEN 0,9 MW_GMGD'!$B$56)*'RESUMEN 0,9 MW_GMGD'!$B$58+C62)*'RESUMEN 0,9 MW_GMGD'!$B$57*C64</f>
        <v>13.749788987936817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-1,8 MW-PORVENIR'!$E$228</f>
        <v>1037391.9620171693</v>
      </c>
    </row>
    <row r="71" spans="1:3" x14ac:dyDescent="0.3">
      <c r="B71" s="641" t="s">
        <v>168</v>
      </c>
      <c r="C71" s="650">
        <f>+'MG -1,8 MW-PORVENIR'!$F$228</f>
        <v>116077.49296679368</v>
      </c>
    </row>
    <row r="72" spans="1:3" x14ac:dyDescent="0.3">
      <c r="B72" s="641" t="s">
        <v>169</v>
      </c>
      <c r="C72" s="650">
        <f>+'MG -1,8 MW-PORVENIR'!$G$228</f>
        <v>810727.02180447127</v>
      </c>
    </row>
    <row r="73" spans="1:3" x14ac:dyDescent="0.3">
      <c r="B73" s="641" t="s">
        <v>207</v>
      </c>
      <c r="C73" s="650">
        <f>+C72+C71+C70</f>
        <v>1964196.4767884342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-1,8 MW-PORVENIR'!$I$219</f>
        <v>0.58333505585925827</v>
      </c>
    </row>
    <row r="79" spans="1:3" x14ac:dyDescent="0.3">
      <c r="A79" s="1092"/>
      <c r="B79" s="641" t="s">
        <v>168</v>
      </c>
      <c r="C79" s="648">
        <f>+'MG -1,8 MW-PORVENIR'!$J$219</f>
        <v>6.1344275976386392E-2</v>
      </c>
    </row>
    <row r="80" spans="1:3" x14ac:dyDescent="0.3">
      <c r="A80" s="1092"/>
      <c r="B80" s="641" t="s">
        <v>169</v>
      </c>
      <c r="C80" s="648">
        <f>+'MG -1,8 MW-PORVENIR'!$K$219</f>
        <v>0.35532066816435548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-1,8 MW-PORVENIR'!$I$220</f>
        <v>0</v>
      </c>
    </row>
    <row r="83" spans="1:3" x14ac:dyDescent="0.3">
      <c r="A83" s="1092"/>
      <c r="B83" s="641" t="s">
        <v>168</v>
      </c>
      <c r="C83" s="648">
        <f>+'MG -1,8 MW-PORVENIR'!$J$220</f>
        <v>0</v>
      </c>
    </row>
    <row r="84" spans="1:3" x14ac:dyDescent="0.3">
      <c r="A84" s="1092"/>
      <c r="B84" s="641" t="s">
        <v>169</v>
      </c>
      <c r="C84" s="648">
        <f>+'MG -1,8 MW-PORVENIR'!$K$220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-1,8 MW-PORVENIR'!$I$221</f>
        <v>0</v>
      </c>
    </row>
    <row r="87" spans="1:3" x14ac:dyDescent="0.3">
      <c r="A87" s="1092"/>
      <c r="B87" s="641" t="s">
        <v>168</v>
      </c>
      <c r="C87" s="648">
        <f>+'MG -1,8 MW-PORVENIR'!$J$221</f>
        <v>0.12297786861327041</v>
      </c>
    </row>
    <row r="88" spans="1:3" x14ac:dyDescent="0.3">
      <c r="A88" s="1093"/>
      <c r="B88" s="641" t="s">
        <v>169</v>
      </c>
      <c r="C88" s="648">
        <f>+'MG -1,8 MW-PORVENIR'!$K$221</f>
        <v>0.87702213138672958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-1,8 MW-PORVENIR'!$E$230</f>
        <v>0.52815081091753124</v>
      </c>
    </row>
    <row r="93" spans="1:3" x14ac:dyDescent="0.3">
      <c r="B93" s="641" t="s">
        <v>168</v>
      </c>
      <c r="C93" s="647">
        <f>+'MG -1,8 MW-PORVENIR'!$F$230</f>
        <v>5.9096681181602849E-2</v>
      </c>
    </row>
    <row r="94" spans="1:3" x14ac:dyDescent="0.3">
      <c r="B94" s="641" t="s">
        <v>169</v>
      </c>
      <c r="C94" s="647">
        <f>+'MG -1,8 MW-PORVENIR'!$G$230</f>
        <v>0.41275250790086598</v>
      </c>
    </row>
    <row r="95" spans="1:3" x14ac:dyDescent="0.3">
      <c r="B95" s="641" t="s">
        <v>207</v>
      </c>
      <c r="C95" s="651">
        <f>+SUM(C92:C94)</f>
        <v>1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C000"/>
  </sheetPr>
  <dimension ref="A1:J96"/>
  <sheetViews>
    <sheetView showGridLines="0" topLeftCell="A16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73.6640625" customWidth="1"/>
    <col min="3" max="3" width="22.109375" bestFit="1" customWidth="1"/>
  </cols>
  <sheetData>
    <row r="1" spans="1:10" x14ac:dyDescent="0.3">
      <c r="A1" s="392" t="s">
        <v>215</v>
      </c>
      <c r="B1" s="392" t="s">
        <v>216</v>
      </c>
      <c r="C1" s="392" t="s">
        <v>142</v>
      </c>
    </row>
    <row r="2" spans="1:10" x14ac:dyDescent="0.3">
      <c r="A2" s="272">
        <v>1</v>
      </c>
      <c r="B2" s="273" t="s">
        <v>217</v>
      </c>
      <c r="C2" s="272"/>
    </row>
    <row r="3" spans="1:10" x14ac:dyDescent="0.3">
      <c r="A3" s="272" t="s">
        <v>218</v>
      </c>
      <c r="B3" s="274" t="s">
        <v>219</v>
      </c>
      <c r="C3" s="283"/>
    </row>
    <row r="4" spans="1:10" x14ac:dyDescent="0.3">
      <c r="A4" s="272" t="s">
        <v>220</v>
      </c>
      <c r="B4" s="275" t="s">
        <v>221</v>
      </c>
      <c r="C4" s="283">
        <f>+'MG -3 MW-Puerto Natales'!$O$17</f>
        <v>2025008.9545490739</v>
      </c>
      <c r="G4" s="245"/>
      <c r="H4" s="245"/>
      <c r="I4" s="245"/>
      <c r="J4" s="245"/>
    </row>
    <row r="5" spans="1:10" x14ac:dyDescent="0.3">
      <c r="A5" s="272" t="s">
        <v>222</v>
      </c>
      <c r="B5" s="275" t="s">
        <v>223</v>
      </c>
      <c r="C5" s="283">
        <f>+'MG -3 MW-Puerto Natales'!$O$26</f>
        <v>26217</v>
      </c>
      <c r="G5" s="245"/>
      <c r="H5" s="245"/>
      <c r="I5" s="245"/>
    </row>
    <row r="6" spans="1:10" x14ac:dyDescent="0.3">
      <c r="A6" s="272"/>
      <c r="B6" s="275"/>
      <c r="C6" s="283"/>
      <c r="G6" s="245"/>
      <c r="H6" s="245"/>
      <c r="I6" s="245"/>
    </row>
    <row r="7" spans="1:10" x14ac:dyDescent="0.3">
      <c r="A7" s="272"/>
      <c r="B7" s="276"/>
      <c r="C7" s="283"/>
      <c r="G7" s="245"/>
      <c r="H7" s="245"/>
      <c r="I7" s="245"/>
    </row>
    <row r="8" spans="1:10" x14ac:dyDescent="0.3">
      <c r="A8" s="272" t="s">
        <v>228</v>
      </c>
      <c r="B8" s="275" t="s">
        <v>229</v>
      </c>
      <c r="C8" s="283">
        <f>+'MG -3 MW-Puerto Natales'!$O$42</f>
        <v>23500</v>
      </c>
      <c r="G8" s="245"/>
      <c r="H8" s="245"/>
      <c r="I8" s="245"/>
    </row>
    <row r="9" spans="1:10" x14ac:dyDescent="0.3">
      <c r="A9" s="272" t="s">
        <v>230</v>
      </c>
      <c r="B9" s="275" t="s">
        <v>231</v>
      </c>
      <c r="C9" s="283">
        <f>+'MG -3 MW-Puerto Natales'!$O$50</f>
        <v>3370</v>
      </c>
      <c r="G9" s="245"/>
      <c r="H9" s="245"/>
      <c r="I9" s="245"/>
    </row>
    <row r="10" spans="1:10" x14ac:dyDescent="0.3">
      <c r="A10" s="272" t="s">
        <v>232</v>
      </c>
      <c r="B10" s="275" t="s">
        <v>233</v>
      </c>
      <c r="C10" s="283">
        <f>+'MG -3 MW-Puerto Natales'!$O$63</f>
        <v>138820</v>
      </c>
      <c r="G10" s="245"/>
      <c r="H10" s="245"/>
      <c r="I10" s="245"/>
    </row>
    <row r="11" spans="1:10" x14ac:dyDescent="0.3">
      <c r="A11" s="272" t="s">
        <v>234</v>
      </c>
      <c r="B11" s="274" t="s">
        <v>235</v>
      </c>
      <c r="C11" s="283"/>
      <c r="G11" s="245"/>
      <c r="H11" s="245"/>
      <c r="I11" s="245"/>
    </row>
    <row r="12" spans="1:10" x14ac:dyDescent="0.3">
      <c r="A12" s="272" t="s">
        <v>236</v>
      </c>
      <c r="B12" s="275" t="s">
        <v>237</v>
      </c>
      <c r="C12" s="283">
        <f>+'MG -3 MW-Puerto Natales'!$O$74</f>
        <v>235541.38306537387</v>
      </c>
      <c r="G12" s="245"/>
      <c r="H12" s="245"/>
      <c r="I12" s="245"/>
    </row>
    <row r="13" spans="1:10" x14ac:dyDescent="0.3">
      <c r="A13" s="272" t="s">
        <v>238</v>
      </c>
      <c r="B13" s="275" t="s">
        <v>239</v>
      </c>
      <c r="C13" s="283">
        <f>+'MG -3 MW-Puerto Natales'!$O$93</f>
        <v>828618.06521204603</v>
      </c>
      <c r="G13" s="245"/>
      <c r="H13" s="245"/>
      <c r="I13" s="245"/>
    </row>
    <row r="14" spans="1:10" x14ac:dyDescent="0.3">
      <c r="A14" s="272" t="s">
        <v>240</v>
      </c>
      <c r="B14" s="274" t="s">
        <v>241</v>
      </c>
      <c r="C14" s="283">
        <f>+'MG -3 MW-Puerto Natales'!$O$98</f>
        <v>50000</v>
      </c>
      <c r="G14" s="245"/>
      <c r="H14" s="245"/>
      <c r="I14" s="245"/>
    </row>
    <row r="15" spans="1:10" x14ac:dyDescent="0.3">
      <c r="A15" s="272" t="s">
        <v>242</v>
      </c>
      <c r="B15" s="543" t="s">
        <v>243</v>
      </c>
      <c r="C15" s="283">
        <f>+C35*('MG -3 MW-Puerto Natales'!$O101/('MG -3 MW-Puerto Natales'!$O101+'MG -3 MW-Puerto Natales'!$O$192+'MG -3 MW-Puerto Natales'!$O$159))</f>
        <v>273306.83632520156</v>
      </c>
      <c r="G15" s="245"/>
      <c r="H15" s="245"/>
      <c r="I15" s="245"/>
    </row>
    <row r="16" spans="1:10" x14ac:dyDescent="0.3">
      <c r="A16" s="272"/>
      <c r="B16" s="403" t="s">
        <v>292</v>
      </c>
      <c r="C16" s="284">
        <f>+'MG -3 MW-Puerto Natales'!$O101+C35*('MG -3 MW-Puerto Natales'!$O101/('MG -3 MW-Puerto Natales'!$O101+'MG -3 MW-Puerto Natales'!$O$192+'MG -3 MW-Puerto Natales'!$O$159))</f>
        <v>3604382.2391516948</v>
      </c>
      <c r="G16" s="245"/>
      <c r="H16" s="245"/>
      <c r="I16" s="245"/>
    </row>
    <row r="17" spans="1:9" x14ac:dyDescent="0.3">
      <c r="A17" s="272">
        <v>2</v>
      </c>
      <c r="B17" s="273" t="s">
        <v>245</v>
      </c>
      <c r="C17" s="283"/>
      <c r="G17" s="245"/>
      <c r="H17" s="245"/>
      <c r="I17" s="245"/>
    </row>
    <row r="18" spans="1:9" x14ac:dyDescent="0.3">
      <c r="A18" s="272"/>
      <c r="B18" s="278"/>
      <c r="C18" s="283"/>
      <c r="G18" s="245"/>
      <c r="H18" s="245"/>
      <c r="I18" s="245"/>
    </row>
    <row r="19" spans="1:9" x14ac:dyDescent="0.3">
      <c r="A19" s="272" t="s">
        <v>246</v>
      </c>
      <c r="B19" s="274" t="s">
        <v>247</v>
      </c>
      <c r="C19" s="285">
        <f>+'MG -3 MW-Puerto Natales'!$O$127</f>
        <v>88385.531141828455</v>
      </c>
      <c r="G19" s="245"/>
      <c r="H19" s="245"/>
      <c r="I19" s="245"/>
    </row>
    <row r="20" spans="1:9" x14ac:dyDescent="0.3">
      <c r="A20" s="272" t="s">
        <v>248</v>
      </c>
      <c r="B20" s="274" t="s">
        <v>249</v>
      </c>
      <c r="C20" s="283"/>
      <c r="G20" s="245"/>
      <c r="H20" s="245"/>
      <c r="I20" s="245"/>
    </row>
    <row r="21" spans="1:9" x14ac:dyDescent="0.3">
      <c r="A21" s="272" t="s">
        <v>250</v>
      </c>
      <c r="B21" s="275" t="s">
        <v>251</v>
      </c>
      <c r="C21" s="283">
        <f>+'MG -3 MW-Puerto Natales'!$O$137</f>
        <v>7329.9862958029753</v>
      </c>
      <c r="G21" s="245"/>
      <c r="H21" s="245"/>
      <c r="I21" s="245"/>
    </row>
    <row r="22" spans="1:9" x14ac:dyDescent="0.3">
      <c r="A22" s="272" t="s">
        <v>252</v>
      </c>
      <c r="B22" s="275" t="s">
        <v>253</v>
      </c>
      <c r="C22" s="283">
        <f>+'MG -3 MW-Puerto Natales'!$O$150</f>
        <v>46193.939745655262</v>
      </c>
      <c r="G22" s="245"/>
      <c r="H22" s="245"/>
      <c r="I22" s="245"/>
    </row>
    <row r="23" spans="1:9" x14ac:dyDescent="0.3">
      <c r="A23" s="272" t="s">
        <v>254</v>
      </c>
      <c r="B23" s="274" t="s">
        <v>241</v>
      </c>
      <c r="C23" s="283">
        <f>+'MG -3 MW-Puerto Natales'!$O$156</f>
        <v>3700.8927993439042</v>
      </c>
      <c r="G23" s="245"/>
      <c r="H23" s="245"/>
      <c r="I23" s="245"/>
    </row>
    <row r="24" spans="1:9" x14ac:dyDescent="0.3">
      <c r="A24" s="272" t="s">
        <v>255</v>
      </c>
      <c r="B24" s="543" t="s">
        <v>256</v>
      </c>
      <c r="C24" s="283">
        <f>+C35*('MG -3 MW-Puerto Natales'!$O$159/('MG -3 MW-Puerto Natales'!$O101+'MG -3 MW-Puerto Natales'!$O$192+'MG -3 MW-Puerto Natales'!$O$159))</f>
        <v>11946.983864787349</v>
      </c>
      <c r="G24" s="245"/>
      <c r="H24" s="245"/>
      <c r="I24" s="245"/>
    </row>
    <row r="25" spans="1:9" x14ac:dyDescent="0.3">
      <c r="A25" s="272"/>
      <c r="B25" s="403" t="s">
        <v>293</v>
      </c>
      <c r="C25" s="284">
        <f>+'MG -3 MW-Puerto Natales'!$O$159+C35*('MG -3 MW-Puerto Natales'!$O$159/('MG -3 MW-Puerto Natales'!$O101+'MG -3 MW-Puerto Natales'!$O$192+'MG -3 MW-Puerto Natales'!$O$159))</f>
        <v>157557.33384741793</v>
      </c>
      <c r="G25" s="245"/>
      <c r="H25" s="245"/>
      <c r="I25" s="245"/>
    </row>
    <row r="26" spans="1:9" x14ac:dyDescent="0.3">
      <c r="A26" s="272">
        <v>3</v>
      </c>
      <c r="B26" s="273" t="s">
        <v>258</v>
      </c>
      <c r="C26" s="284"/>
      <c r="G26" s="245"/>
      <c r="H26" s="245"/>
      <c r="I26" s="245"/>
    </row>
    <row r="27" spans="1:9" x14ac:dyDescent="0.3">
      <c r="A27" s="272" t="s">
        <v>259</v>
      </c>
      <c r="B27" s="279" t="s">
        <v>260</v>
      </c>
      <c r="C27" s="285">
        <f>+'MG -3 MW-Puerto Natales'!$O$169</f>
        <v>10312</v>
      </c>
      <c r="G27" s="245"/>
      <c r="H27" s="245"/>
      <c r="I27" s="245"/>
    </row>
    <row r="28" spans="1:9" x14ac:dyDescent="0.3">
      <c r="A28" s="272" t="s">
        <v>261</v>
      </c>
      <c r="B28" s="274" t="s">
        <v>262</v>
      </c>
      <c r="C28" s="283"/>
      <c r="G28" s="245"/>
      <c r="H28" s="245"/>
      <c r="I28" s="245"/>
    </row>
    <row r="29" spans="1:9" x14ac:dyDescent="0.3">
      <c r="A29" s="272" t="s">
        <v>263</v>
      </c>
      <c r="B29" s="275" t="s">
        <v>264</v>
      </c>
      <c r="C29" s="283">
        <f>+'MG -3 MW-Puerto Natales'!$O$178</f>
        <v>9436.3456789797965</v>
      </c>
      <c r="G29" s="245"/>
      <c r="H29" s="245"/>
      <c r="I29" s="245"/>
    </row>
    <row r="30" spans="1:9" x14ac:dyDescent="0.3">
      <c r="A30" s="272" t="s">
        <v>265</v>
      </c>
      <c r="B30" s="275" t="s">
        <v>266</v>
      </c>
      <c r="C30" s="283">
        <f>+'MG -3 MW-Puerto Natales'!$O$185</f>
        <v>46417.495388872958</v>
      </c>
      <c r="G30" s="245"/>
      <c r="H30" s="245"/>
      <c r="I30" s="245"/>
    </row>
    <row r="31" spans="1:9" x14ac:dyDescent="0.3">
      <c r="A31" s="272" t="s">
        <v>267</v>
      </c>
      <c r="B31" s="274" t="s">
        <v>241</v>
      </c>
      <c r="C31" s="283">
        <f>+'MG -3 MW-Puerto Natales'!$O$190</f>
        <v>4441.0713592126858</v>
      </c>
      <c r="G31" s="245"/>
      <c r="H31" s="245"/>
      <c r="I31" s="245"/>
    </row>
    <row r="32" spans="1:9" x14ac:dyDescent="0.3">
      <c r="A32" s="272" t="s">
        <v>268</v>
      </c>
      <c r="B32" s="543" t="s">
        <v>269</v>
      </c>
      <c r="C32" s="283">
        <f>+C35*('MG -3 MW-Puerto Natales'!$O$192/('MG -3 MW-Puerto Natales'!$O101+'MG -3 MW-Puerto Natales'!$O$192+'MG -3 MW-Puerto Natales'!$O$159))</f>
        <v>5793.129702725304</v>
      </c>
      <c r="G32" s="245"/>
      <c r="H32" s="245"/>
      <c r="I32" s="245"/>
    </row>
    <row r="33" spans="1:9" x14ac:dyDescent="0.3">
      <c r="A33" s="272"/>
      <c r="B33" s="403" t="s">
        <v>294</v>
      </c>
      <c r="C33" s="284">
        <f>+'MG -3 MW-Puerto Natales'!$O$192+C35*('MG -3 MW-Puerto Natales'!$O$192/('MG -3 MW-Puerto Natales'!$O101+'MG -3 MW-Puerto Natales'!$O$192+'MG -3 MW-Puerto Natales'!$O$159))</f>
        <v>76400.042129790745</v>
      </c>
      <c r="G33" s="245"/>
      <c r="H33" s="245"/>
      <c r="I33" s="245"/>
    </row>
    <row r="34" spans="1:9" s="538" customFormat="1" x14ac:dyDescent="0.3">
      <c r="A34" s="539">
        <v>4</v>
      </c>
      <c r="B34" s="542" t="s">
        <v>295</v>
      </c>
      <c r="C34" s="541"/>
      <c r="G34" s="245"/>
      <c r="H34" s="245"/>
      <c r="I34" s="245"/>
    </row>
    <row r="35" spans="1:9" s="538" customFormat="1" x14ac:dyDescent="0.3">
      <c r="A35" s="324"/>
      <c r="B35" s="277" t="s">
        <v>296</v>
      </c>
      <c r="C35" s="541">
        <f>+'MG -3 MW-Puerto Natales'!$O$208</f>
        <v>291046.94989271421</v>
      </c>
      <c r="G35" s="245"/>
      <c r="H35" s="245"/>
      <c r="I35" s="245"/>
    </row>
    <row r="36" spans="1:9" x14ac:dyDescent="0.3">
      <c r="A36" s="870"/>
      <c r="B36" s="277"/>
      <c r="C36" s="284"/>
      <c r="G36" s="245"/>
      <c r="H36" s="245"/>
      <c r="I36" s="245"/>
    </row>
    <row r="37" spans="1:9" x14ac:dyDescent="0.3">
      <c r="A37" s="272"/>
      <c r="B37" s="280"/>
      <c r="C37" s="283"/>
      <c r="G37" s="245"/>
      <c r="H37" s="245"/>
      <c r="I37" s="245"/>
    </row>
    <row r="38" spans="1:9" x14ac:dyDescent="0.3">
      <c r="A38" s="281"/>
      <c r="B38" s="403" t="s">
        <v>297</v>
      </c>
      <c r="C38" s="284">
        <f>+C33+C25+C16</f>
        <v>3838339.6151289036</v>
      </c>
      <c r="G38" s="245"/>
      <c r="H38" s="245"/>
      <c r="I38" s="245"/>
    </row>
    <row r="39" spans="1:9" x14ac:dyDescent="0.3">
      <c r="A39" s="281"/>
      <c r="B39" s="281"/>
      <c r="C39" s="286"/>
    </row>
    <row r="40" spans="1:9" x14ac:dyDescent="0.3">
      <c r="A40" s="281"/>
      <c r="B40" s="281" t="s">
        <v>274</v>
      </c>
      <c r="C40" s="283" t="s">
        <v>275</v>
      </c>
    </row>
    <row r="41" spans="1:9" x14ac:dyDescent="0.3">
      <c r="A41" s="281"/>
      <c r="B41" s="639" t="s">
        <v>193</v>
      </c>
      <c r="C41" s="644">
        <f>+VLOOKUP(C40,'Potencia  en Sitio MG'!$C$10:$M$20,11,FALSE)</f>
        <v>2.9864262295081967</v>
      </c>
    </row>
    <row r="42" spans="1:9" x14ac:dyDescent="0.3">
      <c r="A42" s="281"/>
      <c r="B42" s="282"/>
    </row>
    <row r="43" spans="1:9" x14ac:dyDescent="0.3">
      <c r="A43" s="281"/>
      <c r="B43" s="403" t="s">
        <v>195</v>
      </c>
      <c r="C43" s="643">
        <f>+C16/C$41/1000</f>
        <v>1206.9215718565606</v>
      </c>
    </row>
    <row r="44" spans="1:9" x14ac:dyDescent="0.3">
      <c r="B44" s="403" t="s">
        <v>276</v>
      </c>
      <c r="C44" s="643">
        <f>+C25/C$41/1000</f>
        <v>52.757818790442514</v>
      </c>
    </row>
    <row r="45" spans="1:9" x14ac:dyDescent="0.3">
      <c r="B45" s="403" t="s">
        <v>277</v>
      </c>
      <c r="C45" s="643">
        <f>+C33/C$41/1000</f>
        <v>25.582430724355198</v>
      </c>
    </row>
    <row r="47" spans="1:9" x14ac:dyDescent="0.3">
      <c r="B47" s="403" t="s">
        <v>198</v>
      </c>
      <c r="C47" s="643">
        <f>+C38/C$41/1000</f>
        <v>1285.2618213713586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946">
        <f>+VLOOKUP(C40,Pérdidas!$B$3:$I$15,8,FALSE)</f>
        <v>27.714204703043411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-CF'!$H$20</f>
        <v>48536.260038373919</v>
      </c>
    </row>
    <row r="62" spans="1:3" x14ac:dyDescent="0.3">
      <c r="B62" s="775" t="s">
        <v>280</v>
      </c>
      <c r="C62" s="644">
        <f>+C60/($C$41*1000)/12</f>
        <v>1.3543573574885315</v>
      </c>
    </row>
    <row r="64" spans="1:3" x14ac:dyDescent="0.3">
      <c r="B64" s="774" t="s">
        <v>203</v>
      </c>
      <c r="C64" s="644">
        <f>1+C$51/(C41*1000)</f>
        <v>1.009280056687557</v>
      </c>
    </row>
    <row r="66" spans="1:3" x14ac:dyDescent="0.3">
      <c r="B66" s="774" t="s">
        <v>281</v>
      </c>
      <c r="C66" s="644">
        <f>+((C43*'RESUMEN 1 MW_GMGD'!$B$54+C44*'RESUMEN 1 MW_GMGD'!$B$55+C45*'RESUMEN 1 MW_GMGD'!$B$56)*'RESUMEN 1 MW_GMGD'!$B$58+C62)*'RESUMEN 1 MW_GMGD'!$B$57*C64</f>
        <v>14.648125635858818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-3 MW-Puerto Natales'!$E$228</f>
        <v>2025008.9545490739</v>
      </c>
    </row>
    <row r="71" spans="1:3" x14ac:dyDescent="0.3">
      <c r="B71" s="641" t="s">
        <v>168</v>
      </c>
      <c r="C71" s="650">
        <f>+'MG -3 MW-Puerto Natales'!$F$228</f>
        <v>189411</v>
      </c>
    </row>
    <row r="72" spans="1:3" x14ac:dyDescent="0.3">
      <c r="B72" s="641" t="s">
        <v>169</v>
      </c>
      <c r="C72" s="650">
        <f>+'MG -3 MW-Puerto Natales'!$G$228</f>
        <v>1623919.6605798302</v>
      </c>
    </row>
    <row r="73" spans="1:3" x14ac:dyDescent="0.3">
      <c r="B73" s="641" t="s">
        <v>207</v>
      </c>
      <c r="C73" s="650">
        <f>+C72+C71+C70</f>
        <v>3838339.6151289041</v>
      </c>
    </row>
    <row r="74" spans="1:3" x14ac:dyDescent="0.3">
      <c r="B74" s="641" t="s">
        <v>164</v>
      </c>
      <c r="C74" s="649">
        <f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ht="15" customHeight="1" x14ac:dyDescent="0.3">
      <c r="A78" s="1091" t="s">
        <v>285</v>
      </c>
      <c r="B78" s="641" t="s">
        <v>178</v>
      </c>
      <c r="C78" s="648">
        <f>+'MG -3 MW-Puerto Natales'!$I$219</f>
        <v>0.56181859197754425</v>
      </c>
    </row>
    <row r="79" spans="1:3" x14ac:dyDescent="0.3">
      <c r="A79" s="1092"/>
      <c r="B79" s="641" t="s">
        <v>168</v>
      </c>
      <c r="C79" s="648">
        <f>+'MG -3 MW-Puerto Natales'!$J$219</f>
        <v>5.0579263769457095E-2</v>
      </c>
    </row>
    <row r="80" spans="1:3" x14ac:dyDescent="0.3">
      <c r="A80" s="1092"/>
      <c r="B80" s="641" t="s">
        <v>169</v>
      </c>
      <c r="C80" s="648">
        <f>+'MG -3 MW-Puerto Natales'!$K$219</f>
        <v>0.38760214425299855</v>
      </c>
    </row>
    <row r="81" spans="1:3" x14ac:dyDescent="0.3">
      <c r="A81" s="366"/>
      <c r="B81" s="366"/>
      <c r="C81" s="646"/>
    </row>
    <row r="82" spans="1:3" ht="15" customHeight="1" x14ac:dyDescent="0.3">
      <c r="A82" s="1091" t="s">
        <v>286</v>
      </c>
      <c r="B82" s="641" t="s">
        <v>178</v>
      </c>
      <c r="C82" s="648">
        <f>+'MG -3 MW-Puerto Natales'!$I$220</f>
        <v>0</v>
      </c>
    </row>
    <row r="83" spans="1:3" x14ac:dyDescent="0.3">
      <c r="A83" s="1092"/>
      <c r="B83" s="641" t="s">
        <v>168</v>
      </c>
      <c r="C83" s="648">
        <f>+'MG -3 MW-Puerto Natales'!$J$220</f>
        <v>0</v>
      </c>
    </row>
    <row r="84" spans="1:3" x14ac:dyDescent="0.3">
      <c r="A84" s="1092"/>
      <c r="B84" s="641" t="s">
        <v>169</v>
      </c>
      <c r="C84" s="648">
        <f>+'MG -3 MW-Puerto Natales'!$K$220</f>
        <v>1</v>
      </c>
    </row>
    <row r="85" spans="1:3" x14ac:dyDescent="0.3">
      <c r="A85" s="366"/>
      <c r="B85" s="366"/>
      <c r="C85" s="646"/>
    </row>
    <row r="86" spans="1:3" ht="15" customHeight="1" x14ac:dyDescent="0.3">
      <c r="A86" s="1091" t="s">
        <v>287</v>
      </c>
      <c r="B86" s="641" t="s">
        <v>178</v>
      </c>
      <c r="C86" s="648">
        <f>+'MG -3 MW-Puerto Natales'!$I$221</f>
        <v>0</v>
      </c>
    </row>
    <row r="87" spans="1:3" x14ac:dyDescent="0.3">
      <c r="A87" s="1092"/>
      <c r="B87" s="641" t="s">
        <v>168</v>
      </c>
      <c r="C87" s="648">
        <f>+'MG -3 MW-Puerto Natales'!$J$221</f>
        <v>9.2984241918761076E-2</v>
      </c>
    </row>
    <row r="88" spans="1:3" x14ac:dyDescent="0.3">
      <c r="A88" s="1093"/>
      <c r="B88" s="641" t="s">
        <v>169</v>
      </c>
      <c r="C88" s="648">
        <f>+'MG -3 MW-Puerto Natales'!$K$221</f>
        <v>0.90701575808123891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-3 MW-Puerto Natales'!$E$230</f>
        <v>0.52757420072144068</v>
      </c>
    </row>
    <row r="93" spans="1:3" x14ac:dyDescent="0.3">
      <c r="B93" s="641" t="s">
        <v>168</v>
      </c>
      <c r="C93" s="647">
        <f>+'MG -3 MW-Puerto Natales'!$F$230</f>
        <v>4.9347118544026736E-2</v>
      </c>
    </row>
    <row r="94" spans="1:3" x14ac:dyDescent="0.3">
      <c r="B94" s="641" t="s">
        <v>169</v>
      </c>
      <c r="C94" s="647">
        <f>+'MG -3 MW-Puerto Natales'!$G$230</f>
        <v>0.42307868073453248</v>
      </c>
    </row>
    <row r="95" spans="1:3" x14ac:dyDescent="0.3">
      <c r="B95" s="641" t="s">
        <v>207</v>
      </c>
      <c r="C95" s="651">
        <f>+SUM(C92:C94)</f>
        <v>0.99999999999999989</v>
      </c>
    </row>
    <row r="96" spans="1:3" x14ac:dyDescent="0.3">
      <c r="B96" s="641" t="s">
        <v>164</v>
      </c>
      <c r="C96" s="651">
        <f>+C95-1</f>
        <v>0</v>
      </c>
    </row>
  </sheetData>
  <mergeCells count="4">
    <mergeCell ref="A53:B53"/>
    <mergeCell ref="A78:A80"/>
    <mergeCell ref="A82:A84"/>
    <mergeCell ref="A86:A88"/>
  </mergeCells>
  <phoneticPr fontId="3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9D189-13A5-440A-B0D8-69AFB915E5A7}">
  <sheetPr>
    <tabColor rgb="FFFFC000"/>
  </sheetPr>
  <dimension ref="A1:C96"/>
  <sheetViews>
    <sheetView showGridLines="0" topLeftCell="A16" zoomScale="70" zoomScaleNormal="70" workbookViewId="0">
      <selection activeCell="B54" sqref="B54:B57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22.44140625" bestFit="1" customWidth="1"/>
  </cols>
  <sheetData>
    <row r="1" spans="1:3" x14ac:dyDescent="0.3">
      <c r="A1" s="392" t="s">
        <v>215</v>
      </c>
      <c r="B1" s="392" t="s">
        <v>216</v>
      </c>
      <c r="C1" s="392" t="s">
        <v>142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+'MG -3MW GAS-Puerto Natales'!$O$17</f>
        <v>1665475.0448778404</v>
      </c>
    </row>
    <row r="5" spans="1:3" x14ac:dyDescent="0.3">
      <c r="A5" s="272" t="s">
        <v>222</v>
      </c>
      <c r="B5" s="275" t="s">
        <v>223</v>
      </c>
      <c r="C5" s="283">
        <f>+'MG -3MW GAS-Puerto Natales'!$O$26</f>
        <v>0</v>
      </c>
    </row>
    <row r="6" spans="1:3" x14ac:dyDescent="0.3">
      <c r="A6" s="272" t="s">
        <v>224</v>
      </c>
      <c r="B6" s="275" t="s">
        <v>225</v>
      </c>
      <c r="C6" s="283"/>
    </row>
    <row r="7" spans="1:3" x14ac:dyDescent="0.3">
      <c r="A7" s="272" t="s">
        <v>226</v>
      </c>
      <c r="B7" s="276" t="s">
        <v>227</v>
      </c>
      <c r="C7" s="283">
        <f>+'MG -3MW GAS-Puerto Natales'!$O$35</f>
        <v>28100.157890609269</v>
      </c>
    </row>
    <row r="8" spans="1:3" x14ac:dyDescent="0.3">
      <c r="A8" s="272" t="s">
        <v>228</v>
      </c>
      <c r="B8" s="275" t="s">
        <v>229</v>
      </c>
      <c r="C8" s="283">
        <f>+'MG -3MW GAS-Puerto Natales'!$O$42</f>
        <v>23500</v>
      </c>
    </row>
    <row r="9" spans="1:3" x14ac:dyDescent="0.3">
      <c r="A9" s="272" t="s">
        <v>230</v>
      </c>
      <c r="B9" s="275" t="s">
        <v>231</v>
      </c>
      <c r="C9" s="283">
        <f>+'MG -3MW GAS-Puerto Natales'!$O$50</f>
        <v>3370</v>
      </c>
    </row>
    <row r="10" spans="1:3" x14ac:dyDescent="0.3">
      <c r="A10" s="272" t="s">
        <v>232</v>
      </c>
      <c r="B10" s="275" t="s">
        <v>233</v>
      </c>
      <c r="C10" s="283">
        <f>+'MG -3MW GAS-Puerto Natales'!$O$63</f>
        <v>138820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+'MG -3MW GAS-Puerto Natales'!$O$74</f>
        <v>235541.38306537387</v>
      </c>
    </row>
    <row r="13" spans="1:3" x14ac:dyDescent="0.3">
      <c r="A13" s="272" t="s">
        <v>238</v>
      </c>
      <c r="B13" s="275" t="s">
        <v>239</v>
      </c>
      <c r="C13" s="283">
        <f>+'MG -3MW GAS-Puerto Natales'!$O$93</f>
        <v>877926.09025689785</v>
      </c>
    </row>
    <row r="14" spans="1:3" x14ac:dyDescent="0.3">
      <c r="A14" s="272" t="s">
        <v>240</v>
      </c>
      <c r="B14" s="274" t="s">
        <v>241</v>
      </c>
      <c r="C14" s="283">
        <f>+'MG -3MW GAS-Puerto Natales'!$O$98</f>
        <v>50000</v>
      </c>
    </row>
    <row r="15" spans="1:3" x14ac:dyDescent="0.3">
      <c r="A15" s="272" t="s">
        <v>242</v>
      </c>
      <c r="B15" s="543" t="s">
        <v>243</v>
      </c>
      <c r="C15" s="283">
        <f>+C35*('MG -3MW GAS-Puerto Natales'!$O101/('MG -3MW GAS-Puerto Natales'!$O101+'MG -3MW GAS-Puerto Natales'!$O$192+'MG -3MW GAS-Puerto Natales'!$O$159))</f>
        <v>250243.98263361669</v>
      </c>
    </row>
    <row r="16" spans="1:3" x14ac:dyDescent="0.3">
      <c r="A16" s="272"/>
      <c r="B16" s="403" t="s">
        <v>292</v>
      </c>
      <c r="C16" s="284">
        <f>+'MG -3MW GAS-Puerto Natales'!$O101+C35*('MG -3MW GAS-Puerto Natales'!$O101/('MG -3MW GAS-Puerto Natales'!$O101+'MG -3MW GAS-Puerto Natales'!$O$192+'MG -3MW GAS-Puerto Natales'!$O$159))</f>
        <v>3272976.6587243374</v>
      </c>
    </row>
    <row r="17" spans="1:3" x14ac:dyDescent="0.3">
      <c r="A17" s="272">
        <v>2</v>
      </c>
      <c r="B17" s="273" t="s">
        <v>245</v>
      </c>
      <c r="C17" s="283"/>
    </row>
    <row r="18" spans="1:3" x14ac:dyDescent="0.3">
      <c r="A18" s="272"/>
      <c r="B18" s="278"/>
      <c r="C18" s="283"/>
    </row>
    <row r="19" spans="1:3" x14ac:dyDescent="0.3">
      <c r="A19" s="272" t="s">
        <v>246</v>
      </c>
      <c r="B19" s="274" t="s">
        <v>247</v>
      </c>
      <c r="C19" s="285">
        <f>+'MG -3MW GAS-Puerto Natales'!$O$127</f>
        <v>88385.531141828455</v>
      </c>
    </row>
    <row r="20" spans="1:3" x14ac:dyDescent="0.3">
      <c r="A20" s="272" t="s">
        <v>248</v>
      </c>
      <c r="B20" s="274" t="s">
        <v>249</v>
      </c>
      <c r="C20" s="283"/>
    </row>
    <row r="21" spans="1:3" x14ac:dyDescent="0.3">
      <c r="A21" s="272" t="s">
        <v>250</v>
      </c>
      <c r="B21" s="275" t="s">
        <v>251</v>
      </c>
      <c r="C21" s="283">
        <f>+'MG -3MW GAS-Puerto Natales'!$O$137</f>
        <v>6608.9292625584676</v>
      </c>
    </row>
    <row r="22" spans="1:3" x14ac:dyDescent="0.3">
      <c r="A22" s="272" t="s">
        <v>252</v>
      </c>
      <c r="B22" s="275" t="s">
        <v>253</v>
      </c>
      <c r="C22" s="283">
        <f>+'MG -3MW GAS-Puerto Natales'!$O$150</f>
        <v>46193.939745655262</v>
      </c>
    </row>
    <row r="23" spans="1:3" x14ac:dyDescent="0.3">
      <c r="A23" s="272" t="s">
        <v>254</v>
      </c>
      <c r="B23" s="274" t="s">
        <v>241</v>
      </c>
      <c r="C23" s="283">
        <f>+'MG -3MW GAS-Puerto Natales'!$O$156</f>
        <v>2919.1285878175672</v>
      </c>
    </row>
    <row r="24" spans="1:3" x14ac:dyDescent="0.3">
      <c r="A24" s="272" t="s">
        <v>255</v>
      </c>
      <c r="B24" s="543" t="s">
        <v>256</v>
      </c>
      <c r="C24" s="283">
        <f>+C35*('MG -3MW GAS-Puerto Natales'!$O$159/('MG -3MW GAS-Puerto Natales'!$O101+'MG -3MW GAS-Puerto Natales'!$O$192+'MG -3MW GAS-Puerto Natales'!$O$159))</f>
        <v>11930.278255862566</v>
      </c>
    </row>
    <row r="25" spans="1:3" x14ac:dyDescent="0.3">
      <c r="A25" s="272"/>
      <c r="B25" s="403" t="s">
        <v>293</v>
      </c>
      <c r="C25" s="284">
        <f>+'MG -3MW GAS-Puerto Natales'!$O$159+C35*('MG -3MW GAS-Puerto Natales'!$O$159/('MG -3MW GAS-Puerto Natales'!$O101+'MG -3MW GAS-Puerto Natales'!$O$192+'MG -3MW GAS-Puerto Natales'!$O$159))</f>
        <v>156037.8069937223</v>
      </c>
    </row>
    <row r="26" spans="1:3" x14ac:dyDescent="0.3">
      <c r="A26" s="272">
        <v>3</v>
      </c>
      <c r="B26" s="273" t="s">
        <v>258</v>
      </c>
      <c r="C26" s="284"/>
    </row>
    <row r="27" spans="1:3" x14ac:dyDescent="0.3">
      <c r="A27" s="272" t="s">
        <v>259</v>
      </c>
      <c r="B27" s="279" t="s">
        <v>260</v>
      </c>
      <c r="C27" s="285">
        <f>+'MG -3MW GAS-Puerto Natales'!$O$169</f>
        <v>6154</v>
      </c>
    </row>
    <row r="28" spans="1:3" x14ac:dyDescent="0.3">
      <c r="A28" s="272" t="s">
        <v>261</v>
      </c>
      <c r="B28" s="274" t="s">
        <v>262</v>
      </c>
      <c r="C28" s="283"/>
    </row>
    <row r="29" spans="1:3" x14ac:dyDescent="0.3">
      <c r="A29" s="272" t="s">
        <v>263</v>
      </c>
      <c r="B29" s="275" t="s">
        <v>264</v>
      </c>
      <c r="C29" s="283">
        <f>+'MG -3MW GAS-Puerto Natales'!$O$178</f>
        <v>8469.6337236913805</v>
      </c>
    </row>
    <row r="30" spans="1:3" x14ac:dyDescent="0.3">
      <c r="A30" s="272" t="s">
        <v>265</v>
      </c>
      <c r="B30" s="275" t="s">
        <v>266</v>
      </c>
      <c r="C30" s="283">
        <f>+'MG -3MW GAS-Puerto Natales'!$O$185</f>
        <v>25374.105494685209</v>
      </c>
    </row>
    <row r="31" spans="1:3" x14ac:dyDescent="0.3">
      <c r="A31" s="272" t="s">
        <v>267</v>
      </c>
      <c r="B31" s="274" t="s">
        <v>241</v>
      </c>
      <c r="C31" s="283">
        <f>+'MG -3MW GAS-Puerto Natales'!$O$190</f>
        <v>3502.9543053810808</v>
      </c>
    </row>
    <row r="32" spans="1:3" x14ac:dyDescent="0.3">
      <c r="A32" s="272" t="s">
        <v>268</v>
      </c>
      <c r="B32" s="543" t="s">
        <v>269</v>
      </c>
      <c r="C32" s="283">
        <f>+C35*('MG -3MW GAS-Puerto Natales'!$O$192/('MG -3MW GAS-Puerto Natales'!$O101+'MG -3MW GAS-Puerto Natales'!$O$192+'MG -3MW GAS-Puerto Natales'!$O$159))</f>
        <v>3601.3064869461132</v>
      </c>
    </row>
    <row r="33" spans="1:3" x14ac:dyDescent="0.3">
      <c r="A33" s="272"/>
      <c r="B33" s="403" t="s">
        <v>294</v>
      </c>
      <c r="C33" s="284">
        <f>+'MG -3MW GAS-Puerto Natales'!$O$192+C35*('MG -3MW GAS-Puerto Natales'!$O$192/('MG -3MW GAS-Puerto Natales'!$O101+'MG -3MW GAS-Puerto Natales'!$O$192+'MG -3MW GAS-Puerto Natales'!$O$159))</f>
        <v>47102.000010703785</v>
      </c>
    </row>
    <row r="34" spans="1:3" s="538" customFormat="1" x14ac:dyDescent="0.3">
      <c r="A34" s="324">
        <v>4</v>
      </c>
      <c r="B34" s="872" t="s">
        <v>295</v>
      </c>
      <c r="C34" s="284"/>
    </row>
    <row r="35" spans="1:3" s="538" customFormat="1" x14ac:dyDescent="0.3">
      <c r="A35" s="324"/>
      <c r="B35" s="277" t="s">
        <v>296</v>
      </c>
      <c r="C35" s="284">
        <f>+'MG -3MW GAS-Puerto Natales'!$O$208</f>
        <v>265775.56737642537</v>
      </c>
    </row>
    <row r="36" spans="1:3" x14ac:dyDescent="0.3">
      <c r="A36" s="870"/>
      <c r="B36" s="277"/>
      <c r="C36" s="284"/>
    </row>
    <row r="37" spans="1:3" x14ac:dyDescent="0.3">
      <c r="A37" s="870"/>
      <c r="B37" s="871"/>
      <c r="C37" s="283"/>
    </row>
    <row r="38" spans="1:3" x14ac:dyDescent="0.3">
      <c r="A38" s="281"/>
      <c r="B38" s="403" t="s">
        <v>297</v>
      </c>
      <c r="C38" s="284">
        <f>+C33+C25+C16</f>
        <v>3476116.4657287635</v>
      </c>
    </row>
    <row r="39" spans="1:3" x14ac:dyDescent="0.3">
      <c r="A39" s="281"/>
      <c r="B39" s="281"/>
      <c r="C39" s="286">
        <f>+'MG -3MW GAS-Puerto Natales'!$O$213-C38</f>
        <v>0</v>
      </c>
    </row>
    <row r="40" spans="1:3" x14ac:dyDescent="0.3">
      <c r="A40" s="281"/>
      <c r="B40" s="281" t="s">
        <v>274</v>
      </c>
      <c r="C40" s="283" t="s">
        <v>275</v>
      </c>
    </row>
    <row r="41" spans="1:3" x14ac:dyDescent="0.3">
      <c r="A41" s="281"/>
      <c r="B41" s="639" t="s">
        <v>193</v>
      </c>
      <c r="C41" s="644">
        <f>+VLOOKUP(C40,'Potencia  en Sitio MG'!$C$10:$M$20,11,FALSE)</f>
        <v>2.9864262295081967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 t="shared" ref="C43" si="0">+C16/C$41/1000</f>
        <v>1095.9509484563193</v>
      </c>
    </row>
    <row r="44" spans="1:3" x14ac:dyDescent="0.3">
      <c r="B44" s="403" t="s">
        <v>276</v>
      </c>
      <c r="C44" s="643">
        <f t="shared" ref="C44" si="1">+C25/C$41/1000</f>
        <v>52.249007677453513</v>
      </c>
    </row>
    <row r="45" spans="1:3" x14ac:dyDescent="0.3">
      <c r="B45" s="403" t="s">
        <v>277</v>
      </c>
      <c r="C45" s="643">
        <f t="shared" ref="C45" si="2">+C33/C$41/1000</f>
        <v>15.772028635865725</v>
      </c>
    </row>
    <row r="47" spans="1:3" x14ac:dyDescent="0.3">
      <c r="B47" s="403" t="s">
        <v>198</v>
      </c>
      <c r="C47" s="643">
        <f t="shared" ref="C47" si="3">+C38/C$41/1000</f>
        <v>1163.9719847696383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643">
        <f>+VLOOKUP(C40,Pérdidas!$B$11:$I$15,8,FALSE)</f>
        <v>27.714204703043411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642">
        <f>+Parametros!D14</f>
        <v>1.0488090000000001</v>
      </c>
    </row>
    <row r="60" spans="1:3" x14ac:dyDescent="0.3">
      <c r="B60" s="774" t="s">
        <v>279</v>
      </c>
      <c r="C60" s="283">
        <f>+'Resumen -CF'!$H$20</f>
        <v>48536.260038373919</v>
      </c>
    </row>
    <row r="62" spans="1:3" x14ac:dyDescent="0.3">
      <c r="B62" s="775" t="s">
        <v>280</v>
      </c>
      <c r="C62" s="644">
        <f>+C60/($C$41*1000)/12</f>
        <v>1.3543573574885315</v>
      </c>
    </row>
    <row r="64" spans="1:3" x14ac:dyDescent="0.3">
      <c r="B64" s="774" t="s">
        <v>203</v>
      </c>
      <c r="C64" s="644">
        <f t="shared" ref="C64" si="4">1+C$51/(C41*1000)</f>
        <v>1.009280056687557</v>
      </c>
    </row>
    <row r="66" spans="1:3" x14ac:dyDescent="0.3">
      <c r="B66" s="774" t="s">
        <v>281</v>
      </c>
      <c r="C66" s="644">
        <f t="shared" ref="C66" si="5">+((C43*$B$54+C44*$B$55+C45*$B$56)*$B$58+C62)*$B$57*C64</f>
        <v>13.400981395417659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-3MW GAS-Puerto Natales'!$E$228</f>
        <v>1665475.0448778404</v>
      </c>
    </row>
    <row r="71" spans="1:3" x14ac:dyDescent="0.3">
      <c r="B71" s="641" t="s">
        <v>168</v>
      </c>
      <c r="C71" s="650">
        <f>+'MG -3MW GAS-Puerto Natales'!$F$228</f>
        <v>187136.15789060926</v>
      </c>
    </row>
    <row r="72" spans="1:3" x14ac:dyDescent="0.3">
      <c r="B72" s="641" t="s">
        <v>169</v>
      </c>
      <c r="C72" s="650">
        <f>+'MG -3MW GAS-Puerto Natales'!$G$228</f>
        <v>1623505.2629603148</v>
      </c>
    </row>
    <row r="73" spans="1:3" x14ac:dyDescent="0.3">
      <c r="B73" s="641" t="s">
        <v>207</v>
      </c>
      <c r="C73" s="650">
        <f t="shared" ref="C73" si="6">+C72+C71+C70</f>
        <v>3476116.4657287644</v>
      </c>
    </row>
    <row r="74" spans="1:3" x14ac:dyDescent="0.3">
      <c r="B74" s="641" t="s">
        <v>164</v>
      </c>
      <c r="C74" s="649">
        <f t="shared" ref="C74" si="7"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-3MW GAS-Puerto Natales'!$I$219</f>
        <v>0.5088563770958785</v>
      </c>
    </row>
    <row r="79" spans="1:3" x14ac:dyDescent="0.3">
      <c r="A79" s="1092"/>
      <c r="B79" s="641" t="s">
        <v>168</v>
      </c>
      <c r="C79" s="648">
        <f>+'MG -3MW GAS-Puerto Natales'!$J$219</f>
        <v>5.6276037716198823E-2</v>
      </c>
    </row>
    <row r="80" spans="1:3" x14ac:dyDescent="0.3">
      <c r="A80" s="1092"/>
      <c r="B80" s="641" t="s">
        <v>169</v>
      </c>
      <c r="C80" s="648">
        <f>+'MG -3MW GAS-Puerto Natales'!$K$219</f>
        <v>0.43486758518792262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-3MW GAS-Puerto Natales'!$I$220</f>
        <v>0</v>
      </c>
    </row>
    <row r="83" spans="1:3" x14ac:dyDescent="0.3">
      <c r="A83" s="1092"/>
      <c r="B83" s="641" t="s">
        <v>168</v>
      </c>
      <c r="C83" s="648">
        <f>+'MG -3MW GAS-Puerto Natales'!$J$220</f>
        <v>0</v>
      </c>
    </row>
    <row r="84" spans="1:3" x14ac:dyDescent="0.3">
      <c r="A84" s="1092"/>
      <c r="B84" s="641" t="s">
        <v>169</v>
      </c>
      <c r="C84" s="648">
        <f>+'MG -3MW GAS-Puerto Natales'!$K$220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-3MW GAS-Puerto Natales'!$I$221</f>
        <v>0</v>
      </c>
    </row>
    <row r="87" spans="1:3" x14ac:dyDescent="0.3">
      <c r="A87" s="1092"/>
      <c r="B87" s="641" t="s">
        <v>168</v>
      </c>
      <c r="C87" s="648">
        <f>+'MG -3MW GAS-Puerto Natales'!$J$221</f>
        <v>6.2545114842905425E-2</v>
      </c>
    </row>
    <row r="88" spans="1:3" x14ac:dyDescent="0.3">
      <c r="A88" s="1093"/>
      <c r="B88" s="641" t="s">
        <v>169</v>
      </c>
      <c r="C88" s="648">
        <f>+'MG -3MW GAS-Puerto Natales'!$K$221</f>
        <v>0.93745488515709463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-3MW GAS-Puerto Natales'!$E$230</f>
        <v>0.47911946026488361</v>
      </c>
    </row>
    <row r="93" spans="1:3" x14ac:dyDescent="0.3">
      <c r="B93" s="641" t="s">
        <v>168</v>
      </c>
      <c r="C93" s="647">
        <f>+'MG -3MW GAS-Puerto Natales'!$F$230</f>
        <v>5.3834835436498057E-2</v>
      </c>
    </row>
    <row r="94" spans="1:3" x14ac:dyDescent="0.3">
      <c r="B94" s="641" t="s">
        <v>169</v>
      </c>
      <c r="C94" s="647">
        <f>+'MG -3MW GAS-Puerto Natales'!$G$230</f>
        <v>0.46704570429861836</v>
      </c>
    </row>
    <row r="95" spans="1:3" x14ac:dyDescent="0.3">
      <c r="B95" s="641" t="s">
        <v>207</v>
      </c>
      <c r="C95" s="651">
        <f t="shared" ref="C95" si="8">+SUM(C92:C94)</f>
        <v>1</v>
      </c>
    </row>
    <row r="96" spans="1:3" x14ac:dyDescent="0.3">
      <c r="B96" s="641" t="s">
        <v>164</v>
      </c>
      <c r="C96" s="651">
        <f t="shared" ref="C96" si="9">+C95-1</f>
        <v>0</v>
      </c>
    </row>
  </sheetData>
  <mergeCells count="4">
    <mergeCell ref="A53:B53"/>
    <mergeCell ref="A78:A80"/>
    <mergeCell ref="A82:A84"/>
    <mergeCell ref="A86:A88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572192-3CC8-418E-9AFD-E192FF13EF36}">
  <sheetPr>
    <tabColor rgb="FFFFC000"/>
  </sheetPr>
  <dimension ref="A1:C96"/>
  <sheetViews>
    <sheetView showGridLines="0" topLeftCell="A15" zoomScale="70" zoomScaleNormal="70" workbookViewId="0">
      <selection activeCell="B54" sqref="B54:B58"/>
    </sheetView>
  </sheetViews>
  <sheetFormatPr baseColWidth="10" defaultColWidth="11.44140625" defaultRowHeight="14.4" x14ac:dyDescent="0.3"/>
  <cols>
    <col min="1" max="1" width="9.109375" customWidth="1"/>
    <col min="2" max="2" width="65" bestFit="1" customWidth="1"/>
    <col min="3" max="3" width="22.44140625" bestFit="1" customWidth="1"/>
  </cols>
  <sheetData>
    <row r="1" spans="1:3" x14ac:dyDescent="0.3">
      <c r="A1" s="392" t="s">
        <v>215</v>
      </c>
      <c r="B1" s="392" t="s">
        <v>216</v>
      </c>
      <c r="C1" s="392" t="s">
        <v>149</v>
      </c>
    </row>
    <row r="2" spans="1:3" x14ac:dyDescent="0.3">
      <c r="A2" s="272">
        <v>1</v>
      </c>
      <c r="B2" s="273" t="s">
        <v>217</v>
      </c>
      <c r="C2" s="272"/>
    </row>
    <row r="3" spans="1:3" x14ac:dyDescent="0.3">
      <c r="A3" s="272" t="s">
        <v>218</v>
      </c>
      <c r="B3" s="274" t="s">
        <v>219</v>
      </c>
      <c r="C3" s="283"/>
    </row>
    <row r="4" spans="1:3" x14ac:dyDescent="0.3">
      <c r="A4" s="272" t="s">
        <v>220</v>
      </c>
      <c r="B4" s="275" t="s">
        <v>221</v>
      </c>
      <c r="C4" s="283">
        <f>+'MG -1,8 MW GAS-Porvenir'!$O$17</f>
        <v>893032.09377677739</v>
      </c>
    </row>
    <row r="5" spans="1:3" x14ac:dyDescent="0.3">
      <c r="A5" s="272" t="s">
        <v>222</v>
      </c>
      <c r="B5" s="275" t="s">
        <v>223</v>
      </c>
      <c r="C5" s="283">
        <f>+'MG -1,8 MW GAS-Porvenir'!$O$26</f>
        <v>0</v>
      </c>
    </row>
    <row r="6" spans="1:3" x14ac:dyDescent="0.3">
      <c r="A6" s="272" t="s">
        <v>224</v>
      </c>
      <c r="B6" s="275" t="s">
        <v>225</v>
      </c>
      <c r="C6" s="283"/>
    </row>
    <row r="7" spans="1:3" x14ac:dyDescent="0.3">
      <c r="A7" s="272" t="s">
        <v>226</v>
      </c>
      <c r="B7" s="276" t="s">
        <v>227</v>
      </c>
      <c r="C7" s="283">
        <f>+'MG -1,8 MW GAS-Porvenir'!$O$35</f>
        <v>28100.157890609269</v>
      </c>
    </row>
    <row r="8" spans="1:3" x14ac:dyDescent="0.3">
      <c r="A8" s="272" t="s">
        <v>228</v>
      </c>
      <c r="B8" s="275" t="s">
        <v>229</v>
      </c>
      <c r="C8" s="283">
        <f>+'MG -1,8 MW GAS-Porvenir'!$O$42</f>
        <v>11000</v>
      </c>
    </row>
    <row r="9" spans="1:3" x14ac:dyDescent="0.3">
      <c r="A9" s="272" t="s">
        <v>230</v>
      </c>
      <c r="B9" s="275" t="s">
        <v>231</v>
      </c>
      <c r="C9" s="283">
        <f>+'MG -1,8 MW GAS-Porvenir'!$O$50</f>
        <v>1863.4929667936854</v>
      </c>
    </row>
    <row r="10" spans="1:3" x14ac:dyDescent="0.3">
      <c r="A10" s="272" t="s">
        <v>232</v>
      </c>
      <c r="B10" s="275" t="s">
        <v>233</v>
      </c>
      <c r="C10" s="283">
        <f>+'MG -1,8 MW GAS-Porvenir'!$O$63</f>
        <v>83050</v>
      </c>
    </row>
    <row r="11" spans="1:3" x14ac:dyDescent="0.3">
      <c r="A11" s="272" t="s">
        <v>234</v>
      </c>
      <c r="B11" s="274" t="s">
        <v>235</v>
      </c>
      <c r="C11" s="283"/>
    </row>
    <row r="12" spans="1:3" x14ac:dyDescent="0.3">
      <c r="A12" s="272" t="s">
        <v>236</v>
      </c>
      <c r="B12" s="275" t="s">
        <v>237</v>
      </c>
      <c r="C12" s="283">
        <f>+'MG -1,8 MW GAS-Porvenir'!$O$74</f>
        <v>177020.57929742651</v>
      </c>
    </row>
    <row r="13" spans="1:3" x14ac:dyDescent="0.3">
      <c r="A13" s="272" t="s">
        <v>238</v>
      </c>
      <c r="B13" s="275" t="s">
        <v>239</v>
      </c>
      <c r="C13" s="283">
        <f>+'MG -1,8 MW GAS-Porvenir'!$O$93</f>
        <v>668313.1697787653</v>
      </c>
    </row>
    <row r="14" spans="1:3" x14ac:dyDescent="0.3">
      <c r="A14" s="272" t="s">
        <v>240</v>
      </c>
      <c r="B14" s="274" t="s">
        <v>241</v>
      </c>
      <c r="C14" s="283">
        <f>+'MG -1,8 MW GAS-Porvenir'!$O$98</f>
        <v>20000</v>
      </c>
    </row>
    <row r="15" spans="1:3" x14ac:dyDescent="0.3">
      <c r="A15" s="272" t="s">
        <v>242</v>
      </c>
      <c r="B15" s="543" t="s">
        <v>243</v>
      </c>
      <c r="C15" s="283">
        <f>+C35*('MG -1,8 MW GAS-Porvenir'!$O101/('MG -1,8 MW GAS-Porvenir'!$O101+'MG -1,8 MW GAS-Porvenir'!$O$192+'MG -1,8 MW GAS-Porvenir'!$O$159))</f>
        <v>164400.54412188273</v>
      </c>
    </row>
    <row r="16" spans="1:3" x14ac:dyDescent="0.3">
      <c r="A16" s="272"/>
      <c r="B16" s="403" t="s">
        <v>292</v>
      </c>
      <c r="C16" s="284">
        <f>+'MG -1,8 MW GAS-Porvenir'!$O101+C35*('MG -1,8 MW GAS-Porvenir'!$O101/('MG -1,8 MW GAS-Porvenir'!$O101+'MG -1,8 MW GAS-Porvenir'!$O$192+'MG -1,8 MW GAS-Porvenir'!$O$159))</f>
        <v>2046780.0378322548</v>
      </c>
    </row>
    <row r="17" spans="1:3" x14ac:dyDescent="0.3">
      <c r="A17" s="272">
        <v>2</v>
      </c>
      <c r="B17" s="273" t="s">
        <v>245</v>
      </c>
      <c r="C17" s="283"/>
    </row>
    <row r="18" spans="1:3" x14ac:dyDescent="0.3">
      <c r="A18" s="272"/>
      <c r="B18" s="278"/>
      <c r="C18" s="283"/>
    </row>
    <row r="19" spans="1:3" x14ac:dyDescent="0.3">
      <c r="A19" s="272" t="s">
        <v>246</v>
      </c>
      <c r="B19" s="274" t="s">
        <v>247</v>
      </c>
      <c r="C19" s="285">
        <f>+'MG -1,8 MW GAS-Porvenir'!$O$127</f>
        <v>66794</v>
      </c>
    </row>
    <row r="20" spans="1:3" x14ac:dyDescent="0.3">
      <c r="A20" s="272" t="s">
        <v>248</v>
      </c>
      <c r="B20" s="274" t="s">
        <v>249</v>
      </c>
      <c r="C20" s="283"/>
    </row>
    <row r="21" spans="1:3" x14ac:dyDescent="0.3">
      <c r="A21" s="272" t="s">
        <v>250</v>
      </c>
      <c r="B21" s="275" t="s">
        <v>251</v>
      </c>
      <c r="C21" s="283">
        <f>+'MG -1,8 MW GAS-Porvenir'!$O$137</f>
        <v>6608.9292625584676</v>
      </c>
    </row>
    <row r="22" spans="1:3" x14ac:dyDescent="0.3">
      <c r="A22" s="272" t="s">
        <v>252</v>
      </c>
      <c r="B22" s="275" t="s">
        <v>253</v>
      </c>
      <c r="C22" s="283">
        <f>+'MG -1,8 MW GAS-Porvenir'!$O$150</f>
        <v>41587.829512208467</v>
      </c>
    </row>
    <row r="23" spans="1:3" x14ac:dyDescent="0.3">
      <c r="A23" s="272" t="s">
        <v>254</v>
      </c>
      <c r="B23" s="274" t="s">
        <v>241</v>
      </c>
      <c r="C23" s="283">
        <f>+'MG -1,8 MW GAS-Porvenir'!$O$156</f>
        <v>2919.1285878175672</v>
      </c>
    </row>
    <row r="24" spans="1:3" x14ac:dyDescent="0.3">
      <c r="A24" s="272" t="s">
        <v>255</v>
      </c>
      <c r="B24" s="543" t="s">
        <v>256</v>
      </c>
      <c r="C24" s="283">
        <f>+C35*('MG -1,8 MW GAS-Porvenir'!$O$159/('MG -1,8 MW GAS-Porvenir'!$O101+'MG -1,8 MW GAS-Porvenir'!$O$192+'MG -1,8 MW GAS-Porvenir'!$O$159))</f>
        <v>10297.843609393538</v>
      </c>
    </row>
    <row r="25" spans="1:3" x14ac:dyDescent="0.3">
      <c r="A25" s="272"/>
      <c r="B25" s="403" t="s">
        <v>293</v>
      </c>
      <c r="C25" s="284">
        <f>+'MG -1,8 MW GAS-Porvenir'!$O$159+C35*('MG -1,8 MW GAS-Porvenir'!$O$159/('MG -1,8 MW GAS-Porvenir'!$O101+'MG -1,8 MW GAS-Porvenir'!$O$192+'MG -1,8 MW GAS-Porvenir'!$O$159))</f>
        <v>128207.73097197805</v>
      </c>
    </row>
    <row r="26" spans="1:3" x14ac:dyDescent="0.3">
      <c r="A26" s="272">
        <v>3</v>
      </c>
      <c r="B26" s="273" t="s">
        <v>258</v>
      </c>
      <c r="C26" s="284"/>
    </row>
    <row r="27" spans="1:3" x14ac:dyDescent="0.3">
      <c r="A27" s="272" t="s">
        <v>259</v>
      </c>
      <c r="B27" s="279" t="s">
        <v>260</v>
      </c>
      <c r="C27" s="285">
        <f>+'MG -1,8 MW GAS-Porvenir'!$O$169</f>
        <v>6034</v>
      </c>
    </row>
    <row r="28" spans="1:3" x14ac:dyDescent="0.3">
      <c r="A28" s="272" t="s">
        <v>261</v>
      </c>
      <c r="B28" s="274" t="s">
        <v>262</v>
      </c>
      <c r="C28" s="283"/>
    </row>
    <row r="29" spans="1:3" x14ac:dyDescent="0.3">
      <c r="A29" s="272" t="s">
        <v>263</v>
      </c>
      <c r="B29" s="275" t="s">
        <v>264</v>
      </c>
      <c r="C29" s="283">
        <f>+'MG -1,8 MW GAS-Porvenir'!$O$178</f>
        <v>8469.6337236913805</v>
      </c>
    </row>
    <row r="30" spans="1:3" x14ac:dyDescent="0.3">
      <c r="A30" s="272" t="s">
        <v>265</v>
      </c>
      <c r="B30" s="275" t="s">
        <v>266</v>
      </c>
      <c r="C30" s="283">
        <f>+'MG -1,8 MW GAS-Porvenir'!$O$185</f>
        <v>8201.3601671265988</v>
      </c>
    </row>
    <row r="31" spans="1:3" x14ac:dyDescent="0.3">
      <c r="A31" s="272" t="s">
        <v>267</v>
      </c>
      <c r="B31" s="274" t="s">
        <v>241</v>
      </c>
      <c r="C31" s="283">
        <f>+'MG -1,8 MW GAS-Porvenir'!$O$190</f>
        <v>3502.9543053810808</v>
      </c>
    </row>
    <row r="32" spans="1:3" x14ac:dyDescent="0.3">
      <c r="A32" s="272" t="s">
        <v>268</v>
      </c>
      <c r="B32" s="543" t="s">
        <v>269</v>
      </c>
      <c r="C32" s="283">
        <f>+C35*('MG -1,8 MW GAS-Porvenir'!$O$192/('MG -1,8 MW GAS-Porvenir'!$O101+'MG -1,8 MW GAS-Porvenir'!$O$192+'MG -1,8 MW GAS-Porvenir'!$O$159))</f>
        <v>2288.9119639103833</v>
      </c>
    </row>
    <row r="33" spans="1:3" x14ac:dyDescent="0.3">
      <c r="A33" s="272"/>
      <c r="B33" s="403" t="s">
        <v>294</v>
      </c>
      <c r="C33" s="284">
        <f>+'MG -1,8 MW GAS-Porvenir'!$O$192+C35*('MG -1,8 MW GAS-Porvenir'!$O$192/('MG -1,8 MW GAS-Porvenir'!$O101+'MG -1,8 MW GAS-Porvenir'!$O$192+'MG -1,8 MW GAS-Porvenir'!$O$159))</f>
        <v>28496.860160109445</v>
      </c>
    </row>
    <row r="34" spans="1:3" s="538" customFormat="1" x14ac:dyDescent="0.3">
      <c r="A34" s="324">
        <v>4</v>
      </c>
      <c r="B34" s="872" t="s">
        <v>295</v>
      </c>
      <c r="C34" s="284"/>
    </row>
    <row r="35" spans="1:3" s="538" customFormat="1" x14ac:dyDescent="0.3">
      <c r="A35" s="324"/>
      <c r="B35" s="277" t="s">
        <v>296</v>
      </c>
      <c r="C35" s="284">
        <f>+'MG -1,8 MW GAS-Porvenir'!$O$208</f>
        <v>176987.29969518667</v>
      </c>
    </row>
    <row r="36" spans="1:3" x14ac:dyDescent="0.3">
      <c r="A36" s="870"/>
      <c r="B36" s="277"/>
      <c r="C36" s="284"/>
    </row>
    <row r="37" spans="1:3" x14ac:dyDescent="0.3">
      <c r="A37" s="870"/>
      <c r="B37" s="871"/>
      <c r="C37" s="283"/>
    </row>
    <row r="38" spans="1:3" x14ac:dyDescent="0.3">
      <c r="A38" s="281"/>
      <c r="B38" s="403" t="s">
        <v>297</v>
      </c>
      <c r="C38" s="284">
        <f>+C33+C25+C16</f>
        <v>2203484.6289643422</v>
      </c>
    </row>
    <row r="39" spans="1:3" x14ac:dyDescent="0.3">
      <c r="A39" s="281"/>
      <c r="B39" s="281"/>
      <c r="C39" s="286">
        <f>+'MG -1,8 MW GAS-Porvenir'!$O$213-C38</f>
        <v>0</v>
      </c>
    </row>
    <row r="40" spans="1:3" x14ac:dyDescent="0.3">
      <c r="A40" s="281"/>
      <c r="B40" s="281" t="s">
        <v>274</v>
      </c>
      <c r="C40" s="283" t="s">
        <v>307</v>
      </c>
    </row>
    <row r="41" spans="1:3" x14ac:dyDescent="0.3">
      <c r="A41" s="281"/>
      <c r="B41" s="639" t="s">
        <v>193</v>
      </c>
      <c r="C41" s="644">
        <f>+VLOOKUP(C40,'Potencia  en Sitio MG'!$C$10:$M$20,10,FALSE)</f>
        <v>1.7955737704918033</v>
      </c>
    </row>
    <row r="42" spans="1:3" x14ac:dyDescent="0.3">
      <c r="A42" s="281"/>
      <c r="B42" s="282"/>
    </row>
    <row r="43" spans="1:3" x14ac:dyDescent="0.3">
      <c r="A43" s="281"/>
      <c r="B43" s="403" t="s">
        <v>195</v>
      </c>
      <c r="C43" s="643">
        <f t="shared" ref="C43" si="0">+C16/C$41/1000</f>
        <v>1139.9030613326718</v>
      </c>
    </row>
    <row r="44" spans="1:3" x14ac:dyDescent="0.3">
      <c r="B44" s="403" t="s">
        <v>276</v>
      </c>
      <c r="C44" s="643">
        <f t="shared" ref="C44" si="1">+C25/C$41/1000</f>
        <v>71.402096131568157</v>
      </c>
    </row>
    <row r="45" spans="1:3" x14ac:dyDescent="0.3">
      <c r="B45" s="403" t="s">
        <v>277</v>
      </c>
      <c r="C45" s="643">
        <f t="shared" ref="C45" si="2">+C33/C$41/1000</f>
        <v>15.870615080495536</v>
      </c>
    </row>
    <row r="47" spans="1:3" x14ac:dyDescent="0.3">
      <c r="B47" s="403" t="s">
        <v>198</v>
      </c>
      <c r="C47" s="643">
        <f t="shared" ref="C47" si="3">+C38/C$41/1000</f>
        <v>1227.1757725447353</v>
      </c>
    </row>
    <row r="49" spans="1:3" ht="17.399999999999999" x14ac:dyDescent="0.3">
      <c r="B49" s="776" t="s">
        <v>278</v>
      </c>
    </row>
    <row r="51" spans="1:3" x14ac:dyDescent="0.3">
      <c r="B51" s="641" t="s">
        <v>200</v>
      </c>
      <c r="C51" s="643">
        <f>+VLOOKUP(C40,Pérdidas!$B$3:$I$15,8,FALSE)</f>
        <v>27.714204703043411</v>
      </c>
    </row>
    <row r="53" spans="1:3" x14ac:dyDescent="0.3">
      <c r="A53" s="1089" t="s">
        <v>186</v>
      </c>
      <c r="B53" s="1090"/>
    </row>
    <row r="54" spans="1:3" x14ac:dyDescent="0.3">
      <c r="A54" s="369" t="s">
        <v>187</v>
      </c>
      <c r="B54" s="272">
        <f>+Parametros!C11</f>
        <v>8.7849999999999994E-3</v>
      </c>
    </row>
    <row r="55" spans="1:3" x14ac:dyDescent="0.3">
      <c r="A55" s="369" t="s">
        <v>188</v>
      </c>
      <c r="B55" s="272">
        <f>+Parametros!F11</f>
        <v>8.4589999999999995E-3</v>
      </c>
    </row>
    <row r="56" spans="1:3" x14ac:dyDescent="0.3">
      <c r="A56" s="369" t="s">
        <v>189</v>
      </c>
      <c r="B56" s="272">
        <f>+Parametros!I11</f>
        <v>9.3659999999999993E-3</v>
      </c>
    </row>
    <row r="57" spans="1:3" x14ac:dyDescent="0.3">
      <c r="A57" s="272" t="s">
        <v>190</v>
      </c>
      <c r="B57" s="898">
        <f>1+Parametros!D13</f>
        <v>1.1000000000000001</v>
      </c>
    </row>
    <row r="58" spans="1:3" x14ac:dyDescent="0.3">
      <c r="A58" s="369" t="s">
        <v>191</v>
      </c>
      <c r="B58" s="272">
        <f>+Parametros!D14</f>
        <v>1.0488090000000001</v>
      </c>
    </row>
    <row r="60" spans="1:3" x14ac:dyDescent="0.3">
      <c r="B60" s="774" t="s">
        <v>279</v>
      </c>
      <c r="C60" s="283">
        <f>+'Resumen -CF'!$G$20</f>
        <v>48179.906838373921</v>
      </c>
    </row>
    <row r="62" spans="1:3" x14ac:dyDescent="0.3">
      <c r="B62" s="775" t="s">
        <v>280</v>
      </c>
      <c r="C62" s="644">
        <f>+C60/($C$41*1000)/12</f>
        <v>2.2360497254487424</v>
      </c>
    </row>
    <row r="64" spans="1:3" x14ac:dyDescent="0.3">
      <c r="B64" s="774" t="s">
        <v>203</v>
      </c>
      <c r="C64" s="644">
        <f t="shared" ref="C64" si="4">1+C$51/(C41*1000)</f>
        <v>1.0154347346561274</v>
      </c>
    </row>
    <row r="66" spans="1:3" x14ac:dyDescent="0.3">
      <c r="B66" s="774" t="s">
        <v>281</v>
      </c>
      <c r="C66" s="644">
        <f t="shared" ref="C66" si="5">+((C43*$B$54+C44*$B$55+C45*$B$56)*$B$58+C62)*$B$57*C64</f>
        <v>15.110753359284491</v>
      </c>
    </row>
    <row r="68" spans="1:3" ht="17.399999999999999" x14ac:dyDescent="0.3">
      <c r="A68" s="640" t="s">
        <v>282</v>
      </c>
    </row>
    <row r="70" spans="1:3" x14ac:dyDescent="0.3">
      <c r="B70" s="641" t="s">
        <v>178</v>
      </c>
      <c r="C70" s="650">
        <f>+'MG -1,8 MW GAS-Porvenir'!$E$228</f>
        <v>893032.09377677739</v>
      </c>
    </row>
    <row r="71" spans="1:3" x14ac:dyDescent="0.3">
      <c r="B71" s="641" t="s">
        <v>168</v>
      </c>
      <c r="C71" s="650">
        <f>+'MG -1,8 MW GAS-Porvenir'!$F$228</f>
        <v>121839.65085740296</v>
      </c>
    </row>
    <row r="72" spans="1:3" x14ac:dyDescent="0.3">
      <c r="B72" s="641" t="s">
        <v>169</v>
      </c>
      <c r="C72" s="650">
        <f>+'MG -1,8 MW GAS-Porvenir'!$G$228</f>
        <v>1188612.8843301618</v>
      </c>
    </row>
    <row r="73" spans="1:3" x14ac:dyDescent="0.3">
      <c r="B73" s="641" t="s">
        <v>207</v>
      </c>
      <c r="C73" s="650">
        <f t="shared" ref="C73" si="6">+C72+C71+C70</f>
        <v>2203484.6289643422</v>
      </c>
    </row>
    <row r="74" spans="1:3" x14ac:dyDescent="0.3">
      <c r="B74" s="641" t="s">
        <v>164</v>
      </c>
      <c r="C74" s="649">
        <f t="shared" ref="C74" si="7">+C73-C38</f>
        <v>0</v>
      </c>
    </row>
    <row r="75" spans="1:3" x14ac:dyDescent="0.3">
      <c r="C75" s="646"/>
    </row>
    <row r="76" spans="1:3" ht="17.399999999999999" x14ac:dyDescent="0.3">
      <c r="A76" s="640" t="s">
        <v>284</v>
      </c>
      <c r="C76" s="646"/>
    </row>
    <row r="77" spans="1:3" x14ac:dyDescent="0.3">
      <c r="C77" s="646"/>
    </row>
    <row r="78" spans="1:3" x14ac:dyDescent="0.3">
      <c r="A78" s="1091" t="s">
        <v>285</v>
      </c>
      <c r="B78" s="641" t="s">
        <v>178</v>
      </c>
      <c r="C78" s="648">
        <f>+'MG -1,8 MW GAS-Porvenir'!$I$219</f>
        <v>0.43631073064528608</v>
      </c>
    </row>
    <row r="79" spans="1:3" x14ac:dyDescent="0.3">
      <c r="A79" s="1092"/>
      <c r="B79" s="641" t="s">
        <v>168</v>
      </c>
      <c r="C79" s="648">
        <f>+'MG -1,8 MW GAS-Porvenir'!$J$219</f>
        <v>5.8146771346983796E-2</v>
      </c>
    </row>
    <row r="80" spans="1:3" x14ac:dyDescent="0.3">
      <c r="A80" s="1092"/>
      <c r="B80" s="641" t="s">
        <v>169</v>
      </c>
      <c r="C80" s="648">
        <f>+'MG -1,8 MW GAS-Porvenir'!$K$219</f>
        <v>0.5055424980077301</v>
      </c>
    </row>
    <row r="81" spans="1:3" x14ac:dyDescent="0.3">
      <c r="A81" s="366"/>
      <c r="B81" s="366"/>
      <c r="C81" s="646"/>
    </row>
    <row r="82" spans="1:3" x14ac:dyDescent="0.3">
      <c r="A82" s="1091" t="s">
        <v>286</v>
      </c>
      <c r="B82" s="641" t="s">
        <v>178</v>
      </c>
      <c r="C82" s="648">
        <f>+'MG -1,8 MW GAS-Porvenir'!$I$220</f>
        <v>0</v>
      </c>
    </row>
    <row r="83" spans="1:3" x14ac:dyDescent="0.3">
      <c r="A83" s="1092"/>
      <c r="B83" s="641" t="s">
        <v>168</v>
      </c>
      <c r="C83" s="648">
        <f>+'MG -1,8 MW GAS-Porvenir'!$J$220</f>
        <v>0</v>
      </c>
    </row>
    <row r="84" spans="1:3" x14ac:dyDescent="0.3">
      <c r="A84" s="1092"/>
      <c r="B84" s="641" t="s">
        <v>169</v>
      </c>
      <c r="C84" s="648">
        <f>+'MG -1,8 MW GAS-Porvenir'!$K$220</f>
        <v>1</v>
      </c>
    </row>
    <row r="85" spans="1:3" x14ac:dyDescent="0.3">
      <c r="A85" s="366"/>
      <c r="B85" s="366"/>
      <c r="C85" s="646"/>
    </row>
    <row r="86" spans="1:3" x14ac:dyDescent="0.3">
      <c r="A86" s="1091" t="s">
        <v>287</v>
      </c>
      <c r="B86" s="641" t="s">
        <v>178</v>
      </c>
      <c r="C86" s="648">
        <f>+'MG -1,8 MW GAS-Porvenir'!$I$221</f>
        <v>0</v>
      </c>
    </row>
    <row r="87" spans="1:3" x14ac:dyDescent="0.3">
      <c r="A87" s="1092"/>
      <c r="B87" s="641" t="s">
        <v>168</v>
      </c>
      <c r="C87" s="648">
        <f>+'MG -1,8 MW GAS-Porvenir'!$J$221</f>
        <v>9.9168820147978939E-2</v>
      </c>
    </row>
    <row r="88" spans="1:3" x14ac:dyDescent="0.3">
      <c r="A88" s="1093"/>
      <c r="B88" s="641" t="s">
        <v>169</v>
      </c>
      <c r="C88" s="648">
        <f>+'MG -1,8 MW GAS-Porvenir'!$K$221</f>
        <v>0.9008311798520211</v>
      </c>
    </row>
    <row r="90" spans="1:3" ht="17.399999999999999" x14ac:dyDescent="0.3">
      <c r="A90" s="640" t="s">
        <v>288</v>
      </c>
    </row>
    <row r="92" spans="1:3" x14ac:dyDescent="0.3">
      <c r="B92" s="641" t="s">
        <v>178</v>
      </c>
      <c r="C92" s="647">
        <f>+'MG -1,8 MW GAS-Porvenir'!$E$230</f>
        <v>0.40528174421462182</v>
      </c>
    </row>
    <row r="93" spans="1:3" x14ac:dyDescent="0.3">
      <c r="B93" s="641" t="s">
        <v>168</v>
      </c>
      <c r="C93" s="647">
        <f>+'MG -1,8 MW GAS-Porvenir'!$F$230</f>
        <v>5.5294077959903314E-2</v>
      </c>
    </row>
    <row r="94" spans="1:3" x14ac:dyDescent="0.3">
      <c r="B94" s="641" t="s">
        <v>169</v>
      </c>
      <c r="C94" s="647">
        <f>+'MG -1,8 MW GAS-Porvenir'!$G$230</f>
        <v>0.53942417782547492</v>
      </c>
    </row>
    <row r="95" spans="1:3" x14ac:dyDescent="0.3">
      <c r="B95" s="641" t="s">
        <v>207</v>
      </c>
      <c r="C95" s="651">
        <f t="shared" ref="C95" si="8">+SUM(C92:C94)</f>
        <v>1</v>
      </c>
    </row>
    <row r="96" spans="1:3" x14ac:dyDescent="0.3">
      <c r="B96" s="641" t="s">
        <v>164</v>
      </c>
      <c r="C96" s="651">
        <f t="shared" ref="C96" si="9">+C95-1</f>
        <v>0</v>
      </c>
    </row>
  </sheetData>
  <mergeCells count="4">
    <mergeCell ref="A53:B53"/>
    <mergeCell ref="A78:A80"/>
    <mergeCell ref="A82:A84"/>
    <mergeCell ref="A86:A88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K213"/>
  <sheetViews>
    <sheetView zoomScale="70" zoomScaleNormal="70" workbookViewId="0">
      <selection activeCell="G14" sqref="G14"/>
    </sheetView>
  </sheetViews>
  <sheetFormatPr baseColWidth="10" defaultColWidth="11.44140625" defaultRowHeight="14.4" x14ac:dyDescent="0.3"/>
  <cols>
    <col min="1" max="1" width="4.6640625" customWidth="1"/>
    <col min="3" max="3" width="69.5546875" bestFit="1" customWidth="1"/>
    <col min="4" max="4" width="7.88671875" customWidth="1"/>
    <col min="5" max="5" width="18.44140625" customWidth="1"/>
    <col min="7" max="7" width="30.33203125" customWidth="1"/>
  </cols>
  <sheetData>
    <row r="1" spans="1:11" ht="21" x14ac:dyDescent="0.4">
      <c r="A1" s="1095" t="s">
        <v>309</v>
      </c>
      <c r="B1" s="1095"/>
      <c r="C1" s="1095"/>
      <c r="D1" s="1095"/>
      <c r="E1" s="1095"/>
      <c r="F1" s="1095"/>
      <c r="G1" s="1095"/>
      <c r="H1" s="1095"/>
      <c r="I1" s="1095"/>
      <c r="J1" s="1095"/>
      <c r="K1" s="1095"/>
    </row>
    <row r="2" spans="1:11" ht="21" x14ac:dyDescent="0.4">
      <c r="A2" s="1095"/>
      <c r="B2" s="1095"/>
      <c r="C2" s="1095"/>
      <c r="D2" s="1095"/>
      <c r="E2" s="1095"/>
      <c r="F2" s="1095"/>
      <c r="G2" s="1095"/>
      <c r="H2" s="1095"/>
      <c r="I2" s="1095"/>
      <c r="J2" s="1095"/>
      <c r="K2" s="1095"/>
    </row>
    <row r="3" spans="1:11" x14ac:dyDescent="0.3">
      <c r="A3" s="488"/>
      <c r="B3" s="488"/>
      <c r="C3" s="488"/>
      <c r="D3" s="488"/>
      <c r="E3" s="488"/>
      <c r="F3" s="488"/>
      <c r="G3" s="488"/>
      <c r="H3" s="488"/>
      <c r="I3" s="488"/>
      <c r="J3" s="488"/>
      <c r="K3" s="488"/>
    </row>
    <row r="4" spans="1:11" ht="26.25" customHeight="1" x14ac:dyDescent="0.3">
      <c r="A4" s="489"/>
      <c r="B4" s="490"/>
      <c r="C4" s="491"/>
      <c r="D4" s="1096" t="s">
        <v>310</v>
      </c>
      <c r="E4" s="1099"/>
      <c r="F4" s="1100"/>
      <c r="G4" s="1101"/>
      <c r="H4" s="488"/>
      <c r="I4" s="488"/>
      <c r="J4" s="488"/>
      <c r="K4" s="488"/>
    </row>
    <row r="5" spans="1:11" ht="29.25" customHeight="1" x14ac:dyDescent="0.3">
      <c r="A5" s="489"/>
      <c r="B5" s="492"/>
      <c r="C5" s="493"/>
      <c r="D5" s="1097"/>
      <c r="E5" s="1102"/>
      <c r="F5" s="1103"/>
      <c r="G5" s="1104"/>
      <c r="H5" s="488"/>
      <c r="I5" s="488"/>
      <c r="J5" s="488"/>
      <c r="K5" s="488"/>
    </row>
    <row r="6" spans="1:11" ht="27" customHeight="1" x14ac:dyDescent="0.3">
      <c r="A6" s="489"/>
      <c r="B6" s="492"/>
      <c r="C6" s="493"/>
      <c r="D6" s="1097"/>
      <c r="E6" s="1105" t="s">
        <v>311</v>
      </c>
      <c r="F6" s="1105" t="s">
        <v>312</v>
      </c>
      <c r="G6" s="1105" t="s">
        <v>313</v>
      </c>
      <c r="H6" s="488"/>
      <c r="I6" s="488"/>
      <c r="J6" s="488"/>
      <c r="K6" s="488"/>
    </row>
    <row r="7" spans="1:11" x14ac:dyDescent="0.3">
      <c r="A7" s="489"/>
      <c r="B7" s="492"/>
      <c r="C7" s="494"/>
      <c r="D7" s="1098"/>
      <c r="E7" s="1106"/>
      <c r="F7" s="1106"/>
      <c r="G7" s="1106"/>
      <c r="H7" s="488"/>
      <c r="I7" s="488"/>
      <c r="J7" s="488"/>
      <c r="K7" s="488"/>
    </row>
    <row r="8" spans="1:11" x14ac:dyDescent="0.3">
      <c r="A8" s="489"/>
      <c r="B8" s="498" t="s">
        <v>314</v>
      </c>
      <c r="C8" s="499" t="s">
        <v>217</v>
      </c>
      <c r="D8" s="500"/>
      <c r="E8" s="501"/>
      <c r="F8" s="501"/>
      <c r="G8" s="501"/>
      <c r="H8" s="488"/>
      <c r="I8" s="488"/>
      <c r="J8" s="488"/>
      <c r="K8" s="488"/>
    </row>
    <row r="9" spans="1:11" x14ac:dyDescent="0.3">
      <c r="A9" s="495"/>
      <c r="B9" s="502"/>
      <c r="C9" s="503"/>
      <c r="D9" s="502"/>
      <c r="E9" s="504"/>
      <c r="F9" s="504"/>
      <c r="G9" s="504"/>
      <c r="H9" s="488"/>
      <c r="I9" s="488"/>
      <c r="J9" s="488"/>
      <c r="K9" s="488"/>
    </row>
    <row r="10" spans="1:11" x14ac:dyDescent="0.3">
      <c r="B10" s="505" t="s">
        <v>314</v>
      </c>
      <c r="C10" s="506" t="s">
        <v>217</v>
      </c>
      <c r="D10" s="507"/>
      <c r="E10" s="238"/>
      <c r="F10" s="238"/>
      <c r="G10" s="238"/>
    </row>
    <row r="11" spans="1:11" x14ac:dyDescent="0.3">
      <c r="B11" s="508"/>
      <c r="C11" s="509"/>
      <c r="D11" s="508"/>
      <c r="E11" s="238"/>
      <c r="F11" s="238"/>
      <c r="G11" s="238"/>
    </row>
    <row r="12" spans="1:11" x14ac:dyDescent="0.3">
      <c r="B12" s="510" t="s">
        <v>315</v>
      </c>
      <c r="C12" s="506" t="s">
        <v>316</v>
      </c>
      <c r="D12" s="511"/>
      <c r="E12" s="238"/>
      <c r="F12" s="238"/>
      <c r="G12" s="238"/>
    </row>
    <row r="13" spans="1:11" x14ac:dyDescent="0.3">
      <c r="B13" s="512" t="s">
        <v>220</v>
      </c>
      <c r="C13" s="506" t="s">
        <v>221</v>
      </c>
      <c r="D13" s="511"/>
      <c r="E13" s="238"/>
      <c r="F13" s="496"/>
      <c r="G13" s="238"/>
    </row>
    <row r="14" spans="1:11" x14ac:dyDescent="0.3">
      <c r="B14" s="508"/>
      <c r="C14" s="497" t="s">
        <v>317</v>
      </c>
      <c r="D14" s="511" t="s">
        <v>318</v>
      </c>
      <c r="E14" s="497" t="s">
        <v>319</v>
      </c>
      <c r="F14" s="496">
        <f>+IF(E14="NACIONAL","0",IF(E14="SI",0%,6%))</f>
        <v>0</v>
      </c>
      <c r="G14" s="272">
        <v>84118200</v>
      </c>
    </row>
    <row r="15" spans="1:11" hidden="1" x14ac:dyDescent="0.3">
      <c r="B15" s="508"/>
      <c r="C15" s="513" t="s">
        <v>320</v>
      </c>
      <c r="D15" s="508" t="s">
        <v>318</v>
      </c>
      <c r="E15" s="238"/>
      <c r="F15" s="390"/>
      <c r="G15" s="272"/>
    </row>
    <row r="16" spans="1:11" x14ac:dyDescent="0.3">
      <c r="B16" s="508"/>
      <c r="C16" s="497"/>
      <c r="D16" s="508"/>
      <c r="E16" s="238"/>
      <c r="F16" s="390"/>
      <c r="G16" s="272"/>
    </row>
    <row r="17" spans="2:7" x14ac:dyDescent="0.3">
      <c r="B17" s="514"/>
      <c r="C17" s="515" t="s">
        <v>321</v>
      </c>
      <c r="D17" s="516"/>
      <c r="E17" s="238"/>
      <c r="F17" s="390"/>
      <c r="G17" s="272"/>
    </row>
    <row r="18" spans="2:7" x14ac:dyDescent="0.3">
      <c r="B18" s="508"/>
      <c r="C18" s="509"/>
      <c r="D18" s="508"/>
      <c r="E18" s="238"/>
      <c r="F18" s="390"/>
      <c r="G18" s="272"/>
    </row>
    <row r="19" spans="2:7" x14ac:dyDescent="0.3">
      <c r="B19" s="508"/>
      <c r="C19" s="509"/>
      <c r="D19" s="508"/>
      <c r="E19" s="238"/>
      <c r="F19" s="390"/>
      <c r="G19" s="272"/>
    </row>
    <row r="20" spans="2:7" x14ac:dyDescent="0.3">
      <c r="B20" s="505" t="s">
        <v>222</v>
      </c>
      <c r="C20" s="506" t="s">
        <v>223</v>
      </c>
      <c r="D20" s="508"/>
      <c r="E20" s="238"/>
      <c r="F20" s="390"/>
      <c r="G20" s="272"/>
    </row>
    <row r="21" spans="2:7" x14ac:dyDescent="0.3">
      <c r="B21" s="508"/>
      <c r="C21" s="497" t="s">
        <v>322</v>
      </c>
      <c r="D21" s="508" t="s">
        <v>323</v>
      </c>
      <c r="E21" s="238" t="s">
        <v>324</v>
      </c>
      <c r="F21" s="496" t="str">
        <f>+IF(E21="NACIONAL","0",IF(E21="SI",0%,6%))</f>
        <v>0</v>
      </c>
      <c r="G21" s="272"/>
    </row>
    <row r="22" spans="2:7" x14ac:dyDescent="0.3">
      <c r="B22" s="508"/>
      <c r="C22" s="497" t="s">
        <v>325</v>
      </c>
      <c r="D22" s="508" t="s">
        <v>318</v>
      </c>
      <c r="E22" s="238" t="s">
        <v>324</v>
      </c>
      <c r="F22" s="496" t="str">
        <f>+IF(E22="NACIONAL","0",IF(E22="SI",0%,6%))</f>
        <v>0</v>
      </c>
      <c r="G22" s="272"/>
    </row>
    <row r="23" spans="2:7" x14ac:dyDescent="0.3">
      <c r="B23" s="508"/>
      <c r="C23" s="497" t="s">
        <v>326</v>
      </c>
      <c r="D23" s="508" t="s">
        <v>318</v>
      </c>
      <c r="E23" s="238" t="s">
        <v>324</v>
      </c>
      <c r="F23" s="496" t="str">
        <f>+IF(E23="NACIONAL","0",IF(E23="SI",0%,6%))</f>
        <v>0</v>
      </c>
      <c r="G23" s="272"/>
    </row>
    <row r="24" spans="2:7" x14ac:dyDescent="0.3">
      <c r="B24" s="508"/>
      <c r="C24" s="497" t="s">
        <v>327</v>
      </c>
      <c r="D24" s="508" t="s">
        <v>323</v>
      </c>
      <c r="E24" s="238" t="s">
        <v>324</v>
      </c>
      <c r="F24" s="496" t="str">
        <f>+IF(E24="NACIONAL","0",IF(E24="SI",0%,6%))</f>
        <v>0</v>
      </c>
      <c r="G24" s="272"/>
    </row>
    <row r="25" spans="2:7" x14ac:dyDescent="0.3">
      <c r="B25" s="508"/>
      <c r="C25" s="497" t="s">
        <v>328</v>
      </c>
      <c r="D25" s="508" t="s">
        <v>323</v>
      </c>
      <c r="E25" s="238" t="s">
        <v>324</v>
      </c>
      <c r="F25" s="496" t="str">
        <f>+IF(E25="NACIONAL","0",IF(E25="SI",0%,6%))</f>
        <v>0</v>
      </c>
      <c r="G25" s="272"/>
    </row>
    <row r="26" spans="2:7" x14ac:dyDescent="0.3">
      <c r="B26" s="514"/>
      <c r="C26" s="515" t="s">
        <v>329</v>
      </c>
      <c r="D26" s="516"/>
      <c r="E26" s="238"/>
      <c r="F26" s="496"/>
      <c r="G26" s="272"/>
    </row>
    <row r="27" spans="2:7" x14ac:dyDescent="0.3">
      <c r="B27" s="508"/>
      <c r="C27" s="509"/>
      <c r="D27" s="508"/>
      <c r="E27" s="238"/>
      <c r="F27" s="238"/>
      <c r="G27" s="272"/>
    </row>
    <row r="28" spans="2:7" x14ac:dyDescent="0.3">
      <c r="B28" s="505" t="s">
        <v>224</v>
      </c>
      <c r="C28" s="506" t="s">
        <v>225</v>
      </c>
      <c r="D28" s="517"/>
      <c r="E28" s="238"/>
      <c r="F28" s="238"/>
      <c r="G28" s="272"/>
    </row>
    <row r="29" spans="2:7" x14ac:dyDescent="0.3">
      <c r="B29" s="505" t="s">
        <v>226</v>
      </c>
      <c r="C29" s="506" t="s">
        <v>330</v>
      </c>
      <c r="D29" s="517"/>
      <c r="E29" s="238"/>
      <c r="F29" s="238"/>
      <c r="G29" s="272"/>
    </row>
    <row r="30" spans="2:7" x14ac:dyDescent="0.3">
      <c r="B30" s="508"/>
      <c r="C30" s="497" t="s">
        <v>331</v>
      </c>
      <c r="D30" s="517" t="s">
        <v>332</v>
      </c>
      <c r="E30" s="497" t="s">
        <v>319</v>
      </c>
      <c r="F30" s="497">
        <f>+IF(E30="NACIONAL","0",IF(E30="SI",0%,6%))</f>
        <v>0</v>
      </c>
      <c r="G30" s="511" t="s">
        <v>333</v>
      </c>
    </row>
    <row r="31" spans="2:7" x14ac:dyDescent="0.3">
      <c r="B31" s="508"/>
      <c r="C31" s="497" t="s">
        <v>334</v>
      </c>
      <c r="D31" s="517" t="s">
        <v>323</v>
      </c>
      <c r="E31" s="497" t="s">
        <v>319</v>
      </c>
      <c r="F31" s="497">
        <f>+IF(E31="NACIONAL","0",IF(E31="SI",0%,6%))</f>
        <v>0</v>
      </c>
      <c r="G31" s="511" t="s">
        <v>335</v>
      </c>
    </row>
    <row r="32" spans="2:7" x14ac:dyDescent="0.3">
      <c r="B32" s="508"/>
      <c r="C32" s="497" t="s">
        <v>325</v>
      </c>
      <c r="D32" s="508" t="s">
        <v>318</v>
      </c>
      <c r="E32" s="497" t="s">
        <v>319</v>
      </c>
      <c r="F32" s="238"/>
      <c r="G32" s="511">
        <v>90314990</v>
      </c>
    </row>
    <row r="33" spans="2:7" x14ac:dyDescent="0.3">
      <c r="B33" s="505" t="s">
        <v>336</v>
      </c>
      <c r="C33" s="506" t="s">
        <v>337</v>
      </c>
      <c r="D33" s="517" t="s">
        <v>323</v>
      </c>
      <c r="E33" s="238"/>
      <c r="F33" s="238"/>
      <c r="G33" s="238"/>
    </row>
    <row r="34" spans="2:7" x14ac:dyDescent="0.3">
      <c r="B34" s="505"/>
      <c r="C34" s="497" t="s">
        <v>338</v>
      </c>
      <c r="D34" s="517" t="s">
        <v>318</v>
      </c>
      <c r="E34" s="497" t="s">
        <v>319</v>
      </c>
      <c r="F34" s="496">
        <f>+IF(E34="NACIONAL","0",IF(E34="SI",0%,6%))</f>
        <v>0</v>
      </c>
      <c r="G34" s="238"/>
    </row>
    <row r="35" spans="2:7" x14ac:dyDescent="0.3">
      <c r="B35" s="514"/>
      <c r="C35" s="515" t="s">
        <v>339</v>
      </c>
      <c r="D35" s="516"/>
      <c r="E35" s="238"/>
      <c r="F35" s="238"/>
      <c r="G35" s="238"/>
    </row>
    <row r="36" spans="2:7" x14ac:dyDescent="0.3">
      <c r="B36" s="508"/>
      <c r="C36" s="509"/>
      <c r="D36" s="508"/>
      <c r="E36" s="238"/>
      <c r="F36" s="238"/>
      <c r="G36" s="238"/>
    </row>
    <row r="37" spans="2:7" x14ac:dyDescent="0.3">
      <c r="B37" s="508"/>
      <c r="C37" s="497"/>
      <c r="D37" s="508"/>
      <c r="E37" s="238"/>
      <c r="F37" s="238"/>
      <c r="G37" s="238"/>
    </row>
    <row r="38" spans="2:7" x14ac:dyDescent="0.3">
      <c r="B38" s="510" t="s">
        <v>228</v>
      </c>
      <c r="C38" s="506" t="s">
        <v>229</v>
      </c>
      <c r="D38" s="508"/>
      <c r="E38" s="238"/>
      <c r="F38" s="238"/>
      <c r="G38" s="238"/>
    </row>
    <row r="39" spans="2:7" x14ac:dyDescent="0.3">
      <c r="B39" s="508"/>
      <c r="C39" s="497" t="s">
        <v>340</v>
      </c>
      <c r="D39" s="508" t="s">
        <v>323</v>
      </c>
      <c r="E39" s="238" t="s">
        <v>324</v>
      </c>
      <c r="F39" s="496" t="str">
        <f>+IF(E39="NACIONAL","0",IF(E39="SI",0%,6%))</f>
        <v>0</v>
      </c>
      <c r="G39" s="238"/>
    </row>
    <row r="40" spans="2:7" x14ac:dyDescent="0.3">
      <c r="B40" s="508"/>
      <c r="C40" s="497" t="s">
        <v>341</v>
      </c>
      <c r="D40" s="508" t="s">
        <v>323</v>
      </c>
      <c r="E40" s="238" t="s">
        <v>324</v>
      </c>
      <c r="F40" s="496" t="str">
        <f>+IF(E40="NACIONAL","0",IF(E40="SI",0%,6%))</f>
        <v>0</v>
      </c>
      <c r="G40" s="238"/>
    </row>
    <row r="41" spans="2:7" x14ac:dyDescent="0.3">
      <c r="B41" s="508"/>
      <c r="C41" s="497"/>
      <c r="D41" s="511"/>
      <c r="E41" s="238"/>
      <c r="F41" s="238"/>
      <c r="G41" s="238"/>
    </row>
    <row r="42" spans="2:7" x14ac:dyDescent="0.3">
      <c r="B42" s="514"/>
      <c r="C42" s="515" t="s">
        <v>342</v>
      </c>
      <c r="D42" s="516"/>
      <c r="E42" s="238"/>
      <c r="F42" s="238"/>
      <c r="G42" s="238"/>
    </row>
    <row r="43" spans="2:7" x14ac:dyDescent="0.3">
      <c r="B43" s="514"/>
      <c r="C43" s="515"/>
      <c r="D43" s="516"/>
      <c r="E43" s="238"/>
      <c r="F43" s="238"/>
      <c r="G43" s="238"/>
    </row>
    <row r="44" spans="2:7" x14ac:dyDescent="0.3">
      <c r="B44" s="505" t="s">
        <v>230</v>
      </c>
      <c r="C44" s="506" t="s">
        <v>231</v>
      </c>
      <c r="D44" s="516"/>
      <c r="E44" s="238"/>
      <c r="F44" s="238"/>
      <c r="G44" s="238"/>
    </row>
    <row r="45" spans="2:7" x14ac:dyDescent="0.3">
      <c r="B45" s="505"/>
      <c r="C45" s="497" t="s">
        <v>343</v>
      </c>
      <c r="D45" s="508" t="s">
        <v>323</v>
      </c>
      <c r="E45" s="238" t="s">
        <v>344</v>
      </c>
      <c r="F45" s="496">
        <f>+IF(E45="NACIONAL","0",IF(E45="SI",0%,6%))</f>
        <v>0.06</v>
      </c>
      <c r="G45" s="238"/>
    </row>
    <row r="46" spans="2:7" x14ac:dyDescent="0.3">
      <c r="B46" s="505"/>
      <c r="C46" s="497" t="s">
        <v>345</v>
      </c>
      <c r="D46" s="508" t="s">
        <v>323</v>
      </c>
      <c r="E46" s="238" t="s">
        <v>324</v>
      </c>
      <c r="F46" s="496" t="str">
        <f>+IF(E46="NACIONAL","0",IF(E46="SI",0%,6%))</f>
        <v>0</v>
      </c>
      <c r="G46" s="238"/>
    </row>
    <row r="47" spans="2:7" x14ac:dyDescent="0.3">
      <c r="B47" s="505"/>
      <c r="C47" s="497" t="s">
        <v>325</v>
      </c>
      <c r="D47" s="511" t="s">
        <v>318</v>
      </c>
      <c r="E47" s="238" t="s">
        <v>324</v>
      </c>
      <c r="F47" s="496" t="str">
        <f>+IF(E47="NACIONAL","0",IF(E47="SI",0%,6%))</f>
        <v>0</v>
      </c>
      <c r="G47" s="238"/>
    </row>
    <row r="48" spans="2:7" x14ac:dyDescent="0.3">
      <c r="B48" s="505"/>
      <c r="C48" s="497" t="s">
        <v>326</v>
      </c>
      <c r="D48" s="511" t="s">
        <v>318</v>
      </c>
      <c r="E48" s="238" t="s">
        <v>324</v>
      </c>
      <c r="F48" s="496" t="str">
        <f>+IF(E48="NACIONAL","0",IF(E48="SI",0%,6%))</f>
        <v>0</v>
      </c>
      <c r="G48" s="238"/>
    </row>
    <row r="49" spans="2:7" x14ac:dyDescent="0.3">
      <c r="B49" s="505"/>
      <c r="C49" s="497"/>
      <c r="D49" s="511"/>
      <c r="E49" s="238"/>
      <c r="F49" s="238"/>
      <c r="G49" s="238"/>
    </row>
    <row r="50" spans="2:7" x14ac:dyDescent="0.3">
      <c r="B50" s="505"/>
      <c r="C50" s="515" t="s">
        <v>346</v>
      </c>
      <c r="D50" s="511"/>
      <c r="E50" s="238"/>
      <c r="F50" s="238"/>
      <c r="G50" s="238"/>
    </row>
    <row r="51" spans="2:7" x14ac:dyDescent="0.3">
      <c r="B51" s="505"/>
      <c r="C51" s="515"/>
      <c r="D51" s="511"/>
      <c r="E51" s="238"/>
      <c r="F51" s="238"/>
      <c r="G51" s="238"/>
    </row>
    <row r="52" spans="2:7" x14ac:dyDescent="0.3">
      <c r="B52" s="514"/>
      <c r="C52" s="515"/>
      <c r="D52" s="516"/>
      <c r="E52" s="238"/>
      <c r="F52" s="238"/>
      <c r="G52" s="238"/>
    </row>
    <row r="53" spans="2:7" x14ac:dyDescent="0.3">
      <c r="B53" s="505" t="s">
        <v>232</v>
      </c>
      <c r="C53" s="515" t="s">
        <v>233</v>
      </c>
      <c r="D53" s="516"/>
      <c r="E53" s="238"/>
      <c r="F53" s="238"/>
      <c r="G53" s="238"/>
    </row>
    <row r="54" spans="2:7" x14ac:dyDescent="0.3">
      <c r="B54" s="514"/>
      <c r="C54" s="515"/>
      <c r="D54" s="516"/>
      <c r="E54" s="238"/>
      <c r="F54" s="238"/>
      <c r="G54" s="238"/>
    </row>
    <row r="55" spans="2:7" x14ac:dyDescent="0.3">
      <c r="B55" s="514"/>
      <c r="C55" s="497" t="s">
        <v>347</v>
      </c>
      <c r="D55" s="508" t="s">
        <v>348</v>
      </c>
      <c r="E55" s="238" t="s">
        <v>324</v>
      </c>
      <c r="F55" s="496" t="str">
        <f t="shared" ref="F55:F61" si="0">+IF(E55="NACIONAL","0",IF(E55="SI",0%,6%))</f>
        <v>0</v>
      </c>
      <c r="G55" s="238"/>
    </row>
    <row r="56" spans="2:7" x14ac:dyDescent="0.3">
      <c r="B56" s="514"/>
      <c r="C56" s="497" t="s">
        <v>349</v>
      </c>
      <c r="D56" s="508" t="s">
        <v>318</v>
      </c>
      <c r="E56" s="238" t="s">
        <v>324</v>
      </c>
      <c r="F56" s="496" t="str">
        <f t="shared" si="0"/>
        <v>0</v>
      </c>
      <c r="G56" s="238"/>
    </row>
    <row r="57" spans="2:7" x14ac:dyDescent="0.3">
      <c r="B57" s="514"/>
      <c r="C57" s="497" t="s">
        <v>350</v>
      </c>
      <c r="D57" s="508" t="s">
        <v>323</v>
      </c>
      <c r="E57" s="238" t="s">
        <v>324</v>
      </c>
      <c r="F57" s="496" t="str">
        <f t="shared" si="0"/>
        <v>0</v>
      </c>
      <c r="G57" s="238"/>
    </row>
    <row r="58" spans="2:7" x14ac:dyDescent="0.3">
      <c r="B58" s="514"/>
      <c r="C58" s="497" t="s">
        <v>351</v>
      </c>
      <c r="D58" s="508" t="s">
        <v>318</v>
      </c>
      <c r="E58" s="238" t="s">
        <v>324</v>
      </c>
      <c r="F58" s="496" t="str">
        <f t="shared" si="0"/>
        <v>0</v>
      </c>
      <c r="G58" s="238"/>
    </row>
    <row r="59" spans="2:7" x14ac:dyDescent="0.3">
      <c r="B59" s="514"/>
      <c r="C59" s="497" t="s">
        <v>352</v>
      </c>
      <c r="D59" s="508" t="s">
        <v>318</v>
      </c>
      <c r="E59" s="238" t="s">
        <v>324</v>
      </c>
      <c r="F59" s="496" t="str">
        <f t="shared" si="0"/>
        <v>0</v>
      </c>
      <c r="G59" s="238"/>
    </row>
    <row r="60" spans="2:7" x14ac:dyDescent="0.3">
      <c r="B60" s="514"/>
      <c r="C60" s="497" t="s">
        <v>353</v>
      </c>
      <c r="D60" s="508" t="s">
        <v>318</v>
      </c>
      <c r="E60" s="238" t="s">
        <v>324</v>
      </c>
      <c r="F60" s="496" t="str">
        <f t="shared" si="0"/>
        <v>0</v>
      </c>
      <c r="G60" s="238"/>
    </row>
    <row r="61" spans="2:7" x14ac:dyDescent="0.3">
      <c r="B61" s="514"/>
      <c r="C61" s="497" t="s">
        <v>354</v>
      </c>
      <c r="D61" s="508" t="s">
        <v>318</v>
      </c>
      <c r="E61" s="238" t="s">
        <v>324</v>
      </c>
      <c r="F61" s="496" t="str">
        <f t="shared" si="0"/>
        <v>0</v>
      </c>
      <c r="G61" s="238"/>
    </row>
    <row r="62" spans="2:7" x14ac:dyDescent="0.3">
      <c r="B62" s="514"/>
      <c r="C62" s="497"/>
      <c r="D62" s="508"/>
      <c r="E62" s="238"/>
      <c r="F62" s="238"/>
      <c r="G62" s="238"/>
    </row>
    <row r="63" spans="2:7" x14ac:dyDescent="0.3">
      <c r="B63" s="514"/>
      <c r="C63" s="515" t="s">
        <v>355</v>
      </c>
      <c r="D63" s="508"/>
      <c r="E63" s="238"/>
      <c r="F63" s="238"/>
      <c r="G63" s="238"/>
    </row>
    <row r="64" spans="2:7" x14ac:dyDescent="0.3">
      <c r="B64" s="514"/>
      <c r="C64" s="515"/>
      <c r="D64" s="508"/>
      <c r="E64" s="238"/>
      <c r="F64" s="238"/>
      <c r="G64" s="238"/>
    </row>
    <row r="65" spans="2:7" x14ac:dyDescent="0.3">
      <c r="B65" s="514"/>
      <c r="C65" s="515"/>
      <c r="D65" s="516"/>
      <c r="E65" s="238"/>
      <c r="F65" s="238"/>
      <c r="G65" s="238"/>
    </row>
    <row r="66" spans="2:7" x14ac:dyDescent="0.3">
      <c r="B66" s="514" t="s">
        <v>234</v>
      </c>
      <c r="C66" s="515" t="s">
        <v>235</v>
      </c>
      <c r="D66" s="516"/>
      <c r="E66" s="238"/>
      <c r="F66" s="238"/>
      <c r="G66" s="238"/>
    </row>
    <row r="67" spans="2:7" x14ac:dyDescent="0.3">
      <c r="B67" s="514"/>
      <c r="C67" s="515"/>
      <c r="D67" s="516"/>
      <c r="E67" s="238"/>
      <c r="F67" s="238"/>
      <c r="G67" s="238"/>
    </row>
    <row r="68" spans="2:7" x14ac:dyDescent="0.3">
      <c r="B68" s="505" t="s">
        <v>356</v>
      </c>
      <c r="C68" s="506" t="s">
        <v>237</v>
      </c>
      <c r="D68" s="511"/>
      <c r="E68" s="238"/>
      <c r="F68" s="238"/>
      <c r="G68" s="238"/>
    </row>
    <row r="69" spans="2:7" x14ac:dyDescent="0.3">
      <c r="B69" s="508"/>
      <c r="C69" s="518" t="s">
        <v>357</v>
      </c>
      <c r="D69" s="511" t="s">
        <v>358</v>
      </c>
      <c r="E69" s="238" t="s">
        <v>324</v>
      </c>
      <c r="F69" s="496" t="str">
        <f>+IF(E69="NACIONAL","0",IF(E69="SI",0%,6%))</f>
        <v>0</v>
      </c>
      <c r="G69" s="238"/>
    </row>
    <row r="70" spans="2:7" x14ac:dyDescent="0.3">
      <c r="B70" s="505"/>
      <c r="C70" s="518" t="s">
        <v>359</v>
      </c>
      <c r="D70" s="508" t="s">
        <v>318</v>
      </c>
      <c r="E70" s="238" t="s">
        <v>324</v>
      </c>
      <c r="F70" s="496" t="str">
        <f>+IF(E70="NACIONAL","0",IF(E70="SI",0%,6%))</f>
        <v>0</v>
      </c>
      <c r="G70" s="238"/>
    </row>
    <row r="71" spans="2:7" x14ac:dyDescent="0.3">
      <c r="B71" s="505"/>
      <c r="C71" s="518" t="s">
        <v>360</v>
      </c>
      <c r="D71" s="508" t="s">
        <v>318</v>
      </c>
      <c r="E71" s="238" t="s">
        <v>324</v>
      </c>
      <c r="F71" s="496" t="str">
        <f>+IF(E71="NACIONAL","0",IF(E71="SI",0%,6%))</f>
        <v>0</v>
      </c>
      <c r="G71" s="238"/>
    </row>
    <row r="72" spans="2:7" x14ac:dyDescent="0.3">
      <c r="B72" s="508"/>
      <c r="C72" s="518" t="s">
        <v>361</v>
      </c>
      <c r="D72" s="508" t="s">
        <v>318</v>
      </c>
      <c r="E72" s="238" t="s">
        <v>324</v>
      </c>
      <c r="F72" s="496" t="str">
        <f>+IF(E72="NACIONAL","0",IF(E72="SI",0%,6%))</f>
        <v>0</v>
      </c>
      <c r="G72" s="238"/>
    </row>
    <row r="73" spans="2:7" x14ac:dyDescent="0.3">
      <c r="B73" s="508"/>
      <c r="C73" s="497" t="s">
        <v>362</v>
      </c>
      <c r="D73" s="508" t="s">
        <v>318</v>
      </c>
      <c r="E73" s="238" t="s">
        <v>324</v>
      </c>
      <c r="F73" s="496" t="str">
        <f>+IF(E73="NACIONAL","0",IF(E73="SI",0%,6%))</f>
        <v>0</v>
      </c>
      <c r="G73" s="238"/>
    </row>
    <row r="74" spans="2:7" x14ac:dyDescent="0.3">
      <c r="B74" s="514"/>
      <c r="C74" s="515" t="s">
        <v>363</v>
      </c>
      <c r="D74" s="516"/>
      <c r="E74" s="238"/>
      <c r="F74" s="238"/>
      <c r="G74" s="238"/>
    </row>
    <row r="75" spans="2:7" x14ac:dyDescent="0.3">
      <c r="B75" s="508"/>
      <c r="C75" s="497"/>
      <c r="D75" s="511"/>
      <c r="E75" s="238"/>
      <c r="F75" s="238"/>
      <c r="G75" s="238"/>
    </row>
    <row r="76" spans="2:7" x14ac:dyDescent="0.3">
      <c r="B76" s="505" t="s">
        <v>238</v>
      </c>
      <c r="C76" s="519" t="s">
        <v>239</v>
      </c>
      <c r="D76" s="508"/>
      <c r="E76" s="238"/>
      <c r="F76" s="238"/>
      <c r="G76" s="238"/>
    </row>
    <row r="77" spans="2:7" x14ac:dyDescent="0.3">
      <c r="B77" s="505"/>
      <c r="C77" s="518" t="s">
        <v>364</v>
      </c>
      <c r="D77" s="511" t="s">
        <v>318</v>
      </c>
      <c r="E77" s="238" t="s">
        <v>324</v>
      </c>
      <c r="F77" s="496" t="str">
        <f t="shared" ref="F77:F91" si="1">+IF(E77="NACIONAL","0",IF(E77="SI",0%,6%))</f>
        <v>0</v>
      </c>
      <c r="G77" s="238"/>
    </row>
    <row r="78" spans="2:7" x14ac:dyDescent="0.3">
      <c r="B78" s="505"/>
      <c r="C78" s="518" t="s">
        <v>365</v>
      </c>
      <c r="D78" s="511" t="s">
        <v>318</v>
      </c>
      <c r="E78" s="238" t="s">
        <v>324</v>
      </c>
      <c r="F78" s="496" t="str">
        <f t="shared" si="1"/>
        <v>0</v>
      </c>
      <c r="G78" s="238"/>
    </row>
    <row r="79" spans="2:7" x14ac:dyDescent="0.3">
      <c r="B79" s="505"/>
      <c r="C79" s="518" t="s">
        <v>366</v>
      </c>
      <c r="D79" s="511" t="s">
        <v>318</v>
      </c>
      <c r="E79" s="238" t="s">
        <v>324</v>
      </c>
      <c r="F79" s="496" t="str">
        <f t="shared" si="1"/>
        <v>0</v>
      </c>
      <c r="G79" s="238"/>
    </row>
    <row r="80" spans="2:7" x14ac:dyDescent="0.3">
      <c r="B80" s="505"/>
      <c r="C80" s="518" t="s">
        <v>367</v>
      </c>
      <c r="D80" s="511" t="s">
        <v>318</v>
      </c>
      <c r="E80" s="238" t="s">
        <v>324</v>
      </c>
      <c r="F80" s="496" t="str">
        <f t="shared" si="1"/>
        <v>0</v>
      </c>
      <c r="G80" s="238"/>
    </row>
    <row r="81" spans="2:7" x14ac:dyDescent="0.3">
      <c r="B81" s="505"/>
      <c r="C81" s="518" t="s">
        <v>368</v>
      </c>
      <c r="D81" s="511" t="s">
        <v>318</v>
      </c>
      <c r="E81" s="238" t="s">
        <v>324</v>
      </c>
      <c r="F81" s="496" t="str">
        <f t="shared" si="1"/>
        <v>0</v>
      </c>
      <c r="G81" s="238"/>
    </row>
    <row r="82" spans="2:7" x14ac:dyDescent="0.3">
      <c r="B82" s="505"/>
      <c r="C82" s="518" t="s">
        <v>369</v>
      </c>
      <c r="D82" s="511" t="s">
        <v>318</v>
      </c>
      <c r="E82" s="238" t="s">
        <v>324</v>
      </c>
      <c r="F82" s="496" t="str">
        <f t="shared" si="1"/>
        <v>0</v>
      </c>
      <c r="G82" s="238"/>
    </row>
    <row r="83" spans="2:7" x14ac:dyDescent="0.3">
      <c r="B83" s="505"/>
      <c r="C83" s="518" t="s">
        <v>370</v>
      </c>
      <c r="D83" s="511" t="s">
        <v>318</v>
      </c>
      <c r="E83" s="238" t="s">
        <v>324</v>
      </c>
      <c r="F83" s="496" t="str">
        <f t="shared" si="1"/>
        <v>0</v>
      </c>
      <c r="G83" s="238"/>
    </row>
    <row r="84" spans="2:7" x14ac:dyDescent="0.3">
      <c r="B84" s="505"/>
      <c r="C84" s="518" t="s">
        <v>371</v>
      </c>
      <c r="D84" s="511" t="s">
        <v>318</v>
      </c>
      <c r="E84" s="238" t="s">
        <v>324</v>
      </c>
      <c r="F84" s="496" t="str">
        <f t="shared" si="1"/>
        <v>0</v>
      </c>
      <c r="G84" s="238"/>
    </row>
    <row r="85" spans="2:7" x14ac:dyDescent="0.3">
      <c r="B85" s="505"/>
      <c r="C85" s="518" t="s">
        <v>372</v>
      </c>
      <c r="D85" s="511" t="s">
        <v>318</v>
      </c>
      <c r="E85" s="238" t="s">
        <v>324</v>
      </c>
      <c r="F85" s="496" t="str">
        <f t="shared" si="1"/>
        <v>0</v>
      </c>
      <c r="G85" s="238"/>
    </row>
    <row r="86" spans="2:7" x14ac:dyDescent="0.3">
      <c r="B86" s="508"/>
      <c r="C86" s="518" t="s">
        <v>373</v>
      </c>
      <c r="D86" s="511" t="s">
        <v>318</v>
      </c>
      <c r="E86" s="238" t="s">
        <v>324</v>
      </c>
      <c r="F86" s="496" t="str">
        <f t="shared" si="1"/>
        <v>0</v>
      </c>
      <c r="G86" s="238"/>
    </row>
    <row r="87" spans="2:7" x14ac:dyDescent="0.3">
      <c r="B87" s="505"/>
      <c r="C87" s="518" t="s">
        <v>374</v>
      </c>
      <c r="D87" s="511" t="s">
        <v>318</v>
      </c>
      <c r="E87" s="238" t="s">
        <v>324</v>
      </c>
      <c r="F87" s="496" t="str">
        <f t="shared" si="1"/>
        <v>0</v>
      </c>
      <c r="G87" s="238"/>
    </row>
    <row r="88" spans="2:7" x14ac:dyDescent="0.3">
      <c r="B88" s="505"/>
      <c r="C88" s="518" t="s">
        <v>375</v>
      </c>
      <c r="D88" s="511" t="s">
        <v>318</v>
      </c>
      <c r="E88" s="238" t="s">
        <v>324</v>
      </c>
      <c r="F88" s="496" t="str">
        <f t="shared" si="1"/>
        <v>0</v>
      </c>
      <c r="G88" s="238"/>
    </row>
    <row r="89" spans="2:7" x14ac:dyDescent="0.3">
      <c r="B89" s="505"/>
      <c r="C89" s="518" t="s">
        <v>376</v>
      </c>
      <c r="D89" s="511" t="s">
        <v>318</v>
      </c>
      <c r="E89" s="238" t="s">
        <v>324</v>
      </c>
      <c r="F89" s="496" t="str">
        <f t="shared" si="1"/>
        <v>0</v>
      </c>
      <c r="G89" s="238"/>
    </row>
    <row r="90" spans="2:7" x14ac:dyDescent="0.3">
      <c r="B90" s="505"/>
      <c r="C90" s="518" t="s">
        <v>377</v>
      </c>
      <c r="D90" s="511" t="s">
        <v>318</v>
      </c>
      <c r="E90" s="238" t="s">
        <v>324</v>
      </c>
      <c r="F90" s="496" t="str">
        <f t="shared" si="1"/>
        <v>0</v>
      </c>
      <c r="G90" s="238"/>
    </row>
    <row r="91" spans="2:7" x14ac:dyDescent="0.3">
      <c r="B91" s="505"/>
      <c r="C91" s="518" t="s">
        <v>378</v>
      </c>
      <c r="D91" s="511" t="s">
        <v>318</v>
      </c>
      <c r="E91" s="238" t="s">
        <v>324</v>
      </c>
      <c r="F91" s="496" t="str">
        <f t="shared" si="1"/>
        <v>0</v>
      </c>
      <c r="G91" s="238"/>
    </row>
    <row r="92" spans="2:7" x14ac:dyDescent="0.3">
      <c r="B92" s="514"/>
      <c r="C92" s="515" t="s">
        <v>379</v>
      </c>
      <c r="D92" s="516"/>
      <c r="E92" s="238"/>
      <c r="F92" s="238"/>
      <c r="G92" s="238"/>
    </row>
    <row r="93" spans="2:7" x14ac:dyDescent="0.3">
      <c r="B93" s="512"/>
      <c r="C93" s="520"/>
      <c r="D93" s="510"/>
      <c r="E93" s="238"/>
      <c r="F93" s="238"/>
      <c r="G93" s="238"/>
    </row>
    <row r="94" spans="2:7" x14ac:dyDescent="0.3">
      <c r="B94" s="512" t="s">
        <v>240</v>
      </c>
      <c r="C94" s="520" t="s">
        <v>380</v>
      </c>
      <c r="D94" s="510"/>
      <c r="E94" s="238"/>
      <c r="F94" s="238"/>
      <c r="G94" s="238"/>
    </row>
    <row r="95" spans="2:7" x14ac:dyDescent="0.3">
      <c r="B95" s="508"/>
      <c r="C95" s="497" t="s">
        <v>381</v>
      </c>
      <c r="D95" s="511" t="s">
        <v>318</v>
      </c>
      <c r="E95" s="238" t="s">
        <v>324</v>
      </c>
      <c r="F95" s="496" t="str">
        <f>+IF(E95="NACIONAL","0",IF(E95="SI",0%,6%))</f>
        <v>0</v>
      </c>
      <c r="G95" s="238"/>
    </row>
    <row r="96" spans="2:7" x14ac:dyDescent="0.3">
      <c r="B96" s="508"/>
      <c r="C96" s="497"/>
      <c r="D96" s="511"/>
      <c r="E96" s="238"/>
      <c r="F96" s="238"/>
      <c r="G96" s="238"/>
    </row>
    <row r="97" spans="2:7" x14ac:dyDescent="0.3">
      <c r="B97" s="508"/>
      <c r="C97" s="497"/>
      <c r="D97" s="511"/>
      <c r="E97" s="238"/>
      <c r="F97" s="238"/>
      <c r="G97" s="238"/>
    </row>
    <row r="98" spans="2:7" x14ac:dyDescent="0.3">
      <c r="B98" s="521"/>
      <c r="C98" s="515" t="s">
        <v>382</v>
      </c>
      <c r="D98" s="522"/>
      <c r="E98" s="238"/>
      <c r="F98" s="238"/>
      <c r="G98" s="238"/>
    </row>
    <row r="99" spans="2:7" x14ac:dyDescent="0.3">
      <c r="B99" s="508"/>
      <c r="C99" s="520"/>
      <c r="D99" s="511"/>
      <c r="E99" s="238"/>
      <c r="F99" s="238"/>
      <c r="G99" s="238"/>
    </row>
    <row r="100" spans="2:7" x14ac:dyDescent="0.3">
      <c r="B100" s="523"/>
      <c r="C100" s="518"/>
      <c r="D100" s="508"/>
      <c r="E100" s="238"/>
      <c r="F100" s="238"/>
      <c r="G100" s="238"/>
    </row>
    <row r="101" spans="2:7" x14ac:dyDescent="0.3">
      <c r="B101" s="514"/>
      <c r="C101" s="524" t="s">
        <v>383</v>
      </c>
      <c r="D101" s="516"/>
      <c r="E101" s="238"/>
      <c r="F101" s="238"/>
      <c r="G101" s="238"/>
    </row>
    <row r="102" spans="2:7" x14ac:dyDescent="0.3">
      <c r="B102" s="512"/>
      <c r="C102" s="519"/>
      <c r="D102" s="510"/>
      <c r="E102" s="238"/>
      <c r="F102" s="238"/>
      <c r="G102" s="238"/>
    </row>
    <row r="103" spans="2:7" x14ac:dyDescent="0.3">
      <c r="B103" s="508"/>
      <c r="C103" s="509"/>
      <c r="D103" s="508"/>
      <c r="E103" s="238"/>
      <c r="F103" s="238"/>
      <c r="G103" s="238"/>
    </row>
    <row r="104" spans="2:7" x14ac:dyDescent="0.3">
      <c r="B104" s="510">
        <v>2</v>
      </c>
      <c r="C104" s="525" t="s">
        <v>384</v>
      </c>
      <c r="D104" s="508"/>
      <c r="E104" s="238"/>
      <c r="F104" s="238"/>
      <c r="G104" s="238"/>
    </row>
    <row r="105" spans="2:7" x14ac:dyDescent="0.3">
      <c r="B105" s="510" t="s">
        <v>246</v>
      </c>
      <c r="C105" s="525" t="s">
        <v>385</v>
      </c>
      <c r="D105" s="508"/>
      <c r="E105" s="238"/>
      <c r="F105" s="238"/>
      <c r="G105" s="238"/>
    </row>
    <row r="106" spans="2:7" x14ac:dyDescent="0.3">
      <c r="B106" s="523"/>
      <c r="C106" s="526" t="s">
        <v>386</v>
      </c>
      <c r="D106" s="508" t="s">
        <v>387</v>
      </c>
      <c r="E106" s="238" t="s">
        <v>324</v>
      </c>
      <c r="F106" s="496" t="str">
        <f t="shared" ref="F106:F111" si="2">+IF(E106="NACIONAL","0",IF(E106="SI",0%,6%))</f>
        <v>0</v>
      </c>
      <c r="G106" s="238"/>
    </row>
    <row r="107" spans="2:7" x14ac:dyDescent="0.3">
      <c r="B107" s="523"/>
      <c r="C107" s="526" t="s">
        <v>388</v>
      </c>
      <c r="D107" s="508" t="s">
        <v>387</v>
      </c>
      <c r="E107" s="238" t="s">
        <v>324</v>
      </c>
      <c r="F107" s="496" t="str">
        <f t="shared" si="2"/>
        <v>0</v>
      </c>
      <c r="G107" s="238"/>
    </row>
    <row r="108" spans="2:7" x14ac:dyDescent="0.3">
      <c r="B108" s="523"/>
      <c r="C108" s="509" t="s">
        <v>389</v>
      </c>
      <c r="D108" s="508" t="s">
        <v>387</v>
      </c>
      <c r="E108" s="238" t="s">
        <v>324</v>
      </c>
      <c r="F108" s="496" t="str">
        <f t="shared" si="2"/>
        <v>0</v>
      </c>
      <c r="G108" s="238"/>
    </row>
    <row r="109" spans="2:7" x14ac:dyDescent="0.3">
      <c r="B109" s="523"/>
      <c r="C109" s="497"/>
      <c r="D109" s="508"/>
      <c r="E109" s="238" t="s">
        <v>324</v>
      </c>
      <c r="F109" s="496" t="str">
        <f t="shared" si="2"/>
        <v>0</v>
      </c>
      <c r="G109" s="238"/>
    </row>
    <row r="110" spans="2:7" x14ac:dyDescent="0.3">
      <c r="B110" s="523"/>
      <c r="C110" s="497"/>
      <c r="D110" s="508"/>
      <c r="E110" s="238" t="s">
        <v>324</v>
      </c>
      <c r="F110" s="496" t="str">
        <f t="shared" si="2"/>
        <v>0</v>
      </c>
      <c r="G110" s="238"/>
    </row>
    <row r="111" spans="2:7" x14ac:dyDescent="0.3">
      <c r="B111" s="523"/>
      <c r="C111" s="526" t="s">
        <v>338</v>
      </c>
      <c r="D111" s="508" t="s">
        <v>318</v>
      </c>
      <c r="E111" s="238" t="s">
        <v>324</v>
      </c>
      <c r="F111" s="496" t="str">
        <f t="shared" si="2"/>
        <v>0</v>
      </c>
      <c r="G111" s="238"/>
    </row>
    <row r="112" spans="2:7" x14ac:dyDescent="0.3">
      <c r="B112" s="523"/>
      <c r="C112" s="518"/>
      <c r="D112" s="508"/>
      <c r="E112" s="238"/>
      <c r="F112" s="238"/>
      <c r="G112" s="238"/>
    </row>
    <row r="113" spans="2:7" x14ac:dyDescent="0.3">
      <c r="B113" s="523"/>
      <c r="C113" s="518"/>
      <c r="D113" s="508"/>
      <c r="E113" s="238"/>
      <c r="F113" s="238"/>
      <c r="G113" s="238"/>
    </row>
    <row r="114" spans="2:7" x14ac:dyDescent="0.3">
      <c r="B114" s="514"/>
      <c r="C114" s="524" t="s">
        <v>390</v>
      </c>
      <c r="D114" s="516"/>
      <c r="E114" s="238"/>
      <c r="F114" s="238"/>
      <c r="G114" s="238"/>
    </row>
    <row r="115" spans="2:7" x14ac:dyDescent="0.3">
      <c r="B115" s="512"/>
      <c r="C115" s="519"/>
      <c r="D115" s="510"/>
      <c r="E115" s="238"/>
      <c r="F115" s="238"/>
      <c r="G115" s="238"/>
    </row>
    <row r="116" spans="2:7" x14ac:dyDescent="0.3">
      <c r="B116" s="523"/>
      <c r="C116" s="526"/>
      <c r="D116" s="508"/>
      <c r="E116" s="238"/>
      <c r="F116" s="238"/>
      <c r="G116" s="238"/>
    </row>
    <row r="117" spans="2:7" x14ac:dyDescent="0.3">
      <c r="B117" s="510" t="s">
        <v>248</v>
      </c>
      <c r="C117" s="525" t="s">
        <v>391</v>
      </c>
      <c r="D117" s="508"/>
      <c r="E117" s="238"/>
      <c r="F117" s="238"/>
      <c r="G117" s="238"/>
    </row>
    <row r="118" spans="2:7" x14ac:dyDescent="0.3">
      <c r="B118" s="523"/>
      <c r="C118" s="526" t="s">
        <v>386</v>
      </c>
      <c r="D118" s="508" t="s">
        <v>387</v>
      </c>
      <c r="E118" s="238" t="s">
        <v>324</v>
      </c>
      <c r="F118" s="496" t="str">
        <f t="shared" ref="F118:F124" si="3">+IF(E118="NACIONAL","0",IF(E118="SI",0%,6%))</f>
        <v>0</v>
      </c>
      <c r="G118" s="238"/>
    </row>
    <row r="119" spans="2:7" x14ac:dyDescent="0.3">
      <c r="B119" s="523"/>
      <c r="C119" s="526" t="s">
        <v>388</v>
      </c>
      <c r="D119" s="508" t="s">
        <v>387</v>
      </c>
      <c r="E119" s="238" t="s">
        <v>324</v>
      </c>
      <c r="F119" s="496" t="str">
        <f t="shared" si="3"/>
        <v>0</v>
      </c>
      <c r="G119" s="238"/>
    </row>
    <row r="120" spans="2:7" x14ac:dyDescent="0.3">
      <c r="B120" s="523"/>
      <c r="C120" s="526" t="s">
        <v>392</v>
      </c>
      <c r="D120" s="508" t="s">
        <v>387</v>
      </c>
      <c r="E120" s="238" t="s">
        <v>324</v>
      </c>
      <c r="F120" s="496" t="str">
        <f t="shared" si="3"/>
        <v>0</v>
      </c>
      <c r="G120" s="238"/>
    </row>
    <row r="121" spans="2:7" x14ac:dyDescent="0.3">
      <c r="B121" s="523"/>
      <c r="C121" s="526"/>
      <c r="D121" s="508" t="s">
        <v>318</v>
      </c>
      <c r="E121" s="238" t="s">
        <v>324</v>
      </c>
      <c r="F121" s="496" t="str">
        <f t="shared" si="3"/>
        <v>0</v>
      </c>
      <c r="G121" s="238"/>
    </row>
    <row r="122" spans="2:7" x14ac:dyDescent="0.3">
      <c r="B122" s="523"/>
      <c r="C122" s="497"/>
      <c r="D122" s="508" t="s">
        <v>318</v>
      </c>
      <c r="E122" s="238" t="s">
        <v>324</v>
      </c>
      <c r="F122" s="496" t="str">
        <f t="shared" si="3"/>
        <v>0</v>
      </c>
      <c r="G122" s="238"/>
    </row>
    <row r="123" spans="2:7" x14ac:dyDescent="0.3">
      <c r="B123" s="523"/>
      <c r="C123" s="497" t="s">
        <v>338</v>
      </c>
      <c r="D123" s="508" t="s">
        <v>318</v>
      </c>
      <c r="E123" s="238" t="s">
        <v>324</v>
      </c>
      <c r="F123" s="496" t="str">
        <f t="shared" si="3"/>
        <v>0</v>
      </c>
      <c r="G123" s="238"/>
    </row>
    <row r="124" spans="2:7" x14ac:dyDescent="0.3">
      <c r="B124" s="508"/>
      <c r="C124" s="518"/>
      <c r="D124" s="508"/>
      <c r="E124" s="238" t="s">
        <v>324</v>
      </c>
      <c r="F124" s="496" t="str">
        <f t="shared" si="3"/>
        <v>0</v>
      </c>
      <c r="G124" s="238"/>
    </row>
    <row r="125" spans="2:7" x14ac:dyDescent="0.3">
      <c r="B125" s="508"/>
      <c r="C125" s="518"/>
      <c r="D125" s="508"/>
      <c r="E125" s="238"/>
      <c r="F125" s="238"/>
      <c r="G125" s="238"/>
    </row>
    <row r="126" spans="2:7" x14ac:dyDescent="0.3">
      <c r="B126" s="508"/>
      <c r="C126" s="518"/>
      <c r="D126" s="508"/>
      <c r="E126" s="238"/>
      <c r="F126" s="238"/>
      <c r="G126" s="238"/>
    </row>
    <row r="127" spans="2:7" x14ac:dyDescent="0.3">
      <c r="B127" s="516"/>
      <c r="C127" s="524" t="s">
        <v>393</v>
      </c>
      <c r="D127" s="516"/>
      <c r="E127" s="238"/>
      <c r="F127" s="238"/>
      <c r="G127" s="238"/>
    </row>
    <row r="128" spans="2:7" x14ac:dyDescent="0.3">
      <c r="B128" s="508"/>
      <c r="C128" s="518"/>
      <c r="D128" s="508"/>
      <c r="E128" s="238"/>
      <c r="F128" s="238"/>
      <c r="G128" s="238"/>
    </row>
    <row r="129" spans="2:7" x14ac:dyDescent="0.3">
      <c r="B129" s="514" t="s">
        <v>254</v>
      </c>
      <c r="C129" s="515" t="s">
        <v>249</v>
      </c>
      <c r="D129" s="516"/>
      <c r="E129" s="238"/>
      <c r="F129" s="238"/>
      <c r="G129" s="238"/>
    </row>
    <row r="130" spans="2:7" x14ac:dyDescent="0.3">
      <c r="B130" s="514"/>
      <c r="C130" s="515"/>
      <c r="D130" s="516"/>
      <c r="E130" s="238"/>
      <c r="F130" s="238"/>
      <c r="G130" s="238"/>
    </row>
    <row r="131" spans="2:7" x14ac:dyDescent="0.3">
      <c r="B131" s="505" t="s">
        <v>394</v>
      </c>
      <c r="C131" s="506" t="s">
        <v>251</v>
      </c>
      <c r="D131" s="511"/>
      <c r="E131" s="238"/>
      <c r="F131" s="238"/>
      <c r="G131" s="238"/>
    </row>
    <row r="132" spans="2:7" x14ac:dyDescent="0.3">
      <c r="B132" s="508"/>
      <c r="C132" s="518" t="s">
        <v>395</v>
      </c>
      <c r="D132" s="508" t="s">
        <v>358</v>
      </c>
      <c r="E132" s="238" t="s">
        <v>324</v>
      </c>
      <c r="F132" s="496" t="str">
        <f>+IF(E132="NACIONAL","0",IF(E132="SI",0%,6%))</f>
        <v>0</v>
      </c>
      <c r="G132" s="238"/>
    </row>
    <row r="133" spans="2:7" x14ac:dyDescent="0.3">
      <c r="B133" s="505"/>
      <c r="C133" s="518" t="s">
        <v>359</v>
      </c>
      <c r="D133" s="508" t="s">
        <v>318</v>
      </c>
      <c r="E133" s="238" t="s">
        <v>324</v>
      </c>
      <c r="F133" s="496" t="str">
        <f>+IF(E133="NACIONAL","0",IF(E133="SI",0%,6%))</f>
        <v>0</v>
      </c>
      <c r="G133" s="238"/>
    </row>
    <row r="134" spans="2:7" x14ac:dyDescent="0.3">
      <c r="B134" s="505"/>
      <c r="C134" s="518" t="s">
        <v>360</v>
      </c>
      <c r="D134" s="508" t="s">
        <v>318</v>
      </c>
      <c r="E134" s="238" t="s">
        <v>324</v>
      </c>
      <c r="F134" s="496" t="str">
        <f>+IF(E134="NACIONAL","0",IF(E134="SI",0%,6%))</f>
        <v>0</v>
      </c>
      <c r="G134" s="238"/>
    </row>
    <row r="135" spans="2:7" x14ac:dyDescent="0.3">
      <c r="B135" s="508"/>
      <c r="C135" s="518" t="s">
        <v>361</v>
      </c>
      <c r="D135" s="508" t="s">
        <v>318</v>
      </c>
      <c r="E135" s="238" t="s">
        <v>324</v>
      </c>
      <c r="F135" s="496" t="str">
        <f>+IF(E135="NACIONAL","0",IF(E135="SI",0%,6%))</f>
        <v>0</v>
      </c>
      <c r="G135" s="238"/>
    </row>
    <row r="136" spans="2:7" x14ac:dyDescent="0.3">
      <c r="B136" s="508"/>
      <c r="C136" s="497" t="s">
        <v>362</v>
      </c>
      <c r="D136" s="508" t="s">
        <v>318</v>
      </c>
      <c r="E136" s="238" t="s">
        <v>324</v>
      </c>
      <c r="F136" s="496" t="str">
        <f>+IF(E136="NACIONAL","0",IF(E136="SI",0%,6%))</f>
        <v>0</v>
      </c>
      <c r="G136" s="238"/>
    </row>
    <row r="137" spans="2:7" x14ac:dyDescent="0.3">
      <c r="B137" s="514"/>
      <c r="C137" s="515" t="s">
        <v>396</v>
      </c>
      <c r="D137" s="516"/>
      <c r="E137" s="238"/>
      <c r="F137" s="238"/>
      <c r="G137" s="238"/>
    </row>
    <row r="138" spans="2:7" x14ac:dyDescent="0.3">
      <c r="B138" s="508"/>
      <c r="C138" s="497"/>
      <c r="D138" s="511"/>
      <c r="E138" s="238"/>
      <c r="F138" s="238"/>
      <c r="G138" s="238"/>
    </row>
    <row r="139" spans="2:7" x14ac:dyDescent="0.3">
      <c r="B139" s="505" t="s">
        <v>397</v>
      </c>
      <c r="C139" s="519" t="s">
        <v>253</v>
      </c>
      <c r="D139" s="508"/>
      <c r="E139" s="238"/>
      <c r="F139" s="238"/>
      <c r="G139" s="238"/>
    </row>
    <row r="140" spans="2:7" x14ac:dyDescent="0.3">
      <c r="B140" s="508"/>
      <c r="C140" s="509" t="s">
        <v>398</v>
      </c>
      <c r="D140" s="508" t="s">
        <v>318</v>
      </c>
      <c r="E140" s="238" t="s">
        <v>324</v>
      </c>
      <c r="F140" s="496" t="str">
        <f t="shared" ref="F140:F149" si="4">+IF(E140="NACIONAL","0",IF(E140="SI",0%,6%))</f>
        <v>0</v>
      </c>
      <c r="G140" s="238"/>
    </row>
    <row r="141" spans="2:7" x14ac:dyDescent="0.3">
      <c r="B141" s="523"/>
      <c r="C141" s="526" t="s">
        <v>399</v>
      </c>
      <c r="D141" s="508" t="s">
        <v>318</v>
      </c>
      <c r="E141" s="238" t="s">
        <v>324</v>
      </c>
      <c r="F141" s="496" t="str">
        <f t="shared" si="4"/>
        <v>0</v>
      </c>
      <c r="G141" s="238"/>
    </row>
    <row r="142" spans="2:7" x14ac:dyDescent="0.3">
      <c r="B142" s="523"/>
      <c r="C142" s="526" t="s">
        <v>400</v>
      </c>
      <c r="D142" s="508" t="s">
        <v>318</v>
      </c>
      <c r="E142" s="238" t="s">
        <v>324</v>
      </c>
      <c r="F142" s="496" t="str">
        <f t="shared" si="4"/>
        <v>0</v>
      </c>
      <c r="G142" s="238"/>
    </row>
    <row r="143" spans="2:7" x14ac:dyDescent="0.3">
      <c r="B143" s="523"/>
      <c r="C143" s="526" t="s">
        <v>401</v>
      </c>
      <c r="D143" s="508" t="s">
        <v>318</v>
      </c>
      <c r="E143" s="238" t="s">
        <v>324</v>
      </c>
      <c r="F143" s="496" t="str">
        <f t="shared" si="4"/>
        <v>0</v>
      </c>
      <c r="G143" s="238"/>
    </row>
    <row r="144" spans="2:7" x14ac:dyDescent="0.3">
      <c r="B144" s="523"/>
      <c r="C144" s="526"/>
      <c r="D144" s="508"/>
      <c r="E144" s="238" t="s">
        <v>324</v>
      </c>
      <c r="F144" s="496" t="str">
        <f t="shared" si="4"/>
        <v>0</v>
      </c>
      <c r="G144" s="238"/>
    </row>
    <row r="145" spans="2:7" x14ac:dyDescent="0.3">
      <c r="B145" s="523"/>
      <c r="C145" s="526"/>
      <c r="D145" s="508"/>
      <c r="E145" s="238" t="s">
        <v>324</v>
      </c>
      <c r="F145" s="496" t="str">
        <f t="shared" si="4"/>
        <v>0</v>
      </c>
      <c r="G145" s="238"/>
    </row>
    <row r="146" spans="2:7" x14ac:dyDescent="0.3">
      <c r="B146" s="523"/>
      <c r="C146" s="526" t="s">
        <v>402</v>
      </c>
      <c r="D146" s="508" t="s">
        <v>403</v>
      </c>
      <c r="E146" s="238" t="s">
        <v>324</v>
      </c>
      <c r="F146" s="496" t="str">
        <f t="shared" si="4"/>
        <v>0</v>
      </c>
      <c r="G146" s="238"/>
    </row>
    <row r="147" spans="2:7" x14ac:dyDescent="0.3">
      <c r="B147" s="523"/>
      <c r="C147" s="526"/>
      <c r="D147" s="508"/>
      <c r="E147" s="238" t="s">
        <v>324</v>
      </c>
      <c r="F147" s="496" t="str">
        <f t="shared" si="4"/>
        <v>0</v>
      </c>
      <c r="G147" s="238"/>
    </row>
    <row r="148" spans="2:7" x14ac:dyDescent="0.3">
      <c r="B148" s="523"/>
      <c r="C148" s="518" t="s">
        <v>404</v>
      </c>
      <c r="D148" s="508" t="s">
        <v>405</v>
      </c>
      <c r="E148" s="238" t="s">
        <v>324</v>
      </c>
      <c r="F148" s="496" t="str">
        <f t="shared" si="4"/>
        <v>0</v>
      </c>
      <c r="G148" s="238"/>
    </row>
    <row r="149" spans="2:7" x14ac:dyDescent="0.3">
      <c r="B149" s="505"/>
      <c r="C149" s="518" t="s">
        <v>376</v>
      </c>
      <c r="D149" s="508" t="s">
        <v>318</v>
      </c>
      <c r="E149" s="238" t="s">
        <v>324</v>
      </c>
      <c r="F149" s="496" t="str">
        <f t="shared" si="4"/>
        <v>0</v>
      </c>
      <c r="G149" s="238"/>
    </row>
    <row r="150" spans="2:7" x14ac:dyDescent="0.3">
      <c r="B150" s="514"/>
      <c r="C150" s="515" t="s">
        <v>379</v>
      </c>
      <c r="D150" s="516"/>
      <c r="E150" s="238"/>
      <c r="F150" s="238"/>
      <c r="G150" s="238"/>
    </row>
    <row r="151" spans="2:7" x14ac:dyDescent="0.3">
      <c r="B151" s="508"/>
      <c r="C151" s="518"/>
      <c r="D151" s="508"/>
      <c r="E151" s="238"/>
      <c r="F151" s="238"/>
      <c r="G151" s="238"/>
    </row>
    <row r="152" spans="2:7" x14ac:dyDescent="0.3">
      <c r="B152" s="510" t="s">
        <v>255</v>
      </c>
      <c r="C152" s="519" t="s">
        <v>241</v>
      </c>
      <c r="D152" s="508"/>
      <c r="E152" s="238"/>
      <c r="F152" s="238"/>
      <c r="G152" s="238"/>
    </row>
    <row r="153" spans="2:7" x14ac:dyDescent="0.3">
      <c r="B153" s="508"/>
      <c r="C153" s="497" t="s">
        <v>406</v>
      </c>
      <c r="D153" s="511" t="s">
        <v>407</v>
      </c>
      <c r="E153" s="238" t="s">
        <v>324</v>
      </c>
      <c r="F153" s="496" t="str">
        <f>+IF(E153="NACIONAL","0",IF(E153="SI",0%,6%))</f>
        <v>0</v>
      </c>
      <c r="G153" s="238"/>
    </row>
    <row r="154" spans="2:7" x14ac:dyDescent="0.3">
      <c r="B154" s="508"/>
      <c r="C154" s="497"/>
      <c r="D154" s="511"/>
      <c r="E154" s="238"/>
      <c r="F154" s="238"/>
      <c r="G154" s="238"/>
    </row>
    <row r="155" spans="2:7" x14ac:dyDescent="0.3">
      <c r="B155" s="508"/>
      <c r="C155" s="497"/>
      <c r="D155" s="511"/>
      <c r="E155" s="238"/>
      <c r="F155" s="238"/>
      <c r="G155" s="238"/>
    </row>
    <row r="156" spans="2:7" x14ac:dyDescent="0.3">
      <c r="B156" s="521"/>
      <c r="C156" s="1094" t="s">
        <v>408</v>
      </c>
      <c r="D156" s="1094"/>
      <c r="E156" s="238"/>
      <c r="F156" s="238"/>
      <c r="G156" s="238"/>
    </row>
    <row r="157" spans="2:7" x14ac:dyDescent="0.3">
      <c r="B157" s="508"/>
      <c r="C157" s="506"/>
      <c r="D157" s="511"/>
      <c r="E157" s="238"/>
      <c r="F157" s="238"/>
      <c r="G157" s="238"/>
    </row>
    <row r="158" spans="2:7" x14ac:dyDescent="0.3">
      <c r="B158" s="523"/>
      <c r="C158" s="526"/>
      <c r="D158" s="508"/>
      <c r="E158" s="238"/>
      <c r="F158" s="238"/>
      <c r="G158" s="238"/>
    </row>
    <row r="159" spans="2:7" x14ac:dyDescent="0.3">
      <c r="B159" s="514"/>
      <c r="C159" s="515" t="s">
        <v>409</v>
      </c>
      <c r="D159" s="516"/>
      <c r="E159" s="238"/>
      <c r="F159" s="238"/>
      <c r="G159" s="238"/>
    </row>
    <row r="160" spans="2:7" x14ac:dyDescent="0.3">
      <c r="B160" s="508"/>
      <c r="C160" s="509"/>
      <c r="D160" s="508"/>
      <c r="E160" s="238"/>
      <c r="F160" s="238"/>
      <c r="G160" s="238"/>
    </row>
    <row r="161" spans="2:7" x14ac:dyDescent="0.3">
      <c r="B161" s="508"/>
      <c r="C161" s="509"/>
      <c r="D161" s="508"/>
      <c r="E161" s="238"/>
      <c r="F161" s="238"/>
      <c r="G161" s="238"/>
    </row>
    <row r="162" spans="2:7" x14ac:dyDescent="0.3">
      <c r="B162" s="510">
        <v>3</v>
      </c>
      <c r="C162" s="525" t="s">
        <v>410</v>
      </c>
      <c r="D162" s="508"/>
      <c r="E162" s="238"/>
      <c r="F162" s="238"/>
      <c r="G162" s="238"/>
    </row>
    <row r="163" spans="2:7" x14ac:dyDescent="0.3">
      <c r="B163" s="510" t="s">
        <v>259</v>
      </c>
      <c r="C163" s="525" t="s">
        <v>411</v>
      </c>
      <c r="D163" s="508"/>
      <c r="E163" s="238"/>
      <c r="F163" s="238"/>
      <c r="G163" s="238"/>
    </row>
    <row r="164" spans="2:7" x14ac:dyDescent="0.3">
      <c r="B164" s="527"/>
      <c r="C164" s="528" t="s">
        <v>412</v>
      </c>
      <c r="D164" s="508" t="s">
        <v>348</v>
      </c>
      <c r="E164" s="238" t="s">
        <v>324</v>
      </c>
      <c r="F164" s="496" t="str">
        <f>+IF(E164="NACIONAL","0",IF(E164="SI",0%,6%))</f>
        <v>0</v>
      </c>
      <c r="G164" s="238"/>
    </row>
    <row r="165" spans="2:7" x14ac:dyDescent="0.3">
      <c r="B165" s="527"/>
      <c r="C165" s="528" t="s">
        <v>413</v>
      </c>
      <c r="D165" s="508" t="s">
        <v>387</v>
      </c>
      <c r="E165" s="238" t="s">
        <v>324</v>
      </c>
      <c r="F165" s="496" t="str">
        <f>+IF(E165="NACIONAL","0",IF(E165="SI",0%,6%))</f>
        <v>0</v>
      </c>
      <c r="G165" s="238"/>
    </row>
    <row r="166" spans="2:7" x14ac:dyDescent="0.3">
      <c r="B166" s="527"/>
      <c r="C166" s="509" t="s">
        <v>338</v>
      </c>
      <c r="D166" s="508" t="s">
        <v>318</v>
      </c>
      <c r="E166" s="238" t="s">
        <v>324</v>
      </c>
      <c r="F166" s="496" t="str">
        <f>+IF(E166="NACIONAL","0",IF(E166="SI",0%,6%))</f>
        <v>0</v>
      </c>
      <c r="G166" s="238"/>
    </row>
    <row r="167" spans="2:7" x14ac:dyDescent="0.3">
      <c r="B167" s="527"/>
      <c r="C167" s="509"/>
      <c r="D167" s="508"/>
      <c r="E167" s="238"/>
      <c r="F167" s="238"/>
      <c r="G167" s="238"/>
    </row>
    <row r="168" spans="2:7" x14ac:dyDescent="0.3">
      <c r="B168" s="527"/>
      <c r="C168" s="509"/>
      <c r="D168" s="508"/>
      <c r="E168" s="238"/>
      <c r="F168" s="238"/>
      <c r="G168" s="238"/>
    </row>
    <row r="169" spans="2:7" x14ac:dyDescent="0.3">
      <c r="B169" s="529"/>
      <c r="C169" s="530" t="s">
        <v>414</v>
      </c>
      <c r="D169" s="516"/>
      <c r="E169" s="238"/>
      <c r="F169" s="238"/>
      <c r="G169" s="238"/>
    </row>
    <row r="170" spans="2:7" x14ac:dyDescent="0.3">
      <c r="B170" s="527"/>
      <c r="C170" s="509"/>
      <c r="D170" s="508"/>
      <c r="E170" s="238"/>
      <c r="F170" s="238"/>
      <c r="G170" s="238"/>
    </row>
    <row r="171" spans="2:7" x14ac:dyDescent="0.3">
      <c r="B171" s="514" t="s">
        <v>261</v>
      </c>
      <c r="C171" s="515" t="s">
        <v>415</v>
      </c>
      <c r="D171" s="516"/>
      <c r="E171" s="238"/>
      <c r="F171" s="238"/>
      <c r="G171" s="238"/>
    </row>
    <row r="172" spans="2:7" x14ac:dyDescent="0.3">
      <c r="B172" s="514"/>
      <c r="C172" s="515"/>
      <c r="D172" s="516"/>
      <c r="E172" s="238"/>
      <c r="F172" s="238"/>
      <c r="G172" s="238"/>
    </row>
    <row r="173" spans="2:7" x14ac:dyDescent="0.3">
      <c r="B173" s="505" t="s">
        <v>416</v>
      </c>
      <c r="C173" s="506" t="s">
        <v>264</v>
      </c>
      <c r="D173" s="511"/>
      <c r="E173" s="238"/>
      <c r="F173" s="238"/>
      <c r="G173" s="238"/>
    </row>
    <row r="174" spans="2:7" x14ac:dyDescent="0.3">
      <c r="B174" s="508"/>
      <c r="C174" s="518" t="s">
        <v>417</v>
      </c>
      <c r="D174" s="511" t="s">
        <v>358</v>
      </c>
      <c r="E174" s="238" t="s">
        <v>324</v>
      </c>
      <c r="F174" s="496" t="str">
        <f>+IF(E174="NACIONAL","0",IF(E174="SI",0%,6%))</f>
        <v>0</v>
      </c>
      <c r="G174" s="238"/>
    </row>
    <row r="175" spans="2:7" x14ac:dyDescent="0.3">
      <c r="B175" s="505"/>
      <c r="C175" s="531" t="s">
        <v>359</v>
      </c>
      <c r="D175" s="508" t="s">
        <v>318</v>
      </c>
      <c r="E175" s="238" t="s">
        <v>324</v>
      </c>
      <c r="F175" s="496" t="str">
        <f>+IF(E175="NACIONAL","0",IF(E175="SI",0%,6%))</f>
        <v>0</v>
      </c>
      <c r="G175" s="238"/>
    </row>
    <row r="176" spans="2:7" x14ac:dyDescent="0.3">
      <c r="B176" s="527"/>
      <c r="C176" s="509" t="s">
        <v>418</v>
      </c>
      <c r="D176" s="508" t="s">
        <v>318</v>
      </c>
      <c r="E176" s="238" t="s">
        <v>324</v>
      </c>
      <c r="F176" s="496" t="str">
        <f>+IF(E176="NACIONAL","0",IF(E176="SI",0%,6%))</f>
        <v>0</v>
      </c>
      <c r="G176" s="238"/>
    </row>
    <row r="177" spans="2:7" x14ac:dyDescent="0.3">
      <c r="B177" s="508"/>
      <c r="C177" s="518" t="s">
        <v>419</v>
      </c>
      <c r="D177" s="508" t="s">
        <v>318</v>
      </c>
      <c r="E177" s="238" t="s">
        <v>324</v>
      </c>
      <c r="F177" s="496" t="str">
        <f>+IF(E177="NACIONAL","0",IF(E177="SI",0%,6%))</f>
        <v>0</v>
      </c>
      <c r="G177" s="238"/>
    </row>
    <row r="178" spans="2:7" x14ac:dyDescent="0.3">
      <c r="B178" s="514"/>
      <c r="C178" s="515" t="s">
        <v>420</v>
      </c>
      <c r="D178" s="516"/>
      <c r="E178" s="238"/>
      <c r="F178" s="238"/>
      <c r="G178" s="238"/>
    </row>
    <row r="179" spans="2:7" x14ac:dyDescent="0.3">
      <c r="B179" s="508"/>
      <c r="C179" s="497"/>
      <c r="D179" s="511"/>
      <c r="E179" s="238"/>
      <c r="F179" s="238"/>
      <c r="G179" s="238"/>
    </row>
    <row r="180" spans="2:7" x14ac:dyDescent="0.3">
      <c r="B180" s="505" t="s">
        <v>265</v>
      </c>
      <c r="C180" s="519" t="s">
        <v>421</v>
      </c>
      <c r="D180" s="508"/>
      <c r="E180" s="238"/>
      <c r="F180" s="238"/>
      <c r="G180" s="238"/>
    </row>
    <row r="181" spans="2:7" x14ac:dyDescent="0.3">
      <c r="B181" s="527"/>
      <c r="C181" s="509"/>
      <c r="D181" s="508"/>
      <c r="E181" s="238"/>
      <c r="F181" s="238"/>
      <c r="G181" s="238"/>
    </row>
    <row r="182" spans="2:7" x14ac:dyDescent="0.3">
      <c r="B182" s="527"/>
      <c r="C182" s="509" t="s">
        <v>422</v>
      </c>
      <c r="D182" s="508" t="s">
        <v>348</v>
      </c>
      <c r="E182" s="238" t="s">
        <v>324</v>
      </c>
      <c r="F182" s="496" t="str">
        <f>+IF(E182="NACIONAL","0",IF(E182="SI",0%,6%))</f>
        <v>0</v>
      </c>
      <c r="G182" s="238"/>
    </row>
    <row r="183" spans="2:7" x14ac:dyDescent="0.3">
      <c r="B183" s="505"/>
      <c r="C183" s="518" t="s">
        <v>376</v>
      </c>
      <c r="D183" s="508" t="s">
        <v>318</v>
      </c>
      <c r="E183" s="238" t="s">
        <v>324</v>
      </c>
      <c r="F183" s="496" t="str">
        <f>+IF(E183="NACIONAL","0",IF(E183="SI",0%,6%))</f>
        <v>0</v>
      </c>
      <c r="G183" s="238"/>
    </row>
    <row r="184" spans="2:7" x14ac:dyDescent="0.3">
      <c r="B184" s="514"/>
      <c r="C184" s="515" t="s">
        <v>379</v>
      </c>
      <c r="D184" s="516"/>
      <c r="E184" s="238"/>
      <c r="F184" s="238"/>
      <c r="G184" s="238"/>
    </row>
    <row r="185" spans="2:7" x14ac:dyDescent="0.3">
      <c r="B185" s="508"/>
      <c r="C185" s="518"/>
      <c r="D185" s="508"/>
      <c r="E185" s="238"/>
      <c r="F185" s="238"/>
      <c r="G185" s="238"/>
    </row>
    <row r="186" spans="2:7" x14ac:dyDescent="0.3">
      <c r="B186" s="527"/>
      <c r="C186" s="509"/>
      <c r="D186" s="508"/>
      <c r="E186" s="238"/>
      <c r="F186" s="238"/>
      <c r="G186" s="238"/>
    </row>
    <row r="187" spans="2:7" x14ac:dyDescent="0.3">
      <c r="B187" s="510" t="s">
        <v>267</v>
      </c>
      <c r="C187" s="525" t="s">
        <v>241</v>
      </c>
      <c r="D187" s="508"/>
      <c r="E187" s="238"/>
      <c r="F187" s="238"/>
      <c r="G187" s="238"/>
    </row>
    <row r="188" spans="2:7" x14ac:dyDescent="0.3">
      <c r="B188" s="508"/>
      <c r="C188" s="497" t="s">
        <v>423</v>
      </c>
      <c r="D188" s="511" t="s">
        <v>318</v>
      </c>
      <c r="E188" s="238"/>
      <c r="F188" s="238"/>
      <c r="G188" s="238"/>
    </row>
    <row r="189" spans="2:7" x14ac:dyDescent="0.3">
      <c r="B189" s="508"/>
      <c r="C189" s="497"/>
      <c r="D189" s="511"/>
      <c r="E189" s="238"/>
      <c r="F189" s="238"/>
      <c r="G189" s="238"/>
    </row>
    <row r="190" spans="2:7" x14ac:dyDescent="0.3">
      <c r="B190" s="529"/>
      <c r="C190" s="530" t="s">
        <v>424</v>
      </c>
      <c r="D190" s="516"/>
      <c r="E190" s="238"/>
      <c r="F190" s="238"/>
      <c r="G190" s="238"/>
    </row>
    <row r="191" spans="2:7" x14ac:dyDescent="0.3">
      <c r="B191" s="508"/>
      <c r="C191" s="497"/>
      <c r="D191" s="511"/>
      <c r="E191" s="238"/>
      <c r="F191" s="238"/>
      <c r="G191" s="238"/>
    </row>
    <row r="192" spans="2:7" x14ac:dyDescent="0.3">
      <c r="B192" s="514"/>
      <c r="C192" s="515" t="s">
        <v>425</v>
      </c>
      <c r="D192" s="516"/>
      <c r="E192" s="238"/>
      <c r="F192" s="238"/>
      <c r="G192" s="238"/>
    </row>
    <row r="193" spans="2:7" x14ac:dyDescent="0.3">
      <c r="B193" s="508"/>
      <c r="C193" s="497"/>
      <c r="D193" s="511"/>
      <c r="E193" s="238"/>
      <c r="F193" s="238"/>
      <c r="G193" s="238"/>
    </row>
    <row r="194" spans="2:7" x14ac:dyDescent="0.3">
      <c r="B194" s="510" t="s">
        <v>426</v>
      </c>
      <c r="C194" s="532" t="s">
        <v>271</v>
      </c>
      <c r="D194" s="508"/>
      <c r="E194" s="238"/>
      <c r="F194" s="238"/>
      <c r="G194" s="238"/>
    </row>
    <row r="195" spans="2:7" x14ac:dyDescent="0.3">
      <c r="B195" s="510"/>
      <c r="C195" s="532"/>
      <c r="D195" s="508"/>
      <c r="E195" s="238" t="s">
        <v>324</v>
      </c>
      <c r="F195" s="496" t="str">
        <f t="shared" ref="F195:F205" si="5">+IF(E195="NACIONAL","0",IF(E195="SI",0%,6%))</f>
        <v>0</v>
      </c>
      <c r="G195" s="238"/>
    </row>
    <row r="196" spans="2:7" x14ac:dyDescent="0.3">
      <c r="B196" s="510"/>
      <c r="C196" s="533" t="s">
        <v>427</v>
      </c>
      <c r="D196" s="508" t="s">
        <v>318</v>
      </c>
      <c r="E196" s="238" t="s">
        <v>324</v>
      </c>
      <c r="F196" s="496" t="str">
        <f t="shared" si="5"/>
        <v>0</v>
      </c>
      <c r="G196" s="238"/>
    </row>
    <row r="197" spans="2:7" x14ac:dyDescent="0.3">
      <c r="B197" s="510"/>
      <c r="C197" s="533" t="s">
        <v>428</v>
      </c>
      <c r="D197" s="508" t="s">
        <v>318</v>
      </c>
      <c r="E197" s="238" t="s">
        <v>324</v>
      </c>
      <c r="F197" s="496" t="str">
        <f t="shared" si="5"/>
        <v>0</v>
      </c>
      <c r="G197" s="238"/>
    </row>
    <row r="198" spans="2:7" x14ac:dyDescent="0.3">
      <c r="B198" s="510"/>
      <c r="C198" s="533"/>
      <c r="D198" s="508"/>
      <c r="E198" s="238" t="s">
        <v>324</v>
      </c>
      <c r="F198" s="496" t="str">
        <f t="shared" si="5"/>
        <v>0</v>
      </c>
      <c r="G198" s="238"/>
    </row>
    <row r="199" spans="2:7" x14ac:dyDescent="0.3">
      <c r="B199" s="510"/>
      <c r="C199" s="533"/>
      <c r="D199" s="508"/>
      <c r="E199" s="238" t="s">
        <v>324</v>
      </c>
      <c r="F199" s="496" t="str">
        <f t="shared" si="5"/>
        <v>0</v>
      </c>
      <c r="G199" s="238"/>
    </row>
    <row r="200" spans="2:7" x14ac:dyDescent="0.3">
      <c r="B200" s="510"/>
      <c r="C200" s="533" t="s">
        <v>429</v>
      </c>
      <c r="D200" s="508" t="s">
        <v>318</v>
      </c>
      <c r="E200" s="238" t="s">
        <v>324</v>
      </c>
      <c r="F200" s="496" t="str">
        <f t="shared" si="5"/>
        <v>0</v>
      </c>
      <c r="G200" s="238"/>
    </row>
    <row r="201" spans="2:7" x14ac:dyDescent="0.3">
      <c r="B201" s="510"/>
      <c r="C201" s="533" t="s">
        <v>430</v>
      </c>
      <c r="D201" s="508" t="s">
        <v>318</v>
      </c>
      <c r="E201" s="238" t="s">
        <v>324</v>
      </c>
      <c r="F201" s="496" t="str">
        <f t="shared" si="5"/>
        <v>0</v>
      </c>
      <c r="G201" s="238"/>
    </row>
    <row r="202" spans="2:7" x14ac:dyDescent="0.3">
      <c r="B202" s="510"/>
      <c r="C202" s="533" t="s">
        <v>431</v>
      </c>
      <c r="D202" s="508" t="s">
        <v>318</v>
      </c>
      <c r="E202" s="238" t="s">
        <v>324</v>
      </c>
      <c r="F202" s="496" t="str">
        <f t="shared" si="5"/>
        <v>0</v>
      </c>
      <c r="G202" s="238"/>
    </row>
    <row r="203" spans="2:7" x14ac:dyDescent="0.3">
      <c r="B203" s="510"/>
      <c r="C203" s="533" t="s">
        <v>432</v>
      </c>
      <c r="D203" s="508" t="s">
        <v>318</v>
      </c>
      <c r="E203" s="238" t="s">
        <v>324</v>
      </c>
      <c r="F203" s="496" t="str">
        <f t="shared" si="5"/>
        <v>0</v>
      </c>
      <c r="G203" s="238"/>
    </row>
    <row r="204" spans="2:7" x14ac:dyDescent="0.3">
      <c r="B204" s="523"/>
      <c r="C204" s="533"/>
      <c r="D204" s="508" t="s">
        <v>318</v>
      </c>
      <c r="E204" s="238" t="s">
        <v>324</v>
      </c>
      <c r="F204" s="496" t="str">
        <f t="shared" si="5"/>
        <v>0</v>
      </c>
      <c r="G204" s="238"/>
    </row>
    <row r="205" spans="2:7" x14ac:dyDescent="0.3">
      <c r="B205" s="523"/>
      <c r="C205" s="533" t="s">
        <v>433</v>
      </c>
      <c r="D205" s="508" t="s">
        <v>318</v>
      </c>
      <c r="E205" s="238" t="s">
        <v>324</v>
      </c>
      <c r="F205" s="496" t="str">
        <f t="shared" si="5"/>
        <v>0</v>
      </c>
      <c r="G205" s="238"/>
    </row>
    <row r="206" spans="2:7" x14ac:dyDescent="0.3">
      <c r="B206" s="523"/>
      <c r="C206" s="508"/>
      <c r="D206" s="508"/>
      <c r="E206" s="238"/>
      <c r="F206" s="238"/>
      <c r="G206" s="238"/>
    </row>
    <row r="207" spans="2:7" x14ac:dyDescent="0.3">
      <c r="B207" s="523"/>
      <c r="C207" s="508"/>
      <c r="D207" s="508"/>
      <c r="E207" s="238"/>
      <c r="F207" s="238"/>
      <c r="G207" s="238"/>
    </row>
    <row r="208" spans="2:7" x14ac:dyDescent="0.3">
      <c r="B208" s="514"/>
      <c r="C208" s="534" t="s">
        <v>434</v>
      </c>
      <c r="D208" s="516"/>
      <c r="E208" s="238"/>
      <c r="F208" s="238"/>
      <c r="G208" s="238"/>
    </row>
    <row r="209" spans="2:7" x14ac:dyDescent="0.3">
      <c r="B209" s="523"/>
      <c r="C209" s="371"/>
      <c r="D209" s="508"/>
      <c r="E209" s="238"/>
      <c r="F209" s="238"/>
      <c r="G209" s="238"/>
    </row>
    <row r="210" spans="2:7" x14ac:dyDescent="0.3">
      <c r="B210" s="523"/>
      <c r="C210" s="526"/>
      <c r="D210" s="508"/>
      <c r="E210" s="238"/>
      <c r="F210" s="238"/>
      <c r="G210" s="238"/>
    </row>
    <row r="211" spans="2:7" x14ac:dyDescent="0.3">
      <c r="B211" s="508"/>
      <c r="C211" s="509"/>
      <c r="D211" s="508"/>
      <c r="E211" s="238"/>
      <c r="F211" s="238"/>
      <c r="G211" s="238"/>
    </row>
    <row r="212" spans="2:7" x14ac:dyDescent="0.3">
      <c r="B212" s="508"/>
      <c r="C212" s="509"/>
      <c r="D212" s="508"/>
      <c r="E212" s="238"/>
      <c r="F212" s="238"/>
      <c r="G212" s="238"/>
    </row>
    <row r="213" spans="2:7" ht="15.6" x14ac:dyDescent="0.3">
      <c r="B213" s="510"/>
      <c r="C213" s="535" t="s">
        <v>435</v>
      </c>
      <c r="D213" s="536"/>
      <c r="E213" s="238"/>
      <c r="F213" s="238"/>
      <c r="G213" s="238"/>
    </row>
  </sheetData>
  <mergeCells count="8">
    <mergeCell ref="C156:D156"/>
    <mergeCell ref="A1:K1"/>
    <mergeCell ref="A2:K2"/>
    <mergeCell ref="D4:D7"/>
    <mergeCell ref="E4:G5"/>
    <mergeCell ref="E6:E7"/>
    <mergeCell ref="F6:F7"/>
    <mergeCell ref="G6:G7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K213"/>
  <sheetViews>
    <sheetView zoomScale="85" zoomScaleNormal="85" workbookViewId="0">
      <selection activeCell="G14" sqref="G14"/>
    </sheetView>
  </sheetViews>
  <sheetFormatPr baseColWidth="10" defaultColWidth="11.44140625" defaultRowHeight="14.4" x14ac:dyDescent="0.3"/>
  <cols>
    <col min="1" max="1" width="5" customWidth="1"/>
    <col min="3" max="3" width="57.33203125" bestFit="1" customWidth="1"/>
    <col min="7" max="7" width="20.109375" bestFit="1" customWidth="1"/>
  </cols>
  <sheetData>
    <row r="1" spans="1:11" ht="21" x14ac:dyDescent="0.4">
      <c r="A1" s="1095" t="s">
        <v>309</v>
      </c>
      <c r="B1" s="1095"/>
      <c r="C1" s="1095"/>
      <c r="D1" s="1095"/>
      <c r="E1" s="1095"/>
      <c r="F1" s="1095"/>
      <c r="G1" s="1095"/>
      <c r="H1" s="1095"/>
      <c r="I1" s="1095"/>
      <c r="J1" s="1095"/>
      <c r="K1" s="1095"/>
    </row>
    <row r="2" spans="1:11" ht="21" x14ac:dyDescent="0.4">
      <c r="A2" s="1095"/>
      <c r="B2" s="1095"/>
      <c r="C2" s="1095"/>
      <c r="D2" s="1095"/>
      <c r="E2" s="1095"/>
      <c r="F2" s="1095"/>
      <c r="G2" s="1095"/>
      <c r="H2" s="1095"/>
      <c r="I2" s="1095"/>
      <c r="J2" s="1095"/>
      <c r="K2" s="1095"/>
    </row>
    <row r="3" spans="1:11" x14ac:dyDescent="0.3">
      <c r="A3" s="488"/>
      <c r="B3" s="488"/>
      <c r="C3" s="488"/>
      <c r="D3" s="488"/>
      <c r="E3" s="488"/>
      <c r="F3" s="488"/>
      <c r="G3" s="488"/>
      <c r="H3" s="488"/>
      <c r="I3" s="488"/>
      <c r="J3" s="488"/>
      <c r="K3" s="488"/>
    </row>
    <row r="4" spans="1:11" x14ac:dyDescent="0.3">
      <c r="A4" s="489"/>
      <c r="B4" s="490"/>
      <c r="C4" s="491"/>
      <c r="D4" s="1096" t="s">
        <v>310</v>
      </c>
      <c r="E4" s="1099"/>
      <c r="F4" s="1100"/>
      <c r="G4" s="1101"/>
      <c r="H4" s="488"/>
      <c r="I4" s="488"/>
      <c r="J4" s="488"/>
      <c r="K4" s="488"/>
    </row>
    <row r="5" spans="1:11" x14ac:dyDescent="0.3">
      <c r="A5" s="489"/>
      <c r="B5" s="492"/>
      <c r="C5" s="493"/>
      <c r="D5" s="1097"/>
      <c r="E5" s="1102"/>
      <c r="F5" s="1103"/>
      <c r="G5" s="1104"/>
      <c r="H5" s="488"/>
      <c r="I5" s="488"/>
      <c r="J5" s="488"/>
      <c r="K5" s="488"/>
    </row>
    <row r="6" spans="1:11" ht="26.25" customHeight="1" x14ac:dyDescent="0.3">
      <c r="A6" s="489"/>
      <c r="B6" s="492"/>
      <c r="C6" s="493"/>
      <c r="D6" s="1097"/>
      <c r="E6" s="1105" t="s">
        <v>311</v>
      </c>
      <c r="F6" s="1105" t="s">
        <v>312</v>
      </c>
      <c r="G6" s="1105" t="s">
        <v>313</v>
      </c>
      <c r="H6" s="488"/>
      <c r="I6" s="488"/>
      <c r="J6" s="488"/>
      <c r="K6" s="488"/>
    </row>
    <row r="7" spans="1:11" ht="23.25" customHeight="1" x14ac:dyDescent="0.3">
      <c r="A7" s="489"/>
      <c r="B7" s="492"/>
      <c r="C7" s="494"/>
      <c r="D7" s="1098"/>
      <c r="E7" s="1106"/>
      <c r="F7" s="1106"/>
      <c r="G7" s="1106"/>
      <c r="H7" s="488"/>
      <c r="I7" s="488"/>
      <c r="J7" s="488"/>
      <c r="K7" s="488"/>
    </row>
    <row r="8" spans="1:11" x14ac:dyDescent="0.3">
      <c r="A8" s="489"/>
      <c r="B8" s="498" t="s">
        <v>314</v>
      </c>
      <c r="C8" s="499" t="s">
        <v>217</v>
      </c>
      <c r="D8" s="500"/>
      <c r="E8" s="501"/>
      <c r="F8" s="501"/>
      <c r="G8" s="501"/>
      <c r="H8" s="488"/>
      <c r="I8" s="488"/>
      <c r="J8" s="488"/>
      <c r="K8" s="488"/>
    </row>
    <row r="9" spans="1:11" x14ac:dyDescent="0.3">
      <c r="B9" s="505" t="s">
        <v>314</v>
      </c>
      <c r="C9" s="506" t="s">
        <v>217</v>
      </c>
      <c r="D9" s="507"/>
      <c r="E9" s="238"/>
      <c r="F9" s="238"/>
      <c r="G9" s="238"/>
    </row>
    <row r="10" spans="1:11" x14ac:dyDescent="0.3">
      <c r="B10" s="508"/>
      <c r="C10" s="509"/>
      <c r="D10" s="508"/>
      <c r="E10" s="238"/>
      <c r="F10" s="238"/>
      <c r="G10" s="238"/>
    </row>
    <row r="11" spans="1:11" x14ac:dyDescent="0.3">
      <c r="B11" s="510" t="s">
        <v>315</v>
      </c>
      <c r="C11" s="506" t="s">
        <v>316</v>
      </c>
      <c r="D11" s="511"/>
      <c r="E11" s="238"/>
      <c r="F11" s="238"/>
      <c r="G11" s="238"/>
    </row>
    <row r="12" spans="1:11" x14ac:dyDescent="0.3">
      <c r="B12" s="512" t="s">
        <v>220</v>
      </c>
      <c r="C12" s="506" t="s">
        <v>221</v>
      </c>
      <c r="D12" s="511"/>
      <c r="E12" s="238"/>
      <c r="F12" s="238"/>
      <c r="G12" s="238"/>
    </row>
    <row r="13" spans="1:11" x14ac:dyDescent="0.3">
      <c r="B13" s="508"/>
      <c r="C13" s="497" t="s">
        <v>436</v>
      </c>
      <c r="D13" s="511" t="s">
        <v>318</v>
      </c>
      <c r="E13" s="497" t="s">
        <v>319</v>
      </c>
      <c r="F13" s="496">
        <f>+IF(E13="NACIONAL","0",IF(E13="SI",0%,6%))</f>
        <v>0</v>
      </c>
      <c r="G13" s="511">
        <v>84118200</v>
      </c>
    </row>
    <row r="14" spans="1:11" hidden="1" x14ac:dyDescent="0.3">
      <c r="B14" s="508"/>
      <c r="C14" s="513" t="s">
        <v>320</v>
      </c>
      <c r="D14" s="508" t="s">
        <v>318</v>
      </c>
      <c r="E14" s="238"/>
      <c r="F14" s="238"/>
      <c r="G14" s="272"/>
    </row>
    <row r="15" spans="1:11" x14ac:dyDescent="0.3">
      <c r="B15" s="508"/>
      <c r="C15" s="497"/>
      <c r="D15" s="508"/>
      <c r="E15" s="238"/>
      <c r="F15" s="238"/>
      <c r="G15" s="272"/>
    </row>
    <row r="16" spans="1:11" x14ac:dyDescent="0.3">
      <c r="B16" s="514"/>
      <c r="C16" s="515" t="s">
        <v>321</v>
      </c>
      <c r="D16" s="516"/>
      <c r="E16" s="238"/>
      <c r="F16" s="238"/>
      <c r="G16" s="272"/>
    </row>
    <row r="17" spans="2:7" x14ac:dyDescent="0.3">
      <c r="B17" s="508"/>
      <c r="C17" s="509"/>
      <c r="D17" s="508"/>
      <c r="E17" s="238"/>
      <c r="F17" s="238"/>
      <c r="G17" s="272"/>
    </row>
    <row r="18" spans="2:7" x14ac:dyDescent="0.3">
      <c r="B18" s="508"/>
      <c r="C18" s="509"/>
      <c r="D18" s="508"/>
      <c r="E18" s="238"/>
      <c r="F18" s="238"/>
      <c r="G18" s="272"/>
    </row>
    <row r="19" spans="2:7" x14ac:dyDescent="0.3">
      <c r="B19" s="505" t="s">
        <v>222</v>
      </c>
      <c r="C19" s="506" t="s">
        <v>223</v>
      </c>
      <c r="D19" s="508"/>
      <c r="E19" s="238"/>
      <c r="F19" s="238"/>
      <c r="G19" s="272"/>
    </row>
    <row r="20" spans="2:7" x14ac:dyDescent="0.3">
      <c r="B20" s="508"/>
      <c r="C20" s="497" t="s">
        <v>437</v>
      </c>
      <c r="D20" s="508" t="s">
        <v>323</v>
      </c>
      <c r="E20" s="238" t="s">
        <v>324</v>
      </c>
      <c r="F20" s="496" t="str">
        <f>+IF(E20="NACIONAL","0",IF(E20="SI",0%,6%))</f>
        <v>0</v>
      </c>
      <c r="G20" s="272"/>
    </row>
    <row r="21" spans="2:7" x14ac:dyDescent="0.3">
      <c r="B21" s="508"/>
      <c r="C21" s="497" t="s">
        <v>325</v>
      </c>
      <c r="D21" s="508" t="s">
        <v>318</v>
      </c>
      <c r="E21" s="238" t="s">
        <v>324</v>
      </c>
      <c r="F21" s="496" t="str">
        <f>+IF(E21="NACIONAL","0",IF(E21="SI",0%,6%))</f>
        <v>0</v>
      </c>
      <c r="G21" s="272"/>
    </row>
    <row r="22" spans="2:7" x14ac:dyDescent="0.3">
      <c r="B22" s="508"/>
      <c r="C22" s="497" t="s">
        <v>326</v>
      </c>
      <c r="D22" s="508" t="s">
        <v>318</v>
      </c>
      <c r="E22" s="238" t="s">
        <v>324</v>
      </c>
      <c r="F22" s="496" t="str">
        <f>+IF(E22="NACIONAL","0",IF(E22="SI",0%,6%))</f>
        <v>0</v>
      </c>
      <c r="G22" s="272"/>
    </row>
    <row r="23" spans="2:7" x14ac:dyDescent="0.3">
      <c r="B23" s="508"/>
      <c r="C23" s="497" t="s">
        <v>327</v>
      </c>
      <c r="D23" s="508" t="s">
        <v>323</v>
      </c>
      <c r="E23" s="238" t="s">
        <v>324</v>
      </c>
      <c r="F23" s="496" t="str">
        <f>+IF(E23="NACIONAL","0",IF(E23="SI",0%,6%))</f>
        <v>0</v>
      </c>
      <c r="G23" s="272"/>
    </row>
    <row r="24" spans="2:7" x14ac:dyDescent="0.3">
      <c r="B24" s="508"/>
      <c r="C24" s="497" t="s">
        <v>328</v>
      </c>
      <c r="D24" s="508" t="s">
        <v>323</v>
      </c>
      <c r="E24" s="238" t="s">
        <v>324</v>
      </c>
      <c r="F24" s="496" t="str">
        <f>+IF(E24="NACIONAL","0",IF(E24="SI",0%,6%))</f>
        <v>0</v>
      </c>
      <c r="G24" s="272"/>
    </row>
    <row r="25" spans="2:7" x14ac:dyDescent="0.3">
      <c r="B25" s="514"/>
      <c r="C25" s="515" t="s">
        <v>329</v>
      </c>
      <c r="D25" s="516"/>
      <c r="E25" s="238"/>
      <c r="F25" s="238"/>
      <c r="G25" s="272"/>
    </row>
    <row r="26" spans="2:7" x14ac:dyDescent="0.3">
      <c r="B26" s="514"/>
      <c r="C26" s="515"/>
      <c r="D26" s="516"/>
      <c r="E26" s="238"/>
      <c r="F26" s="238"/>
      <c r="G26" s="272"/>
    </row>
    <row r="27" spans="2:7" x14ac:dyDescent="0.3">
      <c r="B27" s="514"/>
      <c r="C27" s="515"/>
      <c r="D27" s="516"/>
      <c r="E27" s="238"/>
      <c r="F27" s="238"/>
      <c r="G27" s="272"/>
    </row>
    <row r="28" spans="2:7" x14ac:dyDescent="0.3">
      <c r="B28" s="508"/>
      <c r="C28" s="509"/>
      <c r="D28" s="508"/>
      <c r="E28" s="238"/>
      <c r="F28" s="238"/>
      <c r="G28" s="272"/>
    </row>
    <row r="29" spans="2:7" x14ac:dyDescent="0.3">
      <c r="B29" s="505" t="s">
        <v>224</v>
      </c>
      <c r="C29" s="506" t="s">
        <v>225</v>
      </c>
      <c r="D29" s="517"/>
      <c r="E29" s="238"/>
      <c r="F29" s="238"/>
      <c r="G29" s="272"/>
    </row>
    <row r="30" spans="2:7" x14ac:dyDescent="0.3">
      <c r="B30" s="505" t="s">
        <v>226</v>
      </c>
      <c r="C30" s="506" t="s">
        <v>330</v>
      </c>
      <c r="D30" s="517"/>
      <c r="E30" s="238"/>
      <c r="F30" s="238"/>
      <c r="G30" s="272"/>
    </row>
    <row r="31" spans="2:7" ht="21" customHeight="1" x14ac:dyDescent="0.3">
      <c r="B31" s="508"/>
      <c r="C31" s="497" t="s">
        <v>438</v>
      </c>
      <c r="D31" s="517" t="s">
        <v>332</v>
      </c>
      <c r="E31" s="497" t="s">
        <v>319</v>
      </c>
      <c r="F31" s="497">
        <f>+IF(E31="NACIONAL","0",IF(E31="SI",0%,6%))</f>
        <v>0</v>
      </c>
      <c r="G31" s="511" t="s">
        <v>333</v>
      </c>
    </row>
    <row r="32" spans="2:7" ht="18" customHeight="1" x14ac:dyDescent="0.3">
      <c r="B32" s="508"/>
      <c r="C32" s="497" t="s">
        <v>334</v>
      </c>
      <c r="D32" s="517" t="s">
        <v>323</v>
      </c>
      <c r="E32" s="497" t="s">
        <v>319</v>
      </c>
      <c r="F32" s="497">
        <f>+IF(E32="NACIONAL","0",IF(E32="SI",0%,6%))</f>
        <v>0</v>
      </c>
      <c r="G32" s="511" t="s">
        <v>335</v>
      </c>
    </row>
    <row r="33" spans="2:7" ht="12" customHeight="1" x14ac:dyDescent="0.3">
      <c r="B33" s="508"/>
      <c r="C33" s="497" t="s">
        <v>325</v>
      </c>
      <c r="D33" s="508" t="s">
        <v>318</v>
      </c>
      <c r="E33" s="497" t="s">
        <v>319</v>
      </c>
      <c r="F33" s="238"/>
      <c r="G33" s="511">
        <v>90314990</v>
      </c>
    </row>
    <row r="34" spans="2:7" x14ac:dyDescent="0.3">
      <c r="B34" s="514"/>
      <c r="C34" s="515" t="s">
        <v>339</v>
      </c>
      <c r="D34" s="516"/>
      <c r="E34" s="238"/>
      <c r="F34" s="238"/>
      <c r="G34" s="238"/>
    </row>
    <row r="35" spans="2:7" x14ac:dyDescent="0.3">
      <c r="B35" s="508"/>
      <c r="C35" s="509"/>
      <c r="D35" s="508"/>
      <c r="E35" s="238"/>
      <c r="F35" s="238"/>
      <c r="G35" s="238"/>
    </row>
    <row r="36" spans="2:7" x14ac:dyDescent="0.3">
      <c r="B36" s="508"/>
      <c r="C36" s="497"/>
      <c r="D36" s="508"/>
      <c r="E36" s="238"/>
      <c r="F36" s="238"/>
      <c r="G36" s="238"/>
    </row>
    <row r="37" spans="2:7" x14ac:dyDescent="0.3">
      <c r="B37" s="510" t="s">
        <v>228</v>
      </c>
      <c r="C37" s="506" t="s">
        <v>229</v>
      </c>
      <c r="D37" s="508"/>
      <c r="E37" s="238"/>
      <c r="F37" s="238"/>
      <c r="G37" s="238"/>
    </row>
    <row r="38" spans="2:7" x14ac:dyDescent="0.3">
      <c r="B38" s="508"/>
      <c r="C38" s="497" t="s">
        <v>439</v>
      </c>
      <c r="D38" s="508" t="s">
        <v>323</v>
      </c>
      <c r="E38" s="238" t="s">
        <v>324</v>
      </c>
      <c r="F38" s="496" t="str">
        <f>+IF(E38="NACIONAL","0",IF(E38="SI",0%,6%))</f>
        <v>0</v>
      </c>
      <c r="G38" s="238"/>
    </row>
    <row r="39" spans="2:7" x14ac:dyDescent="0.3">
      <c r="B39" s="508"/>
      <c r="C39" s="497" t="s">
        <v>341</v>
      </c>
      <c r="D39" s="508" t="s">
        <v>323</v>
      </c>
      <c r="E39" s="238" t="s">
        <v>324</v>
      </c>
      <c r="F39" s="496" t="str">
        <f>+IF(E39="NACIONAL","0",IF(E39="SI",0%,6%))</f>
        <v>0</v>
      </c>
      <c r="G39" s="238"/>
    </row>
    <row r="40" spans="2:7" x14ac:dyDescent="0.3">
      <c r="B40" s="508"/>
      <c r="C40" s="497"/>
      <c r="D40" s="511"/>
      <c r="E40" s="238"/>
      <c r="F40" s="238"/>
      <c r="G40" s="238"/>
    </row>
    <row r="41" spans="2:7" x14ac:dyDescent="0.3">
      <c r="B41" s="514"/>
      <c r="C41" s="515" t="s">
        <v>342</v>
      </c>
      <c r="D41" s="516"/>
      <c r="E41" s="238"/>
      <c r="F41" s="238"/>
      <c r="G41" s="238"/>
    </row>
    <row r="42" spans="2:7" x14ac:dyDescent="0.3">
      <c r="B42" s="514"/>
      <c r="C42" s="515"/>
      <c r="D42" s="516"/>
      <c r="E42" s="238"/>
      <c r="F42" s="238"/>
      <c r="G42" s="238"/>
    </row>
    <row r="43" spans="2:7" x14ac:dyDescent="0.3">
      <c r="B43" s="505" t="s">
        <v>230</v>
      </c>
      <c r="C43" s="506" t="s">
        <v>231</v>
      </c>
      <c r="D43" s="506"/>
      <c r="E43" s="238"/>
      <c r="F43" s="238"/>
      <c r="G43" s="238"/>
    </row>
    <row r="44" spans="2:7" x14ac:dyDescent="0.3">
      <c r="B44" s="505"/>
      <c r="C44" s="506" t="s">
        <v>343</v>
      </c>
      <c r="D44" s="506" t="s">
        <v>323</v>
      </c>
      <c r="E44" s="238" t="s">
        <v>344</v>
      </c>
      <c r="F44" s="496">
        <f>+IF(E44="NACIONAL","0",IF(E44="SI",0%,6%))</f>
        <v>0.06</v>
      </c>
      <c r="G44" s="238"/>
    </row>
    <row r="45" spans="2:7" x14ac:dyDescent="0.3">
      <c r="B45" s="505"/>
      <c r="C45" s="506" t="s">
        <v>345</v>
      </c>
      <c r="D45" s="506" t="s">
        <v>323</v>
      </c>
      <c r="E45" s="238" t="s">
        <v>324</v>
      </c>
      <c r="F45" s="496" t="str">
        <f>+IF(E45="NACIONAL","0",IF(E45="SI",0%,6%))</f>
        <v>0</v>
      </c>
      <c r="G45" s="238"/>
    </row>
    <row r="46" spans="2:7" x14ac:dyDescent="0.3">
      <c r="B46" s="505"/>
      <c r="C46" s="506" t="s">
        <v>325</v>
      </c>
      <c r="D46" s="506" t="s">
        <v>318</v>
      </c>
      <c r="E46" s="238" t="s">
        <v>324</v>
      </c>
      <c r="F46" s="496" t="str">
        <f>+IF(E46="NACIONAL","0",IF(E46="SI",0%,6%))</f>
        <v>0</v>
      </c>
      <c r="G46" s="238"/>
    </row>
    <row r="47" spans="2:7" x14ac:dyDescent="0.3">
      <c r="B47" s="505"/>
      <c r="C47" s="506" t="s">
        <v>326</v>
      </c>
      <c r="D47" s="506" t="s">
        <v>318</v>
      </c>
      <c r="E47" s="238" t="s">
        <v>324</v>
      </c>
      <c r="F47" s="496" t="str">
        <f>+IF(E47="NACIONAL","0",IF(E47="SI",0%,6%))</f>
        <v>0</v>
      </c>
      <c r="G47" s="238"/>
    </row>
    <row r="48" spans="2:7" x14ac:dyDescent="0.3">
      <c r="B48" s="505"/>
      <c r="C48" s="497"/>
      <c r="D48" s="511"/>
      <c r="E48" s="238"/>
      <c r="F48" s="238"/>
      <c r="G48" s="238"/>
    </row>
    <row r="49" spans="2:7" x14ac:dyDescent="0.3">
      <c r="B49" s="505"/>
      <c r="C49" s="515" t="s">
        <v>346</v>
      </c>
      <c r="D49" s="511"/>
      <c r="E49" s="238"/>
      <c r="F49" s="238"/>
      <c r="G49" s="238"/>
    </row>
    <row r="50" spans="2:7" x14ac:dyDescent="0.3">
      <c r="B50" s="505"/>
      <c r="C50" s="515"/>
      <c r="D50" s="511"/>
      <c r="E50" s="238"/>
      <c r="F50" s="238"/>
      <c r="G50" s="238"/>
    </row>
    <row r="51" spans="2:7" x14ac:dyDescent="0.3">
      <c r="B51" s="514"/>
      <c r="C51" s="515"/>
      <c r="D51" s="516"/>
      <c r="E51" s="238"/>
      <c r="F51" s="238"/>
      <c r="G51" s="238"/>
    </row>
    <row r="52" spans="2:7" x14ac:dyDescent="0.3">
      <c r="B52" s="505" t="s">
        <v>232</v>
      </c>
      <c r="C52" s="515" t="s">
        <v>233</v>
      </c>
      <c r="D52" s="516"/>
      <c r="E52" s="238"/>
      <c r="F52" s="238"/>
      <c r="G52" s="238"/>
    </row>
    <row r="53" spans="2:7" x14ac:dyDescent="0.3">
      <c r="B53" s="514"/>
      <c r="C53" s="515"/>
      <c r="D53" s="516"/>
      <c r="E53" s="238"/>
      <c r="F53" s="238"/>
      <c r="G53" s="238"/>
    </row>
    <row r="54" spans="2:7" x14ac:dyDescent="0.3">
      <c r="B54" s="514"/>
      <c r="C54" s="497" t="s">
        <v>347</v>
      </c>
      <c r="D54" s="508" t="s">
        <v>348</v>
      </c>
      <c r="E54" s="238" t="s">
        <v>324</v>
      </c>
      <c r="F54" s="496" t="str">
        <f t="shared" ref="F54:F60" si="0">+IF(E54="NACIONAL","0",IF(E54="SI",0%,6%))</f>
        <v>0</v>
      </c>
      <c r="G54" s="238"/>
    </row>
    <row r="55" spans="2:7" x14ac:dyDescent="0.3">
      <c r="B55" s="514"/>
      <c r="C55" s="497" t="s">
        <v>349</v>
      </c>
      <c r="D55" s="508" t="s">
        <v>318</v>
      </c>
      <c r="E55" s="238" t="s">
        <v>324</v>
      </c>
      <c r="F55" s="496" t="str">
        <f t="shared" si="0"/>
        <v>0</v>
      </c>
      <c r="G55" s="238"/>
    </row>
    <row r="56" spans="2:7" x14ac:dyDescent="0.3">
      <c r="B56" s="514"/>
      <c r="C56" s="497" t="s">
        <v>350</v>
      </c>
      <c r="D56" s="508" t="s">
        <v>323</v>
      </c>
      <c r="E56" s="238" t="s">
        <v>324</v>
      </c>
      <c r="F56" s="496" t="str">
        <f t="shared" si="0"/>
        <v>0</v>
      </c>
      <c r="G56" s="238"/>
    </row>
    <row r="57" spans="2:7" x14ac:dyDescent="0.3">
      <c r="B57" s="514"/>
      <c r="C57" s="497" t="s">
        <v>351</v>
      </c>
      <c r="D57" s="508" t="s">
        <v>318</v>
      </c>
      <c r="E57" s="238" t="s">
        <v>324</v>
      </c>
      <c r="F57" s="496" t="str">
        <f t="shared" si="0"/>
        <v>0</v>
      </c>
      <c r="G57" s="238"/>
    </row>
    <row r="58" spans="2:7" x14ac:dyDescent="0.3">
      <c r="B58" s="514"/>
      <c r="C58" s="497" t="s">
        <v>352</v>
      </c>
      <c r="D58" s="508" t="s">
        <v>318</v>
      </c>
      <c r="E58" s="238" t="s">
        <v>324</v>
      </c>
      <c r="F58" s="496" t="str">
        <f t="shared" si="0"/>
        <v>0</v>
      </c>
      <c r="G58" s="238"/>
    </row>
    <row r="59" spans="2:7" x14ac:dyDescent="0.3">
      <c r="B59" s="514"/>
      <c r="C59" s="497" t="s">
        <v>353</v>
      </c>
      <c r="D59" s="508" t="s">
        <v>318</v>
      </c>
      <c r="E59" s="238" t="s">
        <v>324</v>
      </c>
      <c r="F59" s="496" t="str">
        <f t="shared" si="0"/>
        <v>0</v>
      </c>
      <c r="G59" s="238"/>
    </row>
    <row r="60" spans="2:7" x14ac:dyDescent="0.3">
      <c r="B60" s="514"/>
      <c r="C60" s="497" t="s">
        <v>354</v>
      </c>
      <c r="D60" s="508" t="s">
        <v>318</v>
      </c>
      <c r="E60" s="238" t="s">
        <v>324</v>
      </c>
      <c r="F60" s="496" t="str">
        <f t="shared" si="0"/>
        <v>0</v>
      </c>
      <c r="G60" s="238"/>
    </row>
    <row r="61" spans="2:7" x14ac:dyDescent="0.3">
      <c r="B61" s="514"/>
      <c r="C61" s="497"/>
      <c r="D61" s="508"/>
      <c r="E61" s="238"/>
      <c r="F61" s="238"/>
      <c r="G61" s="238"/>
    </row>
    <row r="62" spans="2:7" x14ac:dyDescent="0.3">
      <c r="B62" s="514"/>
      <c r="C62" s="515" t="s">
        <v>355</v>
      </c>
      <c r="D62" s="508"/>
      <c r="E62" s="238"/>
      <c r="F62" s="238"/>
      <c r="G62" s="238"/>
    </row>
    <row r="63" spans="2:7" x14ac:dyDescent="0.3">
      <c r="B63" s="514"/>
      <c r="C63" s="515"/>
      <c r="D63" s="508"/>
      <c r="E63" s="238"/>
      <c r="F63" s="238"/>
      <c r="G63" s="238"/>
    </row>
    <row r="64" spans="2:7" x14ac:dyDescent="0.3">
      <c r="B64" s="514"/>
      <c r="C64" s="515"/>
      <c r="D64" s="516"/>
      <c r="E64" s="238"/>
      <c r="F64" s="238"/>
      <c r="G64" s="238"/>
    </row>
    <row r="65" spans="2:7" x14ac:dyDescent="0.3">
      <c r="B65" s="514" t="s">
        <v>234</v>
      </c>
      <c r="C65" s="515" t="s">
        <v>235</v>
      </c>
      <c r="D65" s="516"/>
      <c r="E65" s="238"/>
      <c r="F65" s="238"/>
      <c r="G65" s="238"/>
    </row>
    <row r="66" spans="2:7" x14ac:dyDescent="0.3">
      <c r="B66" s="514"/>
      <c r="C66" s="515"/>
      <c r="D66" s="516"/>
      <c r="E66" s="238"/>
      <c r="F66" s="238"/>
      <c r="G66" s="238"/>
    </row>
    <row r="67" spans="2:7" x14ac:dyDescent="0.3">
      <c r="B67" s="505" t="s">
        <v>356</v>
      </c>
      <c r="C67" s="506" t="s">
        <v>237</v>
      </c>
      <c r="D67" s="511"/>
      <c r="E67" s="238"/>
      <c r="F67" s="238"/>
      <c r="G67" s="238"/>
    </row>
    <row r="68" spans="2:7" x14ac:dyDescent="0.3">
      <c r="B68" s="508"/>
      <c r="C68" s="518" t="s">
        <v>357</v>
      </c>
      <c r="D68" s="511" t="s">
        <v>358</v>
      </c>
      <c r="E68" s="238" t="s">
        <v>324</v>
      </c>
      <c r="F68" s="496" t="str">
        <f>+IF(E68="NACIONAL","0",IF(E68="SI",0%,6%))</f>
        <v>0</v>
      </c>
      <c r="G68" s="238"/>
    </row>
    <row r="69" spans="2:7" x14ac:dyDescent="0.3">
      <c r="B69" s="505"/>
      <c r="C69" s="518" t="s">
        <v>359</v>
      </c>
      <c r="D69" s="508" t="s">
        <v>318</v>
      </c>
      <c r="E69" s="238" t="s">
        <v>324</v>
      </c>
      <c r="F69" s="496" t="str">
        <f>+IF(E69="NACIONAL","0",IF(E69="SI",0%,6%))</f>
        <v>0</v>
      </c>
      <c r="G69" s="238"/>
    </row>
    <row r="70" spans="2:7" x14ac:dyDescent="0.3">
      <c r="B70" s="505"/>
      <c r="C70" s="518" t="s">
        <v>360</v>
      </c>
      <c r="D70" s="508" t="s">
        <v>318</v>
      </c>
      <c r="E70" s="238" t="s">
        <v>324</v>
      </c>
      <c r="F70" s="496" t="str">
        <f>+IF(E70="NACIONAL","0",IF(E70="SI",0%,6%))</f>
        <v>0</v>
      </c>
      <c r="G70" s="238"/>
    </row>
    <row r="71" spans="2:7" x14ac:dyDescent="0.3">
      <c r="B71" s="508"/>
      <c r="C71" s="518" t="s">
        <v>361</v>
      </c>
      <c r="D71" s="508" t="s">
        <v>318</v>
      </c>
      <c r="E71" s="238" t="s">
        <v>324</v>
      </c>
      <c r="F71" s="496" t="str">
        <f>+IF(E71="NACIONAL","0",IF(E71="SI",0%,6%))</f>
        <v>0</v>
      </c>
      <c r="G71" s="238"/>
    </row>
    <row r="72" spans="2:7" x14ac:dyDescent="0.3">
      <c r="B72" s="508"/>
      <c r="C72" s="497" t="s">
        <v>362</v>
      </c>
      <c r="D72" s="508" t="s">
        <v>318</v>
      </c>
      <c r="E72" s="238" t="s">
        <v>324</v>
      </c>
      <c r="F72" s="496" t="str">
        <f>+IF(E72="NACIONAL","0",IF(E72="SI",0%,6%))</f>
        <v>0</v>
      </c>
      <c r="G72" s="238"/>
    </row>
    <row r="73" spans="2:7" x14ac:dyDescent="0.3">
      <c r="B73" s="514"/>
      <c r="C73" s="515" t="s">
        <v>363</v>
      </c>
      <c r="D73" s="516"/>
      <c r="E73" s="238"/>
      <c r="F73" s="238"/>
      <c r="G73" s="238"/>
    </row>
    <row r="74" spans="2:7" x14ac:dyDescent="0.3">
      <c r="B74" s="508"/>
      <c r="C74" s="497"/>
      <c r="D74" s="511"/>
      <c r="E74" s="238"/>
      <c r="F74" s="238"/>
      <c r="G74" s="238"/>
    </row>
    <row r="75" spans="2:7" x14ac:dyDescent="0.3">
      <c r="B75" s="505" t="s">
        <v>238</v>
      </c>
      <c r="C75" s="519" t="s">
        <v>239</v>
      </c>
      <c r="D75" s="508"/>
      <c r="E75" s="238"/>
      <c r="F75" s="238"/>
      <c r="G75" s="238"/>
    </row>
    <row r="76" spans="2:7" x14ac:dyDescent="0.3">
      <c r="B76" s="505"/>
      <c r="C76" s="518" t="s">
        <v>364</v>
      </c>
      <c r="D76" s="511" t="s">
        <v>318</v>
      </c>
      <c r="E76" s="238" t="s">
        <v>324</v>
      </c>
      <c r="F76" s="496" t="str">
        <f t="shared" ref="F76:F90" si="1">+IF(E76="NACIONAL","0",IF(E76="SI",0%,6%))</f>
        <v>0</v>
      </c>
      <c r="G76" s="238"/>
    </row>
    <row r="77" spans="2:7" hidden="1" x14ac:dyDescent="0.3">
      <c r="B77" s="505"/>
      <c r="C77" s="531" t="s">
        <v>365</v>
      </c>
      <c r="D77" s="511" t="s">
        <v>318</v>
      </c>
      <c r="E77" s="238" t="s">
        <v>324</v>
      </c>
      <c r="F77" s="496" t="str">
        <f t="shared" si="1"/>
        <v>0</v>
      </c>
      <c r="G77" s="238"/>
    </row>
    <row r="78" spans="2:7" x14ac:dyDescent="0.3">
      <c r="B78" s="505"/>
      <c r="C78" s="518" t="s">
        <v>366</v>
      </c>
      <c r="D78" s="511" t="s">
        <v>318</v>
      </c>
      <c r="E78" s="238" t="s">
        <v>324</v>
      </c>
      <c r="F78" s="496" t="str">
        <f t="shared" si="1"/>
        <v>0</v>
      </c>
      <c r="G78" s="238"/>
    </row>
    <row r="79" spans="2:7" x14ac:dyDescent="0.3">
      <c r="B79" s="505"/>
      <c r="C79" s="518" t="s">
        <v>367</v>
      </c>
      <c r="D79" s="511" t="s">
        <v>318</v>
      </c>
      <c r="E79" s="238" t="s">
        <v>324</v>
      </c>
      <c r="F79" s="496" t="str">
        <f t="shared" si="1"/>
        <v>0</v>
      </c>
      <c r="G79" s="238"/>
    </row>
    <row r="80" spans="2:7" x14ac:dyDescent="0.3">
      <c r="B80" s="505"/>
      <c r="C80" s="518" t="s">
        <v>368</v>
      </c>
      <c r="D80" s="511" t="s">
        <v>318</v>
      </c>
      <c r="E80" s="238" t="s">
        <v>324</v>
      </c>
      <c r="F80" s="496" t="str">
        <f t="shared" si="1"/>
        <v>0</v>
      </c>
      <c r="G80" s="238"/>
    </row>
    <row r="81" spans="2:7" x14ac:dyDescent="0.3">
      <c r="B81" s="505"/>
      <c r="C81" s="518" t="s">
        <v>369</v>
      </c>
      <c r="D81" s="511" t="s">
        <v>318</v>
      </c>
      <c r="E81" s="238" t="s">
        <v>324</v>
      </c>
      <c r="F81" s="496" t="str">
        <f t="shared" si="1"/>
        <v>0</v>
      </c>
      <c r="G81" s="238"/>
    </row>
    <row r="82" spans="2:7" hidden="1" x14ac:dyDescent="0.3">
      <c r="B82" s="505"/>
      <c r="C82" s="531" t="s">
        <v>370</v>
      </c>
      <c r="D82" s="511" t="s">
        <v>318</v>
      </c>
      <c r="E82" s="238" t="s">
        <v>324</v>
      </c>
      <c r="F82" s="496" t="str">
        <f t="shared" si="1"/>
        <v>0</v>
      </c>
      <c r="G82" s="238"/>
    </row>
    <row r="83" spans="2:7" hidden="1" x14ac:dyDescent="0.3">
      <c r="B83" s="505"/>
      <c r="C83" s="531" t="s">
        <v>371</v>
      </c>
      <c r="D83" s="511" t="s">
        <v>318</v>
      </c>
      <c r="E83" s="238" t="s">
        <v>324</v>
      </c>
      <c r="F83" s="496" t="str">
        <f t="shared" si="1"/>
        <v>0</v>
      </c>
      <c r="G83" s="238"/>
    </row>
    <row r="84" spans="2:7" x14ac:dyDescent="0.3">
      <c r="B84" s="505"/>
      <c r="C84" s="518" t="s">
        <v>372</v>
      </c>
      <c r="D84" s="511" t="s">
        <v>318</v>
      </c>
      <c r="E84" s="238" t="s">
        <v>324</v>
      </c>
      <c r="F84" s="496" t="str">
        <f t="shared" si="1"/>
        <v>0</v>
      </c>
      <c r="G84" s="238"/>
    </row>
    <row r="85" spans="2:7" x14ac:dyDescent="0.3">
      <c r="B85" s="508"/>
      <c r="C85" s="518" t="s">
        <v>373</v>
      </c>
      <c r="D85" s="511" t="s">
        <v>318</v>
      </c>
      <c r="E85" s="238" t="s">
        <v>324</v>
      </c>
      <c r="F85" s="496" t="str">
        <f t="shared" si="1"/>
        <v>0</v>
      </c>
      <c r="G85" s="238"/>
    </row>
    <row r="86" spans="2:7" x14ac:dyDescent="0.3">
      <c r="B86" s="505"/>
      <c r="C86" s="518" t="s">
        <v>374</v>
      </c>
      <c r="D86" s="511" t="s">
        <v>318</v>
      </c>
      <c r="E86" s="238" t="s">
        <v>324</v>
      </c>
      <c r="F86" s="496" t="str">
        <f t="shared" si="1"/>
        <v>0</v>
      </c>
      <c r="G86" s="238"/>
    </row>
    <row r="87" spans="2:7" hidden="1" x14ac:dyDescent="0.3">
      <c r="B87" s="505"/>
      <c r="C87" s="531" t="s">
        <v>375</v>
      </c>
      <c r="D87" s="511" t="s">
        <v>318</v>
      </c>
      <c r="E87" s="238" t="s">
        <v>324</v>
      </c>
      <c r="F87" s="496" t="str">
        <f t="shared" si="1"/>
        <v>0</v>
      </c>
      <c r="G87" s="238"/>
    </row>
    <row r="88" spans="2:7" x14ac:dyDescent="0.3">
      <c r="B88" s="505"/>
      <c r="C88" s="518" t="s">
        <v>376</v>
      </c>
      <c r="D88" s="511" t="s">
        <v>318</v>
      </c>
      <c r="E88" s="238" t="s">
        <v>324</v>
      </c>
      <c r="F88" s="496" t="str">
        <f t="shared" si="1"/>
        <v>0</v>
      </c>
      <c r="G88" s="238"/>
    </row>
    <row r="89" spans="2:7" x14ac:dyDescent="0.3">
      <c r="B89" s="505"/>
      <c r="C89" s="518" t="s">
        <v>377</v>
      </c>
      <c r="D89" s="511" t="s">
        <v>318</v>
      </c>
      <c r="E89" s="238" t="s">
        <v>324</v>
      </c>
      <c r="F89" s="496" t="str">
        <f t="shared" si="1"/>
        <v>0</v>
      </c>
      <c r="G89" s="238"/>
    </row>
    <row r="90" spans="2:7" x14ac:dyDescent="0.3">
      <c r="B90" s="505"/>
      <c r="C90" s="518" t="s">
        <v>378</v>
      </c>
      <c r="D90" s="511" t="s">
        <v>318</v>
      </c>
      <c r="E90" s="238" t="s">
        <v>324</v>
      </c>
      <c r="F90" s="496" t="str">
        <f t="shared" si="1"/>
        <v>0</v>
      </c>
      <c r="G90" s="238"/>
    </row>
    <row r="91" spans="2:7" x14ac:dyDescent="0.3">
      <c r="B91" s="514"/>
      <c r="C91" s="515" t="s">
        <v>379</v>
      </c>
      <c r="D91" s="516"/>
      <c r="E91" s="238"/>
      <c r="F91" s="238"/>
      <c r="G91" s="238"/>
    </row>
    <row r="92" spans="2:7" x14ac:dyDescent="0.3">
      <c r="B92" s="512"/>
      <c r="C92" s="520"/>
      <c r="D92" s="510"/>
      <c r="E92" s="238"/>
      <c r="F92" s="238"/>
      <c r="G92" s="238"/>
    </row>
    <row r="93" spans="2:7" x14ac:dyDescent="0.3">
      <c r="B93" s="512" t="s">
        <v>240</v>
      </c>
      <c r="C93" s="520" t="s">
        <v>380</v>
      </c>
      <c r="D93" s="510"/>
      <c r="E93" s="238"/>
      <c r="F93" s="238"/>
      <c r="G93" s="238"/>
    </row>
    <row r="94" spans="2:7" x14ac:dyDescent="0.3">
      <c r="B94" s="508"/>
      <c r="C94" s="497" t="s">
        <v>381</v>
      </c>
      <c r="D94" s="511" t="s">
        <v>318</v>
      </c>
      <c r="E94" s="238" t="s">
        <v>324</v>
      </c>
      <c r="F94" s="496" t="str">
        <f>+IF(E94="NACIONAL","0",IF(E94="SI",0%,6%))</f>
        <v>0</v>
      </c>
      <c r="G94" s="238"/>
    </row>
    <row r="95" spans="2:7" x14ac:dyDescent="0.3">
      <c r="B95" s="508"/>
      <c r="C95" s="497"/>
      <c r="D95" s="511"/>
      <c r="E95" s="238"/>
      <c r="F95" s="238"/>
      <c r="G95" s="238"/>
    </row>
    <row r="96" spans="2:7" x14ac:dyDescent="0.3">
      <c r="B96" s="508"/>
      <c r="C96" s="497"/>
      <c r="D96" s="511"/>
      <c r="E96" s="238"/>
      <c r="F96" s="238"/>
      <c r="G96" s="238"/>
    </row>
    <row r="97" spans="2:7" x14ac:dyDescent="0.3">
      <c r="B97" s="521"/>
      <c r="C97" s="515" t="s">
        <v>382</v>
      </c>
      <c r="D97" s="522"/>
      <c r="E97" s="238"/>
      <c r="F97" s="238"/>
      <c r="G97" s="238"/>
    </row>
    <row r="98" spans="2:7" x14ac:dyDescent="0.3">
      <c r="B98" s="508"/>
      <c r="C98" s="520"/>
      <c r="D98" s="511"/>
      <c r="E98" s="238"/>
      <c r="F98" s="238"/>
      <c r="G98" s="238"/>
    </row>
    <row r="99" spans="2:7" x14ac:dyDescent="0.3">
      <c r="B99" s="523"/>
      <c r="C99" s="518"/>
      <c r="D99" s="508"/>
      <c r="E99" s="238"/>
      <c r="F99" s="238"/>
      <c r="G99" s="238"/>
    </row>
    <row r="100" spans="2:7" x14ac:dyDescent="0.3">
      <c r="B100" s="514"/>
      <c r="C100" s="524" t="s">
        <v>383</v>
      </c>
      <c r="D100" s="516"/>
      <c r="E100" s="238"/>
      <c r="F100" s="238"/>
      <c r="G100" s="238"/>
    </row>
    <row r="101" spans="2:7" x14ac:dyDescent="0.3">
      <c r="B101" s="512"/>
      <c r="C101" s="519"/>
      <c r="D101" s="510"/>
      <c r="E101" s="238"/>
      <c r="F101" s="238"/>
      <c r="G101" s="238"/>
    </row>
    <row r="102" spans="2:7" x14ac:dyDescent="0.3">
      <c r="B102" s="508"/>
      <c r="C102" s="509"/>
      <c r="D102" s="508"/>
      <c r="E102" s="238"/>
      <c r="F102" s="238"/>
      <c r="G102" s="238"/>
    </row>
    <row r="103" spans="2:7" x14ac:dyDescent="0.3">
      <c r="B103" s="510">
        <v>2</v>
      </c>
      <c r="C103" s="525" t="s">
        <v>384</v>
      </c>
      <c r="D103" s="508"/>
      <c r="E103" s="238"/>
      <c r="F103" s="238"/>
      <c r="G103" s="238"/>
    </row>
    <row r="104" spans="2:7" x14ac:dyDescent="0.3">
      <c r="B104" s="510" t="s">
        <v>246</v>
      </c>
      <c r="C104" s="525" t="s">
        <v>440</v>
      </c>
      <c r="D104" s="508"/>
      <c r="E104" s="238"/>
      <c r="F104" s="238"/>
      <c r="G104" s="238"/>
    </row>
    <row r="105" spans="2:7" x14ac:dyDescent="0.3">
      <c r="B105" s="523"/>
      <c r="C105" s="526" t="s">
        <v>386</v>
      </c>
      <c r="D105" s="508" t="s">
        <v>387</v>
      </c>
      <c r="E105" s="238" t="s">
        <v>324</v>
      </c>
      <c r="F105" s="496" t="str">
        <f t="shared" ref="F105:F110" si="2">+IF(E105="NACIONAL","0",IF(E105="SI",0%,6%))</f>
        <v>0</v>
      </c>
      <c r="G105" s="238"/>
    </row>
    <row r="106" spans="2:7" x14ac:dyDescent="0.3">
      <c r="B106" s="523"/>
      <c r="C106" s="526" t="s">
        <v>388</v>
      </c>
      <c r="D106" s="508" t="s">
        <v>387</v>
      </c>
      <c r="E106" s="238" t="s">
        <v>324</v>
      </c>
      <c r="F106" s="496" t="str">
        <f t="shared" si="2"/>
        <v>0</v>
      </c>
      <c r="G106" s="238"/>
    </row>
    <row r="107" spans="2:7" x14ac:dyDescent="0.3">
      <c r="B107" s="523"/>
      <c r="C107" s="509" t="s">
        <v>389</v>
      </c>
      <c r="D107" s="508" t="s">
        <v>387</v>
      </c>
      <c r="E107" s="238" t="s">
        <v>324</v>
      </c>
      <c r="F107" s="496" t="str">
        <f t="shared" si="2"/>
        <v>0</v>
      </c>
      <c r="G107" s="238"/>
    </row>
    <row r="108" spans="2:7" x14ac:dyDescent="0.3">
      <c r="B108" s="523"/>
      <c r="C108" s="497"/>
      <c r="D108" s="508"/>
      <c r="E108" s="238" t="s">
        <v>324</v>
      </c>
      <c r="F108" s="496" t="str">
        <f t="shared" si="2"/>
        <v>0</v>
      </c>
      <c r="G108" s="238"/>
    </row>
    <row r="109" spans="2:7" x14ac:dyDescent="0.3">
      <c r="B109" s="523"/>
      <c r="C109" s="497"/>
      <c r="D109" s="508"/>
      <c r="E109" s="238" t="s">
        <v>324</v>
      </c>
      <c r="F109" s="496" t="str">
        <f t="shared" si="2"/>
        <v>0</v>
      </c>
      <c r="G109" s="238"/>
    </row>
    <row r="110" spans="2:7" x14ac:dyDescent="0.3">
      <c r="B110" s="523"/>
      <c r="C110" s="526" t="s">
        <v>338</v>
      </c>
      <c r="D110" s="508" t="s">
        <v>318</v>
      </c>
      <c r="E110" s="238" t="s">
        <v>324</v>
      </c>
      <c r="F110" s="496" t="str">
        <f t="shared" si="2"/>
        <v>0</v>
      </c>
      <c r="G110" s="238"/>
    </row>
    <row r="111" spans="2:7" x14ac:dyDescent="0.3">
      <c r="B111" s="523"/>
      <c r="C111" s="518"/>
      <c r="D111" s="508"/>
      <c r="E111" s="238"/>
      <c r="F111" s="238"/>
      <c r="G111" s="238"/>
    </row>
    <row r="112" spans="2:7" x14ac:dyDescent="0.3">
      <c r="B112" s="523"/>
      <c r="C112" s="518"/>
      <c r="D112" s="508"/>
      <c r="E112" s="238"/>
      <c r="F112" s="238"/>
      <c r="G112" s="238"/>
    </row>
    <row r="113" spans="2:7" x14ac:dyDescent="0.3">
      <c r="B113" s="514"/>
      <c r="C113" s="524" t="s">
        <v>390</v>
      </c>
      <c r="D113" s="516"/>
      <c r="E113" s="238"/>
      <c r="F113" s="238"/>
      <c r="G113" s="238"/>
    </row>
    <row r="114" spans="2:7" x14ac:dyDescent="0.3">
      <c r="B114" s="512"/>
      <c r="C114" s="519"/>
      <c r="D114" s="510"/>
      <c r="E114" s="238"/>
      <c r="F114" s="238"/>
      <c r="G114" s="238"/>
    </row>
    <row r="115" spans="2:7" x14ac:dyDescent="0.3">
      <c r="B115" s="523"/>
      <c r="C115" s="526"/>
      <c r="D115" s="508"/>
      <c r="E115" s="238"/>
      <c r="F115" s="238"/>
      <c r="G115" s="238"/>
    </row>
    <row r="116" spans="2:7" x14ac:dyDescent="0.3">
      <c r="B116" s="510" t="s">
        <v>248</v>
      </c>
      <c r="C116" s="525" t="s">
        <v>391</v>
      </c>
      <c r="D116" s="508"/>
      <c r="E116" s="238"/>
      <c r="F116" s="238"/>
      <c r="G116" s="238"/>
    </row>
    <row r="117" spans="2:7" x14ac:dyDescent="0.3">
      <c r="B117" s="523"/>
      <c r="C117" s="526" t="s">
        <v>386</v>
      </c>
      <c r="D117" s="508" t="s">
        <v>387</v>
      </c>
      <c r="E117" s="238" t="s">
        <v>324</v>
      </c>
      <c r="F117" s="496" t="str">
        <f t="shared" ref="F117:F123" si="3">+IF(E117="NACIONAL","0",IF(E117="SI",0%,6%))</f>
        <v>0</v>
      </c>
      <c r="G117" s="238"/>
    </row>
    <row r="118" spans="2:7" x14ac:dyDescent="0.3">
      <c r="B118" s="523"/>
      <c r="C118" s="526" t="s">
        <v>388</v>
      </c>
      <c r="D118" s="508" t="s">
        <v>387</v>
      </c>
      <c r="E118" s="238" t="s">
        <v>324</v>
      </c>
      <c r="F118" s="496" t="str">
        <f t="shared" si="3"/>
        <v>0</v>
      </c>
      <c r="G118" s="238"/>
    </row>
    <row r="119" spans="2:7" x14ac:dyDescent="0.3">
      <c r="B119" s="523"/>
      <c r="C119" s="526" t="s">
        <v>392</v>
      </c>
      <c r="D119" s="508" t="s">
        <v>387</v>
      </c>
      <c r="E119" s="238" t="s">
        <v>324</v>
      </c>
      <c r="F119" s="496" t="str">
        <f t="shared" si="3"/>
        <v>0</v>
      </c>
      <c r="G119" s="238"/>
    </row>
    <row r="120" spans="2:7" x14ac:dyDescent="0.3">
      <c r="B120" s="523"/>
      <c r="C120" s="526"/>
      <c r="D120" s="508" t="s">
        <v>318</v>
      </c>
      <c r="E120" s="238" t="s">
        <v>324</v>
      </c>
      <c r="F120" s="496" t="str">
        <f t="shared" si="3"/>
        <v>0</v>
      </c>
      <c r="G120" s="238"/>
    </row>
    <row r="121" spans="2:7" x14ac:dyDescent="0.3">
      <c r="B121" s="523"/>
      <c r="C121" s="497"/>
      <c r="D121" s="508" t="s">
        <v>318</v>
      </c>
      <c r="E121" s="238" t="s">
        <v>324</v>
      </c>
      <c r="F121" s="496" t="str">
        <f t="shared" si="3"/>
        <v>0</v>
      </c>
      <c r="G121" s="238"/>
    </row>
    <row r="122" spans="2:7" x14ac:dyDescent="0.3">
      <c r="B122" s="523"/>
      <c r="C122" s="497" t="s">
        <v>338</v>
      </c>
      <c r="D122" s="508" t="s">
        <v>318</v>
      </c>
      <c r="E122" s="238" t="s">
        <v>324</v>
      </c>
      <c r="F122" s="496" t="str">
        <f t="shared" si="3"/>
        <v>0</v>
      </c>
      <c r="G122" s="238"/>
    </row>
    <row r="123" spans="2:7" x14ac:dyDescent="0.3">
      <c r="B123" s="508"/>
      <c r="C123" s="518"/>
      <c r="D123" s="508"/>
      <c r="E123" s="238" t="s">
        <v>324</v>
      </c>
      <c r="F123" s="496" t="str">
        <f t="shared" si="3"/>
        <v>0</v>
      </c>
      <c r="G123" s="238"/>
    </row>
    <row r="124" spans="2:7" x14ac:dyDescent="0.3">
      <c r="B124" s="508"/>
      <c r="C124" s="518"/>
      <c r="D124" s="508"/>
      <c r="E124" s="238"/>
      <c r="F124" s="238"/>
      <c r="G124" s="238"/>
    </row>
    <row r="125" spans="2:7" x14ac:dyDescent="0.3">
      <c r="B125" s="508"/>
      <c r="C125" s="518"/>
      <c r="D125" s="508"/>
      <c r="E125" s="238"/>
      <c r="F125" s="238"/>
      <c r="G125" s="238"/>
    </row>
    <row r="126" spans="2:7" x14ac:dyDescent="0.3">
      <c r="B126" s="516"/>
      <c r="C126" s="524" t="s">
        <v>393</v>
      </c>
      <c r="D126" s="516"/>
      <c r="E126" s="238"/>
      <c r="F126" s="238"/>
      <c r="G126" s="238"/>
    </row>
    <row r="127" spans="2:7" x14ac:dyDescent="0.3">
      <c r="B127" s="508"/>
      <c r="C127" s="518"/>
      <c r="D127" s="508"/>
      <c r="E127" s="238"/>
      <c r="F127" s="238"/>
      <c r="G127" s="238"/>
    </row>
    <row r="128" spans="2:7" x14ac:dyDescent="0.3">
      <c r="B128" s="514" t="s">
        <v>254</v>
      </c>
      <c r="C128" s="515" t="s">
        <v>249</v>
      </c>
      <c r="D128" s="516"/>
      <c r="E128" s="238"/>
      <c r="F128" s="238"/>
      <c r="G128" s="238"/>
    </row>
    <row r="129" spans="2:7" x14ac:dyDescent="0.3">
      <c r="B129" s="514"/>
      <c r="C129" s="515"/>
      <c r="D129" s="516"/>
      <c r="E129" s="238"/>
      <c r="F129" s="238"/>
      <c r="G129" s="238"/>
    </row>
    <row r="130" spans="2:7" x14ac:dyDescent="0.3">
      <c r="B130" s="505" t="s">
        <v>394</v>
      </c>
      <c r="C130" s="506" t="s">
        <v>251</v>
      </c>
      <c r="D130" s="511"/>
      <c r="E130" s="238"/>
      <c r="F130" s="238"/>
      <c r="G130" s="238"/>
    </row>
    <row r="131" spans="2:7" x14ac:dyDescent="0.3">
      <c r="B131" s="508"/>
      <c r="C131" s="518" t="s">
        <v>395</v>
      </c>
      <c r="D131" s="508" t="s">
        <v>358</v>
      </c>
      <c r="E131" s="238" t="s">
        <v>324</v>
      </c>
      <c r="F131" s="496" t="str">
        <f>+IF(E131="NACIONAL","0",IF(E131="SI",0%,6%))</f>
        <v>0</v>
      </c>
      <c r="G131" s="238"/>
    </row>
    <row r="132" spans="2:7" x14ac:dyDescent="0.3">
      <c r="B132" s="505"/>
      <c r="C132" s="518" t="s">
        <v>359</v>
      </c>
      <c r="D132" s="508" t="s">
        <v>318</v>
      </c>
      <c r="E132" s="238" t="s">
        <v>324</v>
      </c>
      <c r="F132" s="496" t="str">
        <f>+IF(E132="NACIONAL","0",IF(E132="SI",0%,6%))</f>
        <v>0</v>
      </c>
      <c r="G132" s="238"/>
    </row>
    <row r="133" spans="2:7" x14ac:dyDescent="0.3">
      <c r="B133" s="505"/>
      <c r="C133" s="518" t="s">
        <v>360</v>
      </c>
      <c r="D133" s="508" t="s">
        <v>318</v>
      </c>
      <c r="E133" s="238" t="s">
        <v>324</v>
      </c>
      <c r="F133" s="496" t="str">
        <f>+IF(E133="NACIONAL","0",IF(E133="SI",0%,6%))</f>
        <v>0</v>
      </c>
      <c r="G133" s="238"/>
    </row>
    <row r="134" spans="2:7" x14ac:dyDescent="0.3">
      <c r="B134" s="508"/>
      <c r="C134" s="518" t="s">
        <v>361</v>
      </c>
      <c r="D134" s="508" t="s">
        <v>318</v>
      </c>
      <c r="E134" s="238" t="s">
        <v>324</v>
      </c>
      <c r="F134" s="496" t="str">
        <f>+IF(E134="NACIONAL","0",IF(E134="SI",0%,6%))</f>
        <v>0</v>
      </c>
      <c r="G134" s="238"/>
    </row>
    <row r="135" spans="2:7" x14ac:dyDescent="0.3">
      <c r="B135" s="508"/>
      <c r="C135" s="497" t="s">
        <v>362</v>
      </c>
      <c r="D135" s="508" t="s">
        <v>318</v>
      </c>
      <c r="E135" s="238" t="s">
        <v>324</v>
      </c>
      <c r="F135" s="496" t="str">
        <f>+IF(E135="NACIONAL","0",IF(E135="SI",0%,6%))</f>
        <v>0</v>
      </c>
      <c r="G135" s="238"/>
    </row>
    <row r="136" spans="2:7" x14ac:dyDescent="0.3">
      <c r="B136" s="514"/>
      <c r="C136" s="515" t="s">
        <v>396</v>
      </c>
      <c r="D136" s="516"/>
      <c r="E136" s="238"/>
      <c r="F136" s="238"/>
      <c r="G136" s="238"/>
    </row>
    <row r="137" spans="2:7" x14ac:dyDescent="0.3">
      <c r="B137" s="508"/>
      <c r="C137" s="497"/>
      <c r="D137" s="511"/>
      <c r="E137" s="238"/>
      <c r="F137" s="238"/>
      <c r="G137" s="238"/>
    </row>
    <row r="138" spans="2:7" x14ac:dyDescent="0.3">
      <c r="B138" s="505" t="s">
        <v>397</v>
      </c>
      <c r="C138" s="519" t="s">
        <v>253</v>
      </c>
      <c r="D138" s="508"/>
      <c r="E138" s="238"/>
      <c r="F138" s="238"/>
      <c r="G138" s="238"/>
    </row>
    <row r="139" spans="2:7" x14ac:dyDescent="0.3">
      <c r="B139" s="508"/>
      <c r="C139" s="509" t="s">
        <v>398</v>
      </c>
      <c r="D139" s="508" t="s">
        <v>318</v>
      </c>
      <c r="E139" s="238" t="s">
        <v>324</v>
      </c>
      <c r="F139" s="496" t="str">
        <f t="shared" ref="F139:F148" si="4">+IF(E139="NACIONAL","0",IF(E139="SI",0%,6%))</f>
        <v>0</v>
      </c>
      <c r="G139" s="238"/>
    </row>
    <row r="140" spans="2:7" x14ac:dyDescent="0.3">
      <c r="B140" s="523"/>
      <c r="C140" s="526" t="s">
        <v>399</v>
      </c>
      <c r="D140" s="508" t="s">
        <v>318</v>
      </c>
      <c r="E140" s="238" t="s">
        <v>324</v>
      </c>
      <c r="F140" s="496" t="str">
        <f t="shared" si="4"/>
        <v>0</v>
      </c>
      <c r="G140" s="238"/>
    </row>
    <row r="141" spans="2:7" x14ac:dyDescent="0.3">
      <c r="B141" s="523"/>
      <c r="C141" s="526" t="s">
        <v>400</v>
      </c>
      <c r="D141" s="508" t="s">
        <v>318</v>
      </c>
      <c r="E141" s="238" t="s">
        <v>324</v>
      </c>
      <c r="F141" s="496" t="str">
        <f t="shared" si="4"/>
        <v>0</v>
      </c>
      <c r="G141" s="238"/>
    </row>
    <row r="142" spans="2:7" x14ac:dyDescent="0.3">
      <c r="B142" s="523"/>
      <c r="C142" s="526" t="s">
        <v>401</v>
      </c>
      <c r="D142" s="508" t="s">
        <v>318</v>
      </c>
      <c r="E142" s="238" t="s">
        <v>324</v>
      </c>
      <c r="F142" s="496" t="str">
        <f t="shared" si="4"/>
        <v>0</v>
      </c>
      <c r="G142" s="238"/>
    </row>
    <row r="143" spans="2:7" x14ac:dyDescent="0.3">
      <c r="B143" s="523"/>
      <c r="C143" s="526"/>
      <c r="D143" s="508"/>
      <c r="E143" s="238" t="s">
        <v>324</v>
      </c>
      <c r="F143" s="496" t="str">
        <f t="shared" si="4"/>
        <v>0</v>
      </c>
      <c r="G143" s="238"/>
    </row>
    <row r="144" spans="2:7" x14ac:dyDescent="0.3">
      <c r="B144" s="523"/>
      <c r="C144" s="526"/>
      <c r="D144" s="508"/>
      <c r="E144" s="238" t="s">
        <v>324</v>
      </c>
      <c r="F144" s="496" t="str">
        <f t="shared" si="4"/>
        <v>0</v>
      </c>
      <c r="G144" s="238"/>
    </row>
    <row r="145" spans="2:7" x14ac:dyDescent="0.3">
      <c r="B145" s="523"/>
      <c r="C145" s="526" t="s">
        <v>402</v>
      </c>
      <c r="D145" s="508" t="s">
        <v>403</v>
      </c>
      <c r="E145" s="238" t="s">
        <v>324</v>
      </c>
      <c r="F145" s="496" t="str">
        <f t="shared" si="4"/>
        <v>0</v>
      </c>
      <c r="G145" s="238"/>
    </row>
    <row r="146" spans="2:7" x14ac:dyDescent="0.3">
      <c r="B146" s="523"/>
      <c r="C146" s="526"/>
      <c r="D146" s="508"/>
      <c r="E146" s="238" t="s">
        <v>324</v>
      </c>
      <c r="F146" s="496" t="str">
        <f t="shared" si="4"/>
        <v>0</v>
      </c>
      <c r="G146" s="238"/>
    </row>
    <row r="147" spans="2:7" x14ac:dyDescent="0.3">
      <c r="B147" s="523"/>
      <c r="C147" s="518" t="s">
        <v>404</v>
      </c>
      <c r="D147" s="508" t="s">
        <v>405</v>
      </c>
      <c r="E147" s="238" t="s">
        <v>324</v>
      </c>
      <c r="F147" s="496" t="str">
        <f t="shared" si="4"/>
        <v>0</v>
      </c>
      <c r="G147" s="238"/>
    </row>
    <row r="148" spans="2:7" x14ac:dyDescent="0.3">
      <c r="B148" s="505"/>
      <c r="C148" s="518" t="s">
        <v>376</v>
      </c>
      <c r="D148" s="508" t="s">
        <v>318</v>
      </c>
      <c r="E148" s="238" t="s">
        <v>324</v>
      </c>
      <c r="F148" s="496" t="str">
        <f t="shared" si="4"/>
        <v>0</v>
      </c>
      <c r="G148" s="238"/>
    </row>
    <row r="149" spans="2:7" x14ac:dyDescent="0.3">
      <c r="B149" s="514"/>
      <c r="C149" s="515" t="s">
        <v>379</v>
      </c>
      <c r="D149" s="516"/>
      <c r="E149" s="238"/>
      <c r="F149" s="238"/>
      <c r="G149" s="238"/>
    </row>
    <row r="150" spans="2:7" x14ac:dyDescent="0.3">
      <c r="B150" s="508"/>
      <c r="C150" s="518"/>
      <c r="D150" s="508"/>
      <c r="E150" s="238"/>
      <c r="F150" s="238"/>
      <c r="G150" s="238"/>
    </row>
    <row r="151" spans="2:7" x14ac:dyDescent="0.3">
      <c r="B151" s="510" t="s">
        <v>255</v>
      </c>
      <c r="C151" s="519" t="s">
        <v>241</v>
      </c>
      <c r="D151" s="508"/>
      <c r="E151" s="238"/>
      <c r="F151" s="238"/>
      <c r="G151" s="238"/>
    </row>
    <row r="152" spans="2:7" x14ac:dyDescent="0.3">
      <c r="B152" s="508"/>
      <c r="C152" s="497" t="s">
        <v>406</v>
      </c>
      <c r="D152" s="511" t="s">
        <v>407</v>
      </c>
      <c r="E152" s="238" t="s">
        <v>324</v>
      </c>
      <c r="F152" s="496" t="str">
        <f>+IF(E152="NACIONAL","0",IF(E152="SI",0%,6%))</f>
        <v>0</v>
      </c>
      <c r="G152" s="238"/>
    </row>
    <row r="153" spans="2:7" x14ac:dyDescent="0.3">
      <c r="B153" s="508"/>
      <c r="C153" s="497"/>
      <c r="D153" s="511"/>
      <c r="E153" s="238"/>
      <c r="F153" s="238"/>
      <c r="G153" s="238"/>
    </row>
    <row r="154" spans="2:7" x14ac:dyDescent="0.3">
      <c r="B154" s="508"/>
      <c r="C154" s="497"/>
      <c r="D154" s="511"/>
      <c r="E154" s="238"/>
      <c r="F154" s="238"/>
      <c r="G154" s="238"/>
    </row>
    <row r="155" spans="2:7" x14ac:dyDescent="0.3">
      <c r="B155" s="521"/>
      <c r="C155" s="1094" t="s">
        <v>408</v>
      </c>
      <c r="D155" s="1094"/>
      <c r="E155" s="238"/>
      <c r="F155" s="238"/>
      <c r="G155" s="238"/>
    </row>
    <row r="156" spans="2:7" x14ac:dyDescent="0.3">
      <c r="B156" s="508"/>
      <c r="C156" s="506"/>
      <c r="D156" s="511"/>
      <c r="E156" s="238"/>
      <c r="F156" s="238"/>
      <c r="G156" s="238"/>
    </row>
    <row r="157" spans="2:7" x14ac:dyDescent="0.3">
      <c r="B157" s="523"/>
      <c r="C157" s="526"/>
      <c r="D157" s="508"/>
      <c r="E157" s="238"/>
      <c r="F157" s="238"/>
      <c r="G157" s="238"/>
    </row>
    <row r="158" spans="2:7" x14ac:dyDescent="0.3">
      <c r="B158" s="514"/>
      <c r="C158" s="515" t="s">
        <v>409</v>
      </c>
      <c r="D158" s="516"/>
      <c r="E158" s="238"/>
      <c r="F158" s="238"/>
      <c r="G158" s="238"/>
    </row>
    <row r="159" spans="2:7" x14ac:dyDescent="0.3">
      <c r="B159" s="508"/>
      <c r="C159" s="509"/>
      <c r="D159" s="508"/>
      <c r="E159" s="238"/>
      <c r="F159" s="238"/>
      <c r="G159" s="238"/>
    </row>
    <row r="160" spans="2:7" x14ac:dyDescent="0.3">
      <c r="B160" s="508"/>
      <c r="C160" s="509"/>
      <c r="D160" s="508"/>
      <c r="E160" s="238"/>
      <c r="F160" s="238"/>
      <c r="G160" s="238"/>
    </row>
    <row r="161" spans="2:7" x14ac:dyDescent="0.3">
      <c r="B161" s="510">
        <v>3</v>
      </c>
      <c r="C161" s="525" t="s">
        <v>410</v>
      </c>
      <c r="D161" s="508"/>
      <c r="E161" s="238"/>
      <c r="F161" s="238"/>
      <c r="G161" s="238"/>
    </row>
    <row r="162" spans="2:7" x14ac:dyDescent="0.3">
      <c r="B162" s="510" t="s">
        <v>259</v>
      </c>
      <c r="C162" s="525" t="s">
        <v>411</v>
      </c>
      <c r="D162" s="508"/>
      <c r="E162" s="238"/>
      <c r="F162" s="238"/>
      <c r="G162" s="238"/>
    </row>
    <row r="163" spans="2:7" x14ac:dyDescent="0.3">
      <c r="B163" s="527"/>
      <c r="C163" s="528" t="s">
        <v>412</v>
      </c>
      <c r="D163" s="508" t="s">
        <v>348</v>
      </c>
      <c r="E163" s="238" t="s">
        <v>324</v>
      </c>
      <c r="F163" s="496" t="str">
        <f>+IF(E163="NACIONAL","0",IF(E163="SI",0%,6%))</f>
        <v>0</v>
      </c>
      <c r="G163" s="238"/>
    </row>
    <row r="164" spans="2:7" x14ac:dyDescent="0.3">
      <c r="B164" s="527"/>
      <c r="C164" s="528" t="s">
        <v>413</v>
      </c>
      <c r="D164" s="508" t="s">
        <v>387</v>
      </c>
      <c r="E164" s="238" t="s">
        <v>324</v>
      </c>
      <c r="F164" s="496" t="str">
        <f>+IF(E164="NACIONAL","0",IF(E164="SI",0%,6%))</f>
        <v>0</v>
      </c>
      <c r="G164" s="238"/>
    </row>
    <row r="165" spans="2:7" x14ac:dyDescent="0.3">
      <c r="B165" s="527"/>
      <c r="C165" s="509" t="s">
        <v>338</v>
      </c>
      <c r="D165" s="508" t="s">
        <v>318</v>
      </c>
      <c r="E165" s="238" t="s">
        <v>324</v>
      </c>
      <c r="F165" s="496" t="str">
        <f>+IF(E165="NACIONAL","0",IF(E165="SI",0%,6%))</f>
        <v>0</v>
      </c>
      <c r="G165" s="238"/>
    </row>
    <row r="166" spans="2:7" x14ac:dyDescent="0.3">
      <c r="B166" s="527"/>
      <c r="C166" s="509"/>
      <c r="D166" s="508"/>
      <c r="E166" s="238"/>
      <c r="F166" s="238"/>
      <c r="G166" s="238"/>
    </row>
    <row r="167" spans="2:7" x14ac:dyDescent="0.3">
      <c r="B167" s="527"/>
      <c r="C167" s="509"/>
      <c r="D167" s="508"/>
      <c r="E167" s="238"/>
      <c r="F167" s="238"/>
      <c r="G167" s="238"/>
    </row>
    <row r="168" spans="2:7" x14ac:dyDescent="0.3">
      <c r="B168" s="529"/>
      <c r="C168" s="530" t="s">
        <v>414</v>
      </c>
      <c r="D168" s="516"/>
      <c r="E168" s="238"/>
      <c r="F168" s="238"/>
      <c r="G168" s="238"/>
    </row>
    <row r="169" spans="2:7" x14ac:dyDescent="0.3">
      <c r="B169" s="527"/>
      <c r="C169" s="509"/>
      <c r="D169" s="508"/>
      <c r="E169" s="238"/>
      <c r="F169" s="238"/>
      <c r="G169" s="238"/>
    </row>
    <row r="170" spans="2:7" x14ac:dyDescent="0.3">
      <c r="B170" s="514" t="s">
        <v>261</v>
      </c>
      <c r="C170" s="515" t="s">
        <v>415</v>
      </c>
      <c r="D170" s="516"/>
      <c r="E170" s="238"/>
      <c r="F170" s="238"/>
      <c r="G170" s="238"/>
    </row>
    <row r="171" spans="2:7" x14ac:dyDescent="0.3">
      <c r="B171" s="514"/>
      <c r="C171" s="515"/>
      <c r="D171" s="516"/>
      <c r="E171" s="238"/>
      <c r="F171" s="238"/>
      <c r="G171" s="238"/>
    </row>
    <row r="172" spans="2:7" x14ac:dyDescent="0.3">
      <c r="B172" s="505" t="s">
        <v>416</v>
      </c>
      <c r="C172" s="506" t="s">
        <v>264</v>
      </c>
      <c r="D172" s="511"/>
      <c r="E172" s="238"/>
      <c r="F172" s="238"/>
      <c r="G172" s="238"/>
    </row>
    <row r="173" spans="2:7" x14ac:dyDescent="0.3">
      <c r="B173" s="508"/>
      <c r="C173" s="518" t="s">
        <v>417</v>
      </c>
      <c r="D173" s="511" t="s">
        <v>358</v>
      </c>
      <c r="E173" s="238" t="s">
        <v>324</v>
      </c>
      <c r="F173" s="496" t="str">
        <f>+IF(E173="NACIONAL","0",IF(E173="SI",0%,6%))</f>
        <v>0</v>
      </c>
      <c r="G173" s="238"/>
    </row>
    <row r="174" spans="2:7" hidden="1" x14ac:dyDescent="0.3">
      <c r="B174" s="505"/>
      <c r="C174" s="531" t="s">
        <v>359</v>
      </c>
      <c r="D174" s="508" t="s">
        <v>318</v>
      </c>
      <c r="E174" s="238" t="s">
        <v>324</v>
      </c>
      <c r="F174" s="496" t="str">
        <f>+IF(E174="NACIONAL","0",IF(E174="SI",0%,6%))</f>
        <v>0</v>
      </c>
      <c r="G174" s="238"/>
    </row>
    <row r="175" spans="2:7" x14ac:dyDescent="0.3">
      <c r="B175" s="527"/>
      <c r="C175" s="509" t="s">
        <v>418</v>
      </c>
      <c r="D175" s="508" t="s">
        <v>318</v>
      </c>
      <c r="E175" s="238" t="s">
        <v>324</v>
      </c>
      <c r="F175" s="496" t="str">
        <f>+IF(E175="NACIONAL","0",IF(E175="SI",0%,6%))</f>
        <v>0</v>
      </c>
      <c r="G175" s="238"/>
    </row>
    <row r="176" spans="2:7" x14ac:dyDescent="0.3">
      <c r="B176" s="508"/>
      <c r="C176" s="518" t="s">
        <v>419</v>
      </c>
      <c r="D176" s="508" t="s">
        <v>318</v>
      </c>
      <c r="E176" s="238" t="s">
        <v>324</v>
      </c>
      <c r="F176" s="496" t="str">
        <f>+IF(E176="NACIONAL","0",IF(E176="SI",0%,6%))</f>
        <v>0</v>
      </c>
      <c r="G176" s="238"/>
    </row>
    <row r="177" spans="2:7" x14ac:dyDescent="0.3">
      <c r="B177" s="514"/>
      <c r="C177" s="515" t="s">
        <v>420</v>
      </c>
      <c r="D177" s="516"/>
      <c r="E177" s="238"/>
      <c r="F177" s="238"/>
      <c r="G177" s="238"/>
    </row>
    <row r="178" spans="2:7" x14ac:dyDescent="0.3">
      <c r="B178" s="508"/>
      <c r="C178" s="497"/>
      <c r="D178" s="511"/>
      <c r="E178" s="238"/>
      <c r="F178" s="238"/>
      <c r="G178" s="238"/>
    </row>
    <row r="179" spans="2:7" x14ac:dyDescent="0.3">
      <c r="B179" s="505" t="s">
        <v>265</v>
      </c>
      <c r="C179" s="519" t="s">
        <v>421</v>
      </c>
      <c r="D179" s="508"/>
      <c r="E179" s="238"/>
      <c r="F179" s="238"/>
      <c r="G179" s="238"/>
    </row>
    <row r="180" spans="2:7" x14ac:dyDescent="0.3">
      <c r="B180" s="527"/>
      <c r="C180" s="509"/>
      <c r="D180" s="508"/>
      <c r="E180" s="238"/>
      <c r="F180" s="238"/>
      <c r="G180" s="238"/>
    </row>
    <row r="181" spans="2:7" x14ac:dyDescent="0.3">
      <c r="B181" s="527"/>
      <c r="C181" s="509" t="s">
        <v>422</v>
      </c>
      <c r="D181" s="508" t="s">
        <v>348</v>
      </c>
      <c r="E181" s="238" t="s">
        <v>324</v>
      </c>
      <c r="F181" s="496" t="str">
        <f>+IF(E181="NACIONAL","0",IF(E181="SI",0%,6%))</f>
        <v>0</v>
      </c>
      <c r="G181" s="238"/>
    </row>
    <row r="182" spans="2:7" x14ac:dyDescent="0.3">
      <c r="B182" s="505"/>
      <c r="C182" s="518" t="s">
        <v>376</v>
      </c>
      <c r="D182" s="508" t="s">
        <v>318</v>
      </c>
      <c r="E182" s="238" t="s">
        <v>324</v>
      </c>
      <c r="F182" s="496" t="str">
        <f>+IF(E182="NACIONAL","0",IF(E182="SI",0%,6%))</f>
        <v>0</v>
      </c>
      <c r="G182" s="238"/>
    </row>
    <row r="183" spans="2:7" x14ac:dyDescent="0.3">
      <c r="B183" s="514"/>
      <c r="C183" s="515" t="s">
        <v>379</v>
      </c>
      <c r="D183" s="516"/>
      <c r="E183" s="238"/>
      <c r="F183" s="238"/>
      <c r="G183" s="238"/>
    </row>
    <row r="184" spans="2:7" x14ac:dyDescent="0.3">
      <c r="B184" s="508"/>
      <c r="C184" s="518"/>
      <c r="D184" s="508"/>
      <c r="E184" s="238"/>
      <c r="F184" s="238"/>
      <c r="G184" s="238"/>
    </row>
    <row r="185" spans="2:7" x14ac:dyDescent="0.3">
      <c r="B185" s="527"/>
      <c r="C185" s="509"/>
      <c r="D185" s="508"/>
      <c r="E185" s="238"/>
      <c r="F185" s="238"/>
      <c r="G185" s="238"/>
    </row>
    <row r="186" spans="2:7" x14ac:dyDescent="0.3">
      <c r="B186" s="510" t="s">
        <v>267</v>
      </c>
      <c r="C186" s="525" t="s">
        <v>241</v>
      </c>
      <c r="D186" s="508"/>
      <c r="E186" s="238"/>
      <c r="F186" s="238"/>
      <c r="G186" s="238"/>
    </row>
    <row r="187" spans="2:7" x14ac:dyDescent="0.3">
      <c r="B187" s="508"/>
      <c r="C187" s="497" t="s">
        <v>423</v>
      </c>
      <c r="D187" s="511" t="s">
        <v>318</v>
      </c>
      <c r="E187" s="238"/>
      <c r="F187" s="238"/>
      <c r="G187" s="238"/>
    </row>
    <row r="188" spans="2:7" x14ac:dyDescent="0.3">
      <c r="B188" s="508"/>
      <c r="C188" s="497"/>
      <c r="D188" s="511"/>
      <c r="E188" s="238"/>
      <c r="F188" s="238"/>
      <c r="G188" s="238"/>
    </row>
    <row r="189" spans="2:7" x14ac:dyDescent="0.3">
      <c r="B189" s="529"/>
      <c r="C189" s="530" t="s">
        <v>424</v>
      </c>
      <c r="D189" s="516"/>
      <c r="E189" s="238"/>
      <c r="F189" s="238"/>
      <c r="G189" s="238"/>
    </row>
    <row r="190" spans="2:7" x14ac:dyDescent="0.3">
      <c r="B190" s="508"/>
      <c r="C190" s="497"/>
      <c r="D190" s="511"/>
      <c r="E190" s="238"/>
      <c r="F190" s="238"/>
      <c r="G190" s="238"/>
    </row>
    <row r="191" spans="2:7" x14ac:dyDescent="0.3">
      <c r="B191" s="514"/>
      <c r="C191" s="515" t="s">
        <v>425</v>
      </c>
      <c r="D191" s="516"/>
      <c r="E191" s="238"/>
      <c r="F191" s="238"/>
      <c r="G191" s="238"/>
    </row>
    <row r="192" spans="2:7" x14ac:dyDescent="0.3">
      <c r="B192" s="508"/>
      <c r="C192" s="497"/>
      <c r="D192" s="511"/>
      <c r="E192" s="238"/>
      <c r="F192" s="238"/>
      <c r="G192" s="238"/>
    </row>
    <row r="193" spans="2:7" x14ac:dyDescent="0.3">
      <c r="B193" s="510" t="s">
        <v>426</v>
      </c>
      <c r="C193" s="532" t="s">
        <v>271</v>
      </c>
      <c r="D193" s="508"/>
      <c r="E193" s="238"/>
      <c r="F193" s="238"/>
      <c r="G193" s="238"/>
    </row>
    <row r="194" spans="2:7" x14ac:dyDescent="0.3">
      <c r="B194" s="510"/>
      <c r="C194" s="533" t="s">
        <v>427</v>
      </c>
      <c r="D194" s="508" t="s">
        <v>318</v>
      </c>
      <c r="E194" s="238" t="s">
        <v>324</v>
      </c>
      <c r="F194" s="496" t="str">
        <f t="shared" ref="F194:F203" si="5">+IF(E194="NACIONAL","0",IF(E194="SI",0%,6%))</f>
        <v>0</v>
      </c>
      <c r="G194" s="238"/>
    </row>
    <row r="195" spans="2:7" x14ac:dyDescent="0.3">
      <c r="B195" s="510"/>
      <c r="C195" s="533" t="s">
        <v>428</v>
      </c>
      <c r="D195" s="508" t="s">
        <v>318</v>
      </c>
      <c r="E195" s="238" t="s">
        <v>324</v>
      </c>
      <c r="F195" s="496" t="str">
        <f t="shared" si="5"/>
        <v>0</v>
      </c>
      <c r="G195" s="238"/>
    </row>
    <row r="196" spans="2:7" x14ac:dyDescent="0.3">
      <c r="B196" s="510"/>
      <c r="C196" s="533"/>
      <c r="D196" s="508"/>
      <c r="E196" s="238" t="s">
        <v>324</v>
      </c>
      <c r="F196" s="496" t="str">
        <f t="shared" si="5"/>
        <v>0</v>
      </c>
      <c r="G196" s="238"/>
    </row>
    <row r="197" spans="2:7" x14ac:dyDescent="0.3">
      <c r="B197" s="510"/>
      <c r="C197" s="533"/>
      <c r="D197" s="508"/>
      <c r="E197" s="238" t="s">
        <v>324</v>
      </c>
      <c r="F197" s="496" t="str">
        <f t="shared" si="5"/>
        <v>0</v>
      </c>
      <c r="G197" s="238"/>
    </row>
    <row r="198" spans="2:7" x14ac:dyDescent="0.3">
      <c r="B198" s="510"/>
      <c r="C198" s="533" t="s">
        <v>429</v>
      </c>
      <c r="D198" s="508" t="s">
        <v>318</v>
      </c>
      <c r="E198" s="238" t="s">
        <v>324</v>
      </c>
      <c r="F198" s="496" t="str">
        <f t="shared" si="5"/>
        <v>0</v>
      </c>
      <c r="G198" s="238"/>
    </row>
    <row r="199" spans="2:7" x14ac:dyDescent="0.3">
      <c r="B199" s="510"/>
      <c r="C199" s="533" t="s">
        <v>430</v>
      </c>
      <c r="D199" s="508" t="s">
        <v>318</v>
      </c>
      <c r="E199" s="238" t="s">
        <v>324</v>
      </c>
      <c r="F199" s="496" t="str">
        <f t="shared" si="5"/>
        <v>0</v>
      </c>
      <c r="G199" s="238"/>
    </row>
    <row r="200" spans="2:7" x14ac:dyDescent="0.3">
      <c r="B200" s="510"/>
      <c r="C200" s="533" t="s">
        <v>431</v>
      </c>
      <c r="D200" s="508" t="s">
        <v>318</v>
      </c>
      <c r="E200" s="238" t="s">
        <v>324</v>
      </c>
      <c r="F200" s="496" t="str">
        <f t="shared" si="5"/>
        <v>0</v>
      </c>
      <c r="G200" s="238"/>
    </row>
    <row r="201" spans="2:7" x14ac:dyDescent="0.3">
      <c r="B201" s="510"/>
      <c r="C201" s="533" t="s">
        <v>432</v>
      </c>
      <c r="D201" s="508" t="s">
        <v>318</v>
      </c>
      <c r="E201" s="238" t="s">
        <v>324</v>
      </c>
      <c r="F201" s="496" t="str">
        <f t="shared" si="5"/>
        <v>0</v>
      </c>
      <c r="G201" s="238"/>
    </row>
    <row r="202" spans="2:7" x14ac:dyDescent="0.3">
      <c r="B202" s="510"/>
      <c r="C202" s="533"/>
      <c r="D202" s="508" t="s">
        <v>318</v>
      </c>
      <c r="E202" s="238" t="s">
        <v>324</v>
      </c>
      <c r="F202" s="496" t="str">
        <f t="shared" si="5"/>
        <v>0</v>
      </c>
      <c r="G202" s="238"/>
    </row>
    <row r="203" spans="2:7" x14ac:dyDescent="0.3">
      <c r="B203" s="523"/>
      <c r="C203" s="533" t="s">
        <v>433</v>
      </c>
      <c r="D203" s="508" t="s">
        <v>318</v>
      </c>
      <c r="E203" s="238" t="s">
        <v>324</v>
      </c>
      <c r="F203" s="496" t="str">
        <f t="shared" si="5"/>
        <v>0</v>
      </c>
      <c r="G203" s="238"/>
    </row>
    <row r="204" spans="2:7" x14ac:dyDescent="0.3">
      <c r="B204" s="523"/>
      <c r="C204" s="533"/>
      <c r="D204" s="508"/>
      <c r="E204" s="238"/>
      <c r="F204" s="496"/>
      <c r="G204" s="238"/>
    </row>
    <row r="205" spans="2:7" x14ac:dyDescent="0.3">
      <c r="B205" s="523"/>
      <c r="C205" s="508"/>
      <c r="D205" s="508"/>
      <c r="E205" s="238"/>
      <c r="F205" s="238"/>
      <c r="G205" s="238"/>
    </row>
    <row r="206" spans="2:7" x14ac:dyDescent="0.3">
      <c r="B206" s="523"/>
      <c r="C206" s="508"/>
      <c r="D206" s="508"/>
      <c r="E206" s="238"/>
      <c r="F206" s="238"/>
      <c r="G206" s="238"/>
    </row>
    <row r="207" spans="2:7" x14ac:dyDescent="0.3">
      <c r="B207" s="514"/>
      <c r="C207" s="534" t="s">
        <v>434</v>
      </c>
      <c r="D207" s="516"/>
      <c r="E207" s="238"/>
      <c r="F207" s="238"/>
      <c r="G207" s="238"/>
    </row>
    <row r="208" spans="2:7" x14ac:dyDescent="0.3">
      <c r="B208" s="523"/>
      <c r="C208" s="371"/>
      <c r="D208" s="508"/>
      <c r="E208" s="238"/>
      <c r="F208" s="238"/>
      <c r="G208" s="238"/>
    </row>
    <row r="209" spans="2:7" x14ac:dyDescent="0.3">
      <c r="B209" s="523"/>
      <c r="C209" s="526"/>
      <c r="D209" s="508"/>
      <c r="E209" s="238"/>
      <c r="F209" s="238"/>
      <c r="G209" s="238"/>
    </row>
    <row r="210" spans="2:7" x14ac:dyDescent="0.3">
      <c r="B210" s="508"/>
      <c r="C210" s="509"/>
      <c r="D210" s="508"/>
      <c r="E210" s="238"/>
      <c r="F210" s="238"/>
      <c r="G210" s="238"/>
    </row>
    <row r="211" spans="2:7" x14ac:dyDescent="0.3">
      <c r="B211" s="508"/>
      <c r="C211" s="509"/>
      <c r="D211" s="508"/>
      <c r="E211" s="238"/>
      <c r="F211" s="238"/>
      <c r="G211" s="238"/>
    </row>
    <row r="212" spans="2:7" ht="15.6" x14ac:dyDescent="0.3">
      <c r="B212" s="510"/>
      <c r="C212" s="535" t="s">
        <v>435</v>
      </c>
      <c r="D212" s="536"/>
      <c r="E212" s="238"/>
      <c r="F212" s="238"/>
      <c r="G212" s="238"/>
    </row>
    <row r="213" spans="2:7" x14ac:dyDescent="0.3">
      <c r="B213" s="508"/>
      <c r="C213" s="509"/>
      <c r="D213" s="508"/>
      <c r="E213" s="238"/>
      <c r="F213" s="238"/>
      <c r="G213" s="238"/>
    </row>
  </sheetData>
  <mergeCells count="8">
    <mergeCell ref="C155:D155"/>
    <mergeCell ref="A1:K1"/>
    <mergeCell ref="A2:K2"/>
    <mergeCell ref="D4:D7"/>
    <mergeCell ref="E4:G5"/>
    <mergeCell ref="E6:E7"/>
    <mergeCell ref="F6:F7"/>
    <mergeCell ref="G6:G7"/>
  </mergeCells>
  <phoneticPr fontId="33" type="noConversion"/>
  <pageMargins left="0.7" right="0.7" top="0.75" bottom="0.75" header="0.3" footer="0.3"/>
  <pageSetup paperSize="9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9" tint="0.79998168889431442"/>
  </sheetPr>
  <dimension ref="A2:AB481"/>
  <sheetViews>
    <sheetView showGridLines="0" zoomScale="70" zoomScaleNormal="70" workbookViewId="0">
      <pane xSplit="3" ySplit="9" topLeftCell="D31" activePane="bottomRight" state="frozen"/>
      <selection activeCell="H109" sqref="H109"/>
      <selection pane="topRight" activeCell="H109" sqref="H109"/>
      <selection pane="bottomLeft" activeCell="H109" sqref="H109"/>
      <selection pane="bottomRight" activeCell="H21" sqref="H21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6" max="6" width="27.109375" customWidth="1"/>
    <col min="7" max="7" width="15.44140625" customWidth="1"/>
    <col min="8" max="8" width="10.44140625" customWidth="1"/>
    <col min="9" max="9" width="12" bestFit="1" customWidth="1"/>
    <col min="12" max="12" width="29" customWidth="1"/>
    <col min="13" max="13" width="15" bestFit="1" customWidth="1"/>
    <col min="14" max="14" width="46.109375" bestFit="1" customWidth="1"/>
  </cols>
  <sheetData>
    <row r="2" spans="1:11" ht="21" x14ac:dyDescent="0.4">
      <c r="A2" s="1109" t="s">
        <v>441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</row>
    <row r="3" spans="1:11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</row>
    <row r="5" spans="1:11" x14ac:dyDescent="0.3">
      <c r="C5" s="268"/>
      <c r="D5" s="269"/>
    </row>
    <row r="6" spans="1:11" ht="15" customHeight="1" x14ac:dyDescent="0.3">
      <c r="A6" s="1"/>
      <c r="B6" s="2"/>
      <c r="C6" s="3"/>
      <c r="D6" s="4"/>
      <c r="E6" s="4"/>
      <c r="F6" s="5"/>
      <c r="G6" s="1110" t="s">
        <v>443</v>
      </c>
      <c r="H6" s="1111"/>
    </row>
    <row r="7" spans="1:11" ht="15" customHeight="1" x14ac:dyDescent="0.3">
      <c r="A7" s="1"/>
      <c r="B7" s="7"/>
      <c r="C7" s="8"/>
      <c r="D7" s="9"/>
      <c r="E7" s="9"/>
      <c r="F7" s="10"/>
      <c r="G7" s="1112"/>
      <c r="H7" s="1113"/>
    </row>
    <row r="8" spans="1:11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984" t="s">
        <v>445</v>
      </c>
      <c r="H8" s="985" t="s">
        <v>446</v>
      </c>
    </row>
    <row r="9" spans="1:11" ht="17.25" customHeight="1" x14ac:dyDescent="0.3">
      <c r="A9" s="1"/>
      <c r="B9" s="7"/>
      <c r="C9" s="14"/>
      <c r="D9" s="15"/>
      <c r="E9" s="15"/>
      <c r="F9" s="15"/>
      <c r="G9" s="986"/>
      <c r="H9" s="987"/>
    </row>
    <row r="10" spans="1:11" x14ac:dyDescent="0.3">
      <c r="A10" s="1"/>
      <c r="B10" s="181" t="s">
        <v>314</v>
      </c>
      <c r="C10" s="8" t="s">
        <v>217</v>
      </c>
      <c r="D10" s="9"/>
      <c r="E10" s="9"/>
      <c r="F10" s="9"/>
      <c r="G10" s="988"/>
      <c r="H10" s="989"/>
    </row>
    <row r="11" spans="1:11" x14ac:dyDescent="0.3">
      <c r="A11" s="18"/>
      <c r="B11" s="39"/>
      <c r="C11" s="40"/>
      <c r="D11" s="39"/>
      <c r="E11" s="39"/>
      <c r="F11" s="39"/>
      <c r="G11" s="990"/>
      <c r="H11" s="990"/>
    </row>
    <row r="12" spans="1:11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992"/>
    </row>
    <row r="13" spans="1:11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4"/>
    </row>
    <row r="14" spans="1:11" x14ac:dyDescent="0.3">
      <c r="A14" s="18"/>
      <c r="B14" s="22"/>
      <c r="C14" s="45" t="s">
        <v>317</v>
      </c>
      <c r="D14" s="20" t="s">
        <v>318</v>
      </c>
      <c r="E14" s="46">
        <v>1</v>
      </c>
      <c r="F14" s="20"/>
      <c r="G14" s="995">
        <f>+'Costo TG '!K12</f>
        <v>3406394.4252662905</v>
      </c>
      <c r="H14" s="995"/>
    </row>
    <row r="15" spans="1:11" ht="0.75" customHeight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4"/>
    </row>
    <row r="16" spans="1:11" x14ac:dyDescent="0.3">
      <c r="A16" s="18"/>
      <c r="B16" s="22"/>
      <c r="C16" s="42"/>
      <c r="D16" s="22"/>
      <c r="E16" s="22"/>
      <c r="F16" s="22"/>
      <c r="G16" s="996"/>
      <c r="H16" s="992"/>
    </row>
    <row r="17" spans="1:11" x14ac:dyDescent="0.3">
      <c r="A17" s="33"/>
      <c r="B17" s="34"/>
      <c r="C17" s="35" t="s">
        <v>321</v>
      </c>
      <c r="D17" s="36"/>
      <c r="E17" s="37"/>
      <c r="F17" s="37"/>
      <c r="G17" s="997"/>
      <c r="H17" s="998"/>
    </row>
    <row r="18" spans="1:11" x14ac:dyDescent="0.3">
      <c r="A18" s="18"/>
      <c r="B18" s="39"/>
      <c r="C18" s="40"/>
      <c r="D18" s="39"/>
      <c r="E18" s="39"/>
      <c r="F18" s="39"/>
      <c r="G18" s="990"/>
      <c r="H18" s="990"/>
    </row>
    <row r="19" spans="1:11" x14ac:dyDescent="0.3">
      <c r="A19" s="18"/>
      <c r="B19" s="39"/>
      <c r="C19" s="40"/>
      <c r="D19" s="39"/>
      <c r="E19" s="39"/>
      <c r="F19" s="39"/>
      <c r="G19" s="990"/>
      <c r="H19" s="990"/>
    </row>
    <row r="20" spans="1:11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00"/>
    </row>
    <row r="21" spans="1:11" x14ac:dyDescent="0.3">
      <c r="A21" s="18"/>
      <c r="B21" s="22"/>
      <c r="C21" s="45" t="s">
        <v>861</v>
      </c>
      <c r="D21" s="48" t="s">
        <v>323</v>
      </c>
      <c r="E21" s="48">
        <v>1</v>
      </c>
      <c r="F21" s="48"/>
      <c r="G21" s="995"/>
      <c r="H21" s="994">
        <f>21700*(Parametros!$C$16/4)</f>
        <v>21700</v>
      </c>
      <c r="K21" s="968"/>
    </row>
    <row r="22" spans="1:11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4">
        <v>630</v>
      </c>
    </row>
    <row r="23" spans="1:11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4">
        <v>891</v>
      </c>
    </row>
    <row r="24" spans="1:11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4">
        <v>832</v>
      </c>
    </row>
    <row r="25" spans="1:11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4">
        <v>666</v>
      </c>
    </row>
    <row r="26" spans="1:11" x14ac:dyDescent="0.3">
      <c r="A26" s="18"/>
      <c r="B26" s="34"/>
      <c r="C26" s="35" t="s">
        <v>329</v>
      </c>
      <c r="D26" s="36"/>
      <c r="E26" s="37"/>
      <c r="F26" s="22"/>
      <c r="G26" s="996"/>
      <c r="H26" s="994"/>
    </row>
    <row r="27" spans="1:11" x14ac:dyDescent="0.3">
      <c r="A27" s="18"/>
      <c r="B27" s="39"/>
      <c r="C27" s="40"/>
      <c r="D27" s="39"/>
      <c r="E27" s="39"/>
      <c r="F27" s="39"/>
      <c r="G27" s="990"/>
      <c r="H27" s="990"/>
    </row>
    <row r="28" spans="1:11" x14ac:dyDescent="0.3">
      <c r="A28" s="18"/>
      <c r="B28" s="16" t="s">
        <v>224</v>
      </c>
      <c r="C28" s="61" t="s">
        <v>225</v>
      </c>
      <c r="D28" s="63"/>
      <c r="E28" s="63"/>
      <c r="F28" s="63"/>
      <c r="G28" s="999"/>
      <c r="H28" s="1001"/>
    </row>
    <row r="29" spans="1:11" x14ac:dyDescent="0.3">
      <c r="A29" s="18"/>
      <c r="B29" s="16" t="s">
        <v>226</v>
      </c>
      <c r="C29" s="61" t="s">
        <v>330</v>
      </c>
      <c r="D29" s="63"/>
      <c r="E29" s="63"/>
      <c r="F29" s="48"/>
      <c r="G29" s="995"/>
      <c r="H29" s="994"/>
    </row>
    <row r="30" spans="1:11" x14ac:dyDescent="0.3">
      <c r="A30" s="18"/>
      <c r="B30" s="22"/>
      <c r="C30" s="45" t="s">
        <v>438</v>
      </c>
      <c r="D30" s="65" t="s">
        <v>332</v>
      </c>
      <c r="E30" s="48">
        <v>0.11</v>
      </c>
      <c r="F30" s="48"/>
      <c r="G30" s="995">
        <f>(+'Costo Gasoducto'!$E$4)</f>
        <v>18403.994602702856</v>
      </c>
      <c r="H30" s="994"/>
    </row>
    <row r="31" spans="1:11" x14ac:dyDescent="0.3">
      <c r="A31" s="18"/>
      <c r="B31" s="22"/>
      <c r="C31" s="45" t="s">
        <v>334</v>
      </c>
      <c r="D31" s="65" t="s">
        <v>323</v>
      </c>
      <c r="E31" s="48">
        <v>1</v>
      </c>
      <c r="F31" s="48"/>
      <c r="G31" s="995">
        <v>18942.950462710945</v>
      </c>
      <c r="H31" s="994"/>
    </row>
    <row r="32" spans="1:11" x14ac:dyDescent="0.3">
      <c r="A32" s="33"/>
      <c r="B32" s="22"/>
      <c r="C32" s="45" t="s">
        <v>325</v>
      </c>
      <c r="D32" s="48" t="s">
        <v>318</v>
      </c>
      <c r="E32" s="48">
        <v>1</v>
      </c>
      <c r="F32" s="55"/>
      <c r="G32" s="1002">
        <v>6314.3168209036485</v>
      </c>
      <c r="H32" s="994"/>
    </row>
    <row r="33" spans="1:25" x14ac:dyDescent="0.3">
      <c r="A33" s="18"/>
      <c r="B33" s="16"/>
      <c r="C33" s="8" t="s">
        <v>860</v>
      </c>
      <c r="D33" s="22" t="s">
        <v>318</v>
      </c>
      <c r="E33" s="22">
        <v>1</v>
      </c>
      <c r="F33" s="55"/>
      <c r="G33" s="1002">
        <v>35000</v>
      </c>
      <c r="H33" s="994"/>
    </row>
    <row r="34" spans="1:25" x14ac:dyDescent="0.3">
      <c r="A34" s="18"/>
      <c r="B34" s="16"/>
      <c r="C34" s="42"/>
      <c r="D34" s="55"/>
      <c r="E34" s="55"/>
      <c r="F34" s="55"/>
      <c r="G34" s="1002"/>
      <c r="H34" s="994"/>
    </row>
    <row r="35" spans="1:25" x14ac:dyDescent="0.3">
      <c r="A35" s="18"/>
      <c r="B35" s="34"/>
      <c r="C35" s="35" t="s">
        <v>339</v>
      </c>
      <c r="D35" s="36"/>
      <c r="E35" s="37"/>
      <c r="F35" s="55"/>
      <c r="G35" s="1002"/>
      <c r="H35" s="994"/>
    </row>
    <row r="36" spans="1:25" x14ac:dyDescent="0.3">
      <c r="A36" s="18"/>
      <c r="B36" s="39"/>
      <c r="C36" s="40"/>
      <c r="D36" s="39"/>
      <c r="E36" s="39"/>
      <c r="F36" s="55"/>
      <c r="G36" s="1002"/>
      <c r="H36" s="994"/>
    </row>
    <row r="37" spans="1:25" x14ac:dyDescent="0.3">
      <c r="A37" s="18"/>
      <c r="B37" s="22"/>
      <c r="C37" s="27"/>
      <c r="D37" s="51"/>
      <c r="E37" s="51"/>
      <c r="F37" s="37"/>
      <c r="G37" s="997"/>
      <c r="H37" s="998"/>
    </row>
    <row r="38" spans="1:25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00"/>
    </row>
    <row r="39" spans="1:25" x14ac:dyDescent="0.3">
      <c r="A39" s="18"/>
      <c r="B39" s="22"/>
      <c r="C39" s="45" t="s">
        <v>447</v>
      </c>
      <c r="D39" s="48" t="s">
        <v>323</v>
      </c>
      <c r="E39" s="48">
        <v>1</v>
      </c>
      <c r="F39" s="48"/>
      <c r="G39" s="995"/>
      <c r="H39" s="994">
        <v>9600</v>
      </c>
    </row>
    <row r="40" spans="1:25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4">
        <v>13900</v>
      </c>
    </row>
    <row r="41" spans="1:25" x14ac:dyDescent="0.3">
      <c r="A41" s="33"/>
      <c r="B41" s="22"/>
      <c r="C41" s="260"/>
      <c r="D41" s="28"/>
      <c r="E41" s="28"/>
      <c r="F41" s="22"/>
      <c r="G41" s="1002"/>
      <c r="H41" s="1003"/>
    </row>
    <row r="42" spans="1:25" x14ac:dyDescent="0.3">
      <c r="A42" s="33"/>
      <c r="B42" s="34"/>
      <c r="C42" s="35" t="s">
        <v>342</v>
      </c>
      <c r="D42" s="36"/>
      <c r="E42" s="37"/>
      <c r="F42" s="37"/>
      <c r="G42" s="997"/>
      <c r="H42" s="998"/>
    </row>
    <row r="43" spans="1:25" x14ac:dyDescent="0.3">
      <c r="A43" s="33"/>
      <c r="B43" s="34"/>
      <c r="C43" s="35"/>
      <c r="D43" s="36"/>
      <c r="E43" s="37"/>
      <c r="F43" s="37"/>
      <c r="G43" s="997"/>
      <c r="H43" s="998"/>
    </row>
    <row r="44" spans="1:25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998"/>
    </row>
    <row r="45" spans="1:25" x14ac:dyDescent="0.3">
      <c r="A45" s="33"/>
      <c r="B45" s="16"/>
      <c r="C45" s="85" t="s">
        <v>343</v>
      </c>
      <c r="D45" s="48" t="s">
        <v>323</v>
      </c>
      <c r="E45" s="48">
        <v>2</v>
      </c>
      <c r="F45" s="48"/>
      <c r="G45" s="995">
        <v>2400</v>
      </c>
      <c r="H45" s="994"/>
    </row>
    <row r="46" spans="1:25" x14ac:dyDescent="0.3">
      <c r="A46" s="33"/>
      <c r="B46" s="16"/>
      <c r="C46" s="85" t="s">
        <v>345</v>
      </c>
      <c r="D46" s="48" t="s">
        <v>323</v>
      </c>
      <c r="E46" s="48">
        <v>1</v>
      </c>
      <c r="F46" s="48"/>
      <c r="G46" s="995"/>
      <c r="H46" s="995">
        <v>1900</v>
      </c>
    </row>
    <row r="47" spans="1:25" x14ac:dyDescent="0.3">
      <c r="A47" s="33"/>
      <c r="B47" s="16"/>
      <c r="C47" s="85" t="s">
        <v>325</v>
      </c>
      <c r="D47" s="20" t="s">
        <v>318</v>
      </c>
      <c r="E47" s="20">
        <v>1</v>
      </c>
      <c r="F47" s="48"/>
      <c r="G47" s="995"/>
      <c r="H47" s="995">
        <v>620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</row>
    <row r="48" spans="1:25" x14ac:dyDescent="0.3">
      <c r="A48" s="33"/>
      <c r="B48" s="16"/>
      <c r="C48" s="85" t="s">
        <v>326</v>
      </c>
      <c r="D48" s="20" t="s">
        <v>318</v>
      </c>
      <c r="E48" s="20">
        <v>1</v>
      </c>
      <c r="F48" s="48"/>
      <c r="G48" s="995"/>
      <c r="H48" s="995">
        <v>850</v>
      </c>
    </row>
    <row r="49" spans="1:28" x14ac:dyDescent="0.3">
      <c r="B49" s="16"/>
      <c r="C49" s="42"/>
      <c r="D49" s="28"/>
      <c r="E49" s="28"/>
      <c r="F49" s="37"/>
      <c r="G49" s="997"/>
      <c r="H49" s="998"/>
    </row>
    <row r="50" spans="1:28" x14ac:dyDescent="0.3">
      <c r="B50" s="16"/>
      <c r="C50" s="35" t="s">
        <v>346</v>
      </c>
      <c r="D50" s="28"/>
      <c r="E50" s="28"/>
      <c r="F50" s="37"/>
      <c r="G50" s="997"/>
      <c r="H50" s="998"/>
    </row>
    <row r="51" spans="1:28" x14ac:dyDescent="0.3">
      <c r="B51" s="16"/>
      <c r="C51" s="35"/>
      <c r="D51" s="28"/>
      <c r="E51" s="28"/>
      <c r="F51" s="37"/>
      <c r="G51" s="997"/>
      <c r="H51" s="998"/>
    </row>
    <row r="52" spans="1:28" s="248" customFormat="1" x14ac:dyDescent="0.3">
      <c r="B52" s="249"/>
      <c r="C52" s="250"/>
      <c r="D52" s="251"/>
      <c r="E52" s="252"/>
      <c r="F52" s="252"/>
      <c r="G52" s="1004"/>
      <c r="H52" s="1005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</row>
    <row r="53" spans="1:28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998"/>
    </row>
    <row r="54" spans="1:28" x14ac:dyDescent="0.3">
      <c r="A54" s="33"/>
      <c r="B54" s="34"/>
      <c r="C54" s="35"/>
      <c r="D54" s="36"/>
      <c r="E54" s="37"/>
      <c r="F54" s="37"/>
      <c r="G54" s="997"/>
      <c r="H54" s="998"/>
    </row>
    <row r="55" spans="1:28" x14ac:dyDescent="0.3">
      <c r="A55" s="33"/>
      <c r="B55" s="34"/>
      <c r="C55" s="45" t="s">
        <v>448</v>
      </c>
      <c r="D55" s="48" t="s">
        <v>348</v>
      </c>
      <c r="E55" s="48">
        <v>50</v>
      </c>
      <c r="F55" s="48"/>
      <c r="G55" s="995"/>
      <c r="H55" s="994">
        <v>40</v>
      </c>
    </row>
    <row r="56" spans="1:28" x14ac:dyDescent="0.3">
      <c r="A56" s="33"/>
      <c r="B56" s="34"/>
      <c r="C56" s="45" t="s">
        <v>449</v>
      </c>
      <c r="D56" s="48" t="s">
        <v>323</v>
      </c>
      <c r="E56" s="48">
        <v>1</v>
      </c>
      <c r="F56" s="48"/>
      <c r="G56" s="995"/>
      <c r="H56" s="994">
        <v>2500</v>
      </c>
    </row>
    <row r="57" spans="1:28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4">
        <v>65000</v>
      </c>
    </row>
    <row r="58" spans="1:28" x14ac:dyDescent="0.3">
      <c r="A58" s="33"/>
      <c r="B58" s="34"/>
      <c r="C58" s="45" t="s">
        <v>450</v>
      </c>
      <c r="D58" s="48" t="s">
        <v>318</v>
      </c>
      <c r="E58" s="48">
        <v>1</v>
      </c>
      <c r="F58" s="48"/>
      <c r="G58" s="995"/>
      <c r="H58" s="994">
        <v>20000</v>
      </c>
    </row>
    <row r="59" spans="1:28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4">
        <v>15000</v>
      </c>
    </row>
    <row r="60" spans="1:28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4">
        <v>10000</v>
      </c>
    </row>
    <row r="61" spans="1:28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4">
        <v>25000</v>
      </c>
    </row>
    <row r="62" spans="1:28" x14ac:dyDescent="0.3">
      <c r="A62" s="33"/>
      <c r="B62" s="34"/>
      <c r="C62" s="42"/>
      <c r="D62" s="22"/>
      <c r="E62" s="22"/>
      <c r="F62" s="22"/>
      <c r="G62" s="996"/>
      <c r="H62" s="992"/>
    </row>
    <row r="63" spans="1:28" x14ac:dyDescent="0.3">
      <c r="A63" s="33"/>
      <c r="B63" s="34"/>
      <c r="C63" s="35" t="s">
        <v>355</v>
      </c>
      <c r="D63" s="22"/>
      <c r="E63" s="22"/>
      <c r="F63" s="22"/>
      <c r="G63" s="996"/>
      <c r="H63" s="992"/>
    </row>
    <row r="64" spans="1:28" x14ac:dyDescent="0.3">
      <c r="A64" s="33"/>
      <c r="B64" s="241"/>
      <c r="C64" s="242"/>
      <c r="D64" s="39"/>
      <c r="E64" s="39"/>
      <c r="F64" s="39"/>
      <c r="G64" s="1006"/>
      <c r="H64" s="990"/>
    </row>
    <row r="65" spans="1:8" x14ac:dyDescent="0.3">
      <c r="A65" s="33"/>
      <c r="B65" s="34"/>
      <c r="C65" s="35"/>
      <c r="D65" s="36"/>
      <c r="E65" s="37"/>
      <c r="F65" s="37"/>
      <c r="G65" s="997"/>
      <c r="H65" s="998"/>
    </row>
    <row r="66" spans="1:8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998"/>
    </row>
    <row r="67" spans="1:8" x14ac:dyDescent="0.3">
      <c r="A67" s="33"/>
      <c r="B67" s="34"/>
      <c r="C67" s="35"/>
      <c r="D67" s="36"/>
      <c r="E67" s="37"/>
      <c r="F67" s="37"/>
      <c r="G67" s="997"/>
      <c r="H67" s="998"/>
    </row>
    <row r="68" spans="1:8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4"/>
    </row>
    <row r="69" spans="1:8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4"/>
    </row>
    <row r="70" spans="1:8" x14ac:dyDescent="0.3">
      <c r="A70" s="18"/>
      <c r="B70" s="16"/>
      <c r="C70" s="23" t="s">
        <v>359</v>
      </c>
      <c r="D70" s="51"/>
      <c r="E70" s="51"/>
      <c r="F70" s="51"/>
      <c r="G70" s="999"/>
      <c r="H70" s="1000"/>
    </row>
    <row r="71" spans="1:8" x14ac:dyDescent="0.3">
      <c r="A71" s="18"/>
      <c r="B71" s="16"/>
      <c r="C71" s="23" t="s">
        <v>360</v>
      </c>
      <c r="D71" s="51"/>
      <c r="E71" s="51"/>
      <c r="F71" s="51"/>
      <c r="G71" s="999"/>
      <c r="H71" s="1000"/>
    </row>
    <row r="72" spans="1:8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4"/>
    </row>
    <row r="73" spans="1:8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4"/>
    </row>
    <row r="74" spans="1:8" x14ac:dyDescent="0.3">
      <c r="A74" s="33"/>
      <c r="B74" s="34"/>
      <c r="C74" s="35" t="s">
        <v>363</v>
      </c>
      <c r="D74" s="36"/>
      <c r="E74" s="37"/>
      <c r="F74" s="37"/>
      <c r="G74" s="997"/>
      <c r="H74" s="998"/>
    </row>
    <row r="75" spans="1:8" x14ac:dyDescent="0.3">
      <c r="A75" s="18"/>
      <c r="B75" s="29"/>
      <c r="C75" s="30"/>
      <c r="D75" s="31"/>
      <c r="E75" s="31"/>
      <c r="F75" s="31"/>
      <c r="G75" s="1007"/>
      <c r="H75" s="1008"/>
    </row>
    <row r="76" spans="1:8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00"/>
    </row>
    <row r="77" spans="1:8" x14ac:dyDescent="0.3">
      <c r="A77" s="18"/>
      <c r="B77" s="16"/>
      <c r="C77" s="23" t="s">
        <v>364</v>
      </c>
      <c r="D77" s="51"/>
      <c r="E77" s="51"/>
      <c r="F77" s="51"/>
      <c r="G77" s="999"/>
      <c r="H77" s="1000"/>
    </row>
    <row r="78" spans="1:8" x14ac:dyDescent="0.3">
      <c r="A78" s="18"/>
      <c r="B78" s="16"/>
      <c r="C78" s="23" t="s">
        <v>453</v>
      </c>
      <c r="D78" s="51"/>
      <c r="E78" s="51"/>
      <c r="F78" s="51"/>
      <c r="G78" s="999"/>
      <c r="H78" s="1000"/>
    </row>
    <row r="79" spans="1:8" x14ac:dyDescent="0.3">
      <c r="A79" s="18"/>
      <c r="B79" s="16"/>
      <c r="C79" s="23" t="s">
        <v>366</v>
      </c>
      <c r="D79" s="51"/>
      <c r="E79" s="51"/>
      <c r="F79" s="51"/>
      <c r="G79" s="999"/>
      <c r="H79" s="1000"/>
    </row>
    <row r="80" spans="1:8" x14ac:dyDescent="0.3">
      <c r="A80" s="18"/>
      <c r="B80" s="16"/>
      <c r="C80" s="23" t="s">
        <v>367</v>
      </c>
      <c r="D80" s="51"/>
      <c r="E80" s="51"/>
      <c r="F80" s="51"/>
      <c r="G80" s="999"/>
      <c r="H80" s="1000"/>
    </row>
    <row r="81" spans="1:8" x14ac:dyDescent="0.3">
      <c r="A81" s="18"/>
      <c r="B81" s="16"/>
      <c r="C81" s="23" t="s">
        <v>368</v>
      </c>
      <c r="D81" s="51"/>
      <c r="E81" s="51"/>
      <c r="F81" s="51"/>
      <c r="G81" s="999"/>
      <c r="H81" s="1000"/>
    </row>
    <row r="82" spans="1:8" x14ac:dyDescent="0.3">
      <c r="A82" s="18"/>
      <c r="B82" s="16"/>
      <c r="C82" s="23" t="s">
        <v>454</v>
      </c>
      <c r="D82" s="51"/>
      <c r="E82" s="51"/>
      <c r="F82" s="51"/>
      <c r="G82" s="999"/>
      <c r="H82" s="1000"/>
    </row>
    <row r="83" spans="1:8" x14ac:dyDescent="0.3">
      <c r="A83" s="18"/>
      <c r="B83" s="16"/>
      <c r="C83" s="23" t="s">
        <v>370</v>
      </c>
      <c r="D83" s="51"/>
      <c r="E83" s="51"/>
      <c r="F83" s="51"/>
      <c r="G83" s="999"/>
      <c r="H83" s="1000"/>
    </row>
    <row r="84" spans="1:8" x14ac:dyDescent="0.3">
      <c r="A84" s="18"/>
      <c r="B84" s="16"/>
      <c r="C84" s="23" t="s">
        <v>371</v>
      </c>
      <c r="D84" s="51"/>
      <c r="E84" s="51"/>
      <c r="F84" s="51"/>
      <c r="G84" s="999"/>
      <c r="H84" s="1000"/>
    </row>
    <row r="85" spans="1:8" x14ac:dyDescent="0.3">
      <c r="A85" s="18"/>
      <c r="B85" s="16"/>
      <c r="C85" s="23" t="s">
        <v>372</v>
      </c>
      <c r="D85" s="51"/>
      <c r="E85" s="51"/>
      <c r="F85" s="51"/>
      <c r="G85" s="999"/>
      <c r="H85" s="1000"/>
    </row>
    <row r="86" spans="1:8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4"/>
    </row>
    <row r="87" spans="1:8" x14ac:dyDescent="0.3">
      <c r="A87" s="18"/>
      <c r="B87" s="16"/>
      <c r="C87" s="23" t="s">
        <v>374</v>
      </c>
      <c r="D87" s="51"/>
      <c r="E87" s="51"/>
      <c r="F87" s="51"/>
      <c r="G87" s="999"/>
      <c r="H87" s="1000"/>
    </row>
    <row r="88" spans="1:8" x14ac:dyDescent="0.3">
      <c r="A88" s="18"/>
      <c r="B88" s="16"/>
      <c r="C88" s="23" t="s">
        <v>375</v>
      </c>
      <c r="D88" s="51"/>
      <c r="E88" s="51"/>
      <c r="F88" s="51"/>
      <c r="G88" s="999"/>
      <c r="H88" s="1000"/>
    </row>
    <row r="89" spans="1:8" x14ac:dyDescent="0.3">
      <c r="A89" s="18"/>
      <c r="B89" s="16"/>
      <c r="C89" s="23" t="s">
        <v>376</v>
      </c>
      <c r="D89" s="51"/>
      <c r="E89" s="51"/>
      <c r="F89" s="51"/>
      <c r="G89" s="999"/>
      <c r="H89" s="1000"/>
    </row>
    <row r="90" spans="1:8" x14ac:dyDescent="0.3">
      <c r="A90" s="18"/>
      <c r="B90" s="16"/>
      <c r="C90" s="23" t="s">
        <v>377</v>
      </c>
      <c r="D90" s="51"/>
      <c r="E90" s="51"/>
      <c r="F90" s="51"/>
      <c r="G90" s="999"/>
      <c r="H90" s="1000"/>
    </row>
    <row r="91" spans="1:8" x14ac:dyDescent="0.3">
      <c r="A91" s="18"/>
      <c r="B91" s="16"/>
      <c r="C91" s="23" t="s">
        <v>378</v>
      </c>
      <c r="D91" s="51"/>
      <c r="E91" s="51"/>
      <c r="F91" s="51"/>
      <c r="G91" s="999"/>
      <c r="H91" s="1000"/>
    </row>
    <row r="92" spans="1:8" x14ac:dyDescent="0.3">
      <c r="A92" s="33"/>
      <c r="B92" s="34"/>
      <c r="C92" s="23" t="s">
        <v>455</v>
      </c>
      <c r="D92" s="51" t="s">
        <v>332</v>
      </c>
      <c r="E92" s="51">
        <f>+E30</f>
        <v>0.11</v>
      </c>
      <c r="F92" s="51"/>
      <c r="G92" s="999"/>
      <c r="H92" s="1000">
        <f>+'Costo Gasoducto'!$F$4</f>
        <v>20831.885161275812</v>
      </c>
    </row>
    <row r="93" spans="1:8" x14ac:dyDescent="0.3">
      <c r="A93" s="33"/>
      <c r="B93" s="68"/>
      <c r="C93" s="35" t="s">
        <v>379</v>
      </c>
      <c r="D93" s="36"/>
      <c r="E93" s="37"/>
      <c r="F93" s="37"/>
      <c r="G93" s="997"/>
      <c r="H93" s="998"/>
    </row>
    <row r="94" spans="1:8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989"/>
    </row>
    <row r="95" spans="1:8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4"/>
    </row>
    <row r="96" spans="1:8" x14ac:dyDescent="0.3">
      <c r="A96" s="18"/>
      <c r="B96" s="22"/>
      <c r="C96" s="42"/>
      <c r="D96" s="28"/>
      <c r="E96" s="28"/>
      <c r="F96" s="28"/>
      <c r="G96" s="991"/>
      <c r="H96" s="992"/>
    </row>
    <row r="97" spans="1:10" x14ac:dyDescent="0.3">
      <c r="A97" s="18"/>
      <c r="B97" s="29"/>
      <c r="C97" s="30"/>
      <c r="D97" s="31"/>
      <c r="E97" s="31"/>
      <c r="F97" s="31"/>
      <c r="G97" s="1007"/>
      <c r="H97" s="1008"/>
    </row>
    <row r="98" spans="1:10" x14ac:dyDescent="0.3">
      <c r="A98" s="18"/>
      <c r="B98" s="74"/>
      <c r="C98" s="35" t="s">
        <v>382</v>
      </c>
      <c r="D98" s="75"/>
      <c r="E98" s="75"/>
      <c r="F98" s="75"/>
      <c r="G98" s="1010"/>
      <c r="H98" s="1011"/>
    </row>
    <row r="99" spans="1:10" x14ac:dyDescent="0.3">
      <c r="A99" s="18"/>
      <c r="B99" s="39"/>
      <c r="C99" s="69"/>
      <c r="D99" s="77"/>
      <c r="E99" s="77"/>
      <c r="F99" s="77"/>
      <c r="G99" s="1012"/>
      <c r="H99" s="990"/>
    </row>
    <row r="100" spans="1:10" x14ac:dyDescent="0.3">
      <c r="A100" s="18"/>
      <c r="B100" s="91"/>
      <c r="C100" s="67"/>
      <c r="D100" s="29"/>
      <c r="E100" s="29"/>
      <c r="F100" s="29"/>
      <c r="G100" s="1013"/>
      <c r="H100" s="1013"/>
    </row>
    <row r="101" spans="1:10" x14ac:dyDescent="0.3">
      <c r="A101" s="33"/>
      <c r="B101" s="34"/>
      <c r="C101" s="182" t="s">
        <v>383</v>
      </c>
      <c r="D101" s="36"/>
      <c r="E101" s="36"/>
      <c r="F101" s="36"/>
      <c r="G101" s="997"/>
      <c r="H101" s="997"/>
    </row>
    <row r="102" spans="1:10" x14ac:dyDescent="0.3">
      <c r="A102" s="33"/>
      <c r="B102" s="68"/>
      <c r="C102" s="183"/>
      <c r="D102" s="13"/>
      <c r="E102" s="13"/>
      <c r="F102" s="13"/>
      <c r="G102" s="1014"/>
      <c r="H102" s="1014"/>
    </row>
    <row r="103" spans="1:10" x14ac:dyDescent="0.3">
      <c r="A103" s="18"/>
      <c r="B103" s="22"/>
      <c r="C103" s="80"/>
      <c r="D103" s="22"/>
      <c r="E103" s="22"/>
      <c r="F103" s="22"/>
      <c r="G103" s="992"/>
      <c r="H103" s="992"/>
    </row>
    <row r="104" spans="1:10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992"/>
    </row>
    <row r="105" spans="1:10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4"/>
    </row>
    <row r="106" spans="1:10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4">
        <v>1200</v>
      </c>
      <c r="J106" s="331"/>
    </row>
    <row r="107" spans="1:10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4">
        <v>250</v>
      </c>
      <c r="J107" s="331"/>
    </row>
    <row r="108" spans="1:10" ht="16.5" customHeight="1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4"/>
      <c r="J108" s="331"/>
    </row>
    <row r="109" spans="1:10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4">
        <v>65000</v>
      </c>
      <c r="J109" s="331"/>
    </row>
    <row r="110" spans="1:10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4">
        <v>4270.1905280348401</v>
      </c>
      <c r="J110" s="331"/>
    </row>
    <row r="111" spans="1:10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4">
        <v>1070.2231899836693</v>
      </c>
      <c r="J111" s="331"/>
    </row>
    <row r="112" spans="1:10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4">
        <v>2142.9889534778904</v>
      </c>
      <c r="J112" s="331"/>
    </row>
    <row r="113" spans="1:10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4">
        <v>3274.8829613500275</v>
      </c>
      <c r="J113" s="331"/>
    </row>
    <row r="114" spans="1:10" x14ac:dyDescent="0.3">
      <c r="A114" s="33"/>
      <c r="B114" s="84"/>
      <c r="C114" s="85" t="s">
        <v>338</v>
      </c>
      <c r="D114" s="48" t="s">
        <v>318</v>
      </c>
      <c r="E114" s="681">
        <v>1</v>
      </c>
      <c r="F114" s="48"/>
      <c r="G114" s="994"/>
      <c r="H114" s="994">
        <v>1177.245508982036</v>
      </c>
      <c r="J114" s="331"/>
    </row>
    <row r="115" spans="1:10" hidden="1" x14ac:dyDescent="0.3">
      <c r="A115" s="33"/>
      <c r="B115" s="84"/>
      <c r="C115" s="85"/>
      <c r="D115" s="48"/>
      <c r="E115" s="51"/>
      <c r="F115" s="48"/>
      <c r="G115" s="994"/>
      <c r="H115" s="994"/>
    </row>
    <row r="116" spans="1:10" hidden="1" x14ac:dyDescent="0.3">
      <c r="A116" s="18"/>
      <c r="B116" s="84"/>
      <c r="C116" s="85"/>
      <c r="D116" s="48"/>
      <c r="E116" s="48"/>
      <c r="F116" s="48"/>
      <c r="G116" s="994"/>
      <c r="H116" s="994"/>
    </row>
    <row r="117" spans="1:10" hidden="1" x14ac:dyDescent="0.3">
      <c r="A117" s="18"/>
      <c r="B117" s="84"/>
      <c r="C117" s="85"/>
      <c r="D117" s="48"/>
      <c r="E117" s="48"/>
      <c r="F117" s="48"/>
      <c r="G117" s="994"/>
      <c r="H117" s="994"/>
    </row>
    <row r="118" spans="1:10" hidden="1" x14ac:dyDescent="0.3">
      <c r="A118" s="18"/>
      <c r="B118" s="84"/>
      <c r="C118" s="85"/>
      <c r="D118" s="48"/>
      <c r="E118" s="48"/>
      <c r="F118" s="48"/>
      <c r="G118" s="994"/>
      <c r="H118" s="994"/>
    </row>
    <row r="119" spans="1:10" hidden="1" x14ac:dyDescent="0.3">
      <c r="A119" s="18"/>
      <c r="B119" s="84"/>
      <c r="C119" s="85"/>
      <c r="D119" s="48"/>
      <c r="E119" s="48"/>
      <c r="F119" s="48"/>
      <c r="G119" s="994"/>
      <c r="H119" s="994"/>
    </row>
    <row r="120" spans="1:10" hidden="1" x14ac:dyDescent="0.3">
      <c r="A120" s="18"/>
      <c r="B120" s="84"/>
      <c r="C120" s="85"/>
      <c r="D120" s="48"/>
      <c r="E120" s="48"/>
      <c r="F120" s="48"/>
      <c r="G120" s="994"/>
      <c r="H120" s="994"/>
    </row>
    <row r="121" spans="1:10" hidden="1" x14ac:dyDescent="0.3">
      <c r="A121" s="18"/>
      <c r="B121" s="84"/>
      <c r="C121" s="85"/>
      <c r="D121" s="48"/>
      <c r="E121" s="48"/>
      <c r="F121" s="48"/>
      <c r="G121" s="994"/>
      <c r="H121" s="994"/>
    </row>
    <row r="122" spans="1:10" hidden="1" x14ac:dyDescent="0.3">
      <c r="A122" s="18"/>
      <c r="B122" s="84"/>
      <c r="C122" s="85"/>
      <c r="D122" s="48"/>
      <c r="E122" s="48"/>
      <c r="F122" s="48"/>
      <c r="G122" s="994"/>
      <c r="H122" s="994"/>
    </row>
    <row r="123" spans="1:10" hidden="1" x14ac:dyDescent="0.3">
      <c r="A123" s="18"/>
      <c r="B123" s="84"/>
      <c r="C123" s="85"/>
      <c r="D123" s="48"/>
      <c r="E123" s="48"/>
      <c r="F123" s="48"/>
      <c r="G123" s="994"/>
      <c r="H123" s="994"/>
    </row>
    <row r="124" spans="1:10" hidden="1" x14ac:dyDescent="0.3">
      <c r="A124" s="18"/>
      <c r="B124" s="84"/>
      <c r="C124" s="85"/>
      <c r="D124" s="48"/>
      <c r="E124" s="48"/>
      <c r="F124" s="48"/>
      <c r="G124" s="994"/>
      <c r="H124" s="994"/>
    </row>
    <row r="125" spans="1:10" hidden="1" x14ac:dyDescent="0.3">
      <c r="A125" s="18"/>
      <c r="B125" s="22"/>
      <c r="C125" s="85"/>
      <c r="D125" s="55"/>
      <c r="E125" s="48"/>
      <c r="F125" s="55"/>
      <c r="G125" s="1015"/>
      <c r="H125" s="1015"/>
    </row>
    <row r="126" spans="1:10" x14ac:dyDescent="0.3">
      <c r="A126" s="18"/>
      <c r="B126" s="29"/>
      <c r="C126" s="184"/>
      <c r="D126" s="29"/>
      <c r="E126" s="29"/>
      <c r="F126" s="29"/>
      <c r="G126" s="1008"/>
      <c r="H126" s="1008"/>
    </row>
    <row r="127" spans="1:10" x14ac:dyDescent="0.3">
      <c r="A127" s="33"/>
      <c r="B127" s="36"/>
      <c r="C127" s="185" t="s">
        <v>464</v>
      </c>
      <c r="D127" s="36"/>
      <c r="E127" s="36"/>
      <c r="F127" s="36"/>
      <c r="G127" s="998"/>
      <c r="H127" s="998"/>
    </row>
    <row r="128" spans="1:10" x14ac:dyDescent="0.3">
      <c r="A128" s="18"/>
      <c r="B128" s="29"/>
      <c r="C128" s="184"/>
      <c r="D128" s="29"/>
      <c r="E128" s="29"/>
      <c r="F128" s="29"/>
      <c r="G128" s="1008"/>
      <c r="H128" s="1008"/>
    </row>
    <row r="129" spans="1:11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998"/>
    </row>
    <row r="130" spans="1:11" x14ac:dyDescent="0.3">
      <c r="A130" s="33"/>
      <c r="B130" s="34"/>
      <c r="C130" s="35"/>
      <c r="D130" s="36"/>
      <c r="E130" s="37"/>
      <c r="F130" s="37"/>
      <c r="G130" s="997"/>
      <c r="H130" s="998"/>
    </row>
    <row r="131" spans="1:11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4"/>
    </row>
    <row r="132" spans="1:11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4"/>
    </row>
    <row r="133" spans="1:11" x14ac:dyDescent="0.3">
      <c r="A133" s="18"/>
      <c r="B133" s="16"/>
      <c r="C133" s="23" t="s">
        <v>359</v>
      </c>
      <c r="D133" s="51"/>
      <c r="E133" s="51"/>
      <c r="F133" s="51"/>
      <c r="G133" s="999"/>
      <c r="H133" s="1000"/>
    </row>
    <row r="134" spans="1:11" x14ac:dyDescent="0.3">
      <c r="A134" s="18"/>
      <c r="B134" s="16"/>
      <c r="C134" s="23" t="s">
        <v>360</v>
      </c>
      <c r="D134" s="51"/>
      <c r="E134" s="51"/>
      <c r="F134" s="51"/>
      <c r="G134" s="999"/>
      <c r="H134" s="1000"/>
    </row>
    <row r="135" spans="1:11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4"/>
    </row>
    <row r="136" spans="1:11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4"/>
    </row>
    <row r="137" spans="1:11" x14ac:dyDescent="0.3">
      <c r="A137" s="33"/>
      <c r="B137" s="34"/>
      <c r="C137" s="35" t="s">
        <v>396</v>
      </c>
      <c r="D137" s="36"/>
      <c r="E137" s="37"/>
      <c r="F137" s="37"/>
      <c r="G137" s="997"/>
      <c r="H137" s="998"/>
    </row>
    <row r="138" spans="1:11" x14ac:dyDescent="0.3">
      <c r="A138" s="18"/>
      <c r="B138" s="29"/>
      <c r="C138" s="30"/>
      <c r="D138" s="31"/>
      <c r="E138" s="31"/>
      <c r="F138" s="31"/>
      <c r="G138" s="1007"/>
      <c r="H138" s="1008"/>
    </row>
    <row r="139" spans="1:11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00"/>
    </row>
    <row r="140" spans="1:11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4">
        <v>559</v>
      </c>
      <c r="J140">
        <f>+H140*1.11</f>
        <v>620.49</v>
      </c>
      <c r="K140">
        <f>+ROUNDUP(J140,0)</f>
        <v>621</v>
      </c>
    </row>
    <row r="141" spans="1:11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4">
        <v>4588</v>
      </c>
    </row>
    <row r="142" spans="1:11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4">
        <v>1838</v>
      </c>
    </row>
    <row r="143" spans="1:11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4">
        <v>5762</v>
      </c>
    </row>
    <row r="144" spans="1:11" hidden="1" x14ac:dyDescent="0.3">
      <c r="A144" s="18"/>
      <c r="B144" s="84"/>
      <c r="C144" s="85"/>
      <c r="D144" s="48"/>
      <c r="E144" s="48"/>
      <c r="F144" s="48"/>
      <c r="G144" s="994"/>
      <c r="H144" s="994">
        <v>0</v>
      </c>
    </row>
    <row r="145" spans="1:8" hidden="1" x14ac:dyDescent="0.3">
      <c r="A145" s="18"/>
      <c r="B145" s="84"/>
      <c r="C145" s="85"/>
      <c r="D145" s="48"/>
      <c r="E145" s="48"/>
      <c r="F145" s="48"/>
      <c r="G145" s="994"/>
      <c r="H145" s="994">
        <v>0</v>
      </c>
    </row>
    <row r="146" spans="1:8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1016">
        <v>1272</v>
      </c>
    </row>
    <row r="147" spans="1:8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1016">
        <v>0</v>
      </c>
    </row>
    <row r="148" spans="1:8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4">
        <v>517</v>
      </c>
    </row>
    <row r="149" spans="1:8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1000">
        <v>18414</v>
      </c>
    </row>
    <row r="150" spans="1:8" x14ac:dyDescent="0.3">
      <c r="A150" s="33"/>
      <c r="B150" s="34"/>
      <c r="C150" s="35" t="s">
        <v>379</v>
      </c>
      <c r="D150" s="36"/>
      <c r="E150" s="37"/>
      <c r="F150" s="37"/>
      <c r="G150" s="997"/>
      <c r="H150" s="998"/>
    </row>
    <row r="151" spans="1:8" x14ac:dyDescent="0.3">
      <c r="A151" s="18"/>
      <c r="B151" s="39"/>
      <c r="C151" s="186"/>
      <c r="D151" s="39"/>
      <c r="E151" s="39"/>
      <c r="F151" s="39"/>
      <c r="G151" s="990"/>
      <c r="H151" s="990"/>
    </row>
    <row r="152" spans="1:8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</row>
    <row r="153" spans="1:8" x14ac:dyDescent="0.3">
      <c r="A153" s="18"/>
      <c r="B153" s="22"/>
      <c r="C153" s="45" t="s">
        <v>406</v>
      </c>
      <c r="D153" s="20" t="s">
        <v>456</v>
      </c>
      <c r="E153" s="20">
        <v>4800</v>
      </c>
      <c r="F153" s="20"/>
      <c r="G153" s="993"/>
      <c r="H153" s="994"/>
    </row>
    <row r="154" spans="1:8" x14ac:dyDescent="0.3">
      <c r="A154" s="18"/>
      <c r="B154" s="39"/>
      <c r="C154" s="89"/>
      <c r="D154" s="77"/>
      <c r="E154" s="77"/>
      <c r="F154" s="77"/>
      <c r="G154" s="1012"/>
      <c r="H154" s="990"/>
    </row>
    <row r="155" spans="1:8" x14ac:dyDescent="0.3">
      <c r="A155" s="18"/>
      <c r="B155" s="29"/>
      <c r="C155" s="30"/>
      <c r="D155" s="31"/>
      <c r="E155" s="31"/>
      <c r="F155" s="31"/>
      <c r="G155" s="1007"/>
      <c r="H155" s="1008"/>
    </row>
    <row r="156" spans="1:8" x14ac:dyDescent="0.3">
      <c r="A156" s="18"/>
      <c r="B156" s="74"/>
      <c r="C156" s="1107" t="s">
        <v>408</v>
      </c>
      <c r="D156" s="1108"/>
      <c r="E156" s="75"/>
      <c r="F156" s="75"/>
      <c r="G156" s="1010"/>
      <c r="H156" s="1011"/>
    </row>
    <row r="157" spans="1:8" x14ac:dyDescent="0.3">
      <c r="A157" s="187"/>
      <c r="B157" s="39"/>
      <c r="C157" s="14"/>
      <c r="D157" s="77"/>
      <c r="E157" s="77"/>
      <c r="F157" s="77"/>
      <c r="G157" s="1012"/>
      <c r="H157" s="990"/>
    </row>
    <row r="158" spans="1:8" x14ac:dyDescent="0.3">
      <c r="A158" s="18"/>
      <c r="B158" s="91"/>
      <c r="C158" s="92"/>
      <c r="D158" s="29"/>
      <c r="E158" s="93"/>
      <c r="F158" s="93"/>
      <c r="G158" s="1013"/>
      <c r="H158" s="1008"/>
    </row>
    <row r="159" spans="1:8" x14ac:dyDescent="0.3">
      <c r="A159" s="33"/>
      <c r="B159" s="34"/>
      <c r="C159" s="35" t="s">
        <v>409</v>
      </c>
      <c r="D159" s="36"/>
      <c r="E159" s="37"/>
      <c r="F159" s="37"/>
      <c r="G159" s="997"/>
      <c r="H159" s="998"/>
    </row>
    <row r="160" spans="1:8" x14ac:dyDescent="0.3">
      <c r="A160" s="18"/>
      <c r="B160" s="39"/>
      <c r="C160" s="40"/>
      <c r="D160" s="39"/>
      <c r="E160" s="39"/>
      <c r="F160" s="39"/>
      <c r="G160" s="990"/>
      <c r="H160" s="990"/>
    </row>
    <row r="161" spans="1:8" x14ac:dyDescent="0.3">
      <c r="A161" s="18"/>
      <c r="B161" s="22"/>
      <c r="C161" s="80"/>
      <c r="D161" s="22"/>
      <c r="E161" s="22"/>
      <c r="F161" s="22"/>
      <c r="G161" s="992"/>
      <c r="H161" s="992"/>
    </row>
    <row r="162" spans="1:8" x14ac:dyDescent="0.3">
      <c r="A162" s="18"/>
      <c r="B162" s="7">
        <v>3</v>
      </c>
      <c r="C162" s="83" t="s">
        <v>467</v>
      </c>
      <c r="D162" s="48"/>
      <c r="E162" s="48"/>
      <c r="F162" s="48"/>
      <c r="G162" s="994"/>
      <c r="H162" s="994"/>
    </row>
    <row r="163" spans="1:8" x14ac:dyDescent="0.3">
      <c r="A163" s="18"/>
      <c r="B163" s="7" t="s">
        <v>259</v>
      </c>
      <c r="C163" s="83" t="s">
        <v>468</v>
      </c>
      <c r="D163" s="48"/>
      <c r="E163" s="48"/>
      <c r="F163" s="48"/>
      <c r="G163" s="994"/>
      <c r="H163" s="994"/>
    </row>
    <row r="164" spans="1:8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4">
        <v>14</v>
      </c>
    </row>
    <row r="165" spans="1:8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4">
        <v>260</v>
      </c>
    </row>
    <row r="166" spans="1:8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4">
        <v>3208</v>
      </c>
    </row>
    <row r="167" spans="1:8" x14ac:dyDescent="0.3">
      <c r="A167" s="18"/>
      <c r="B167" s="95"/>
      <c r="C167" s="98"/>
      <c r="D167" s="55"/>
      <c r="E167" s="55"/>
      <c r="F167" s="55"/>
      <c r="G167" s="1015"/>
      <c r="H167" s="1015"/>
    </row>
    <row r="168" spans="1:8" x14ac:dyDescent="0.3">
      <c r="A168" s="18"/>
      <c r="B168" s="188"/>
      <c r="C168" s="57"/>
      <c r="D168" s="29"/>
      <c r="E168" s="29"/>
      <c r="F168" s="29"/>
      <c r="G168" s="1008"/>
      <c r="H168" s="1008"/>
    </row>
    <row r="169" spans="1:8" x14ac:dyDescent="0.3">
      <c r="A169" s="33"/>
      <c r="B169" s="189"/>
      <c r="C169" s="190" t="s">
        <v>469</v>
      </c>
      <c r="D169" s="36"/>
      <c r="E169" s="36"/>
      <c r="F169" s="36"/>
      <c r="G169" s="998"/>
      <c r="H169" s="998"/>
    </row>
    <row r="170" spans="1:8" x14ac:dyDescent="0.3">
      <c r="A170" s="18"/>
      <c r="B170" s="191"/>
      <c r="C170" s="40"/>
      <c r="D170" s="39"/>
      <c r="E170" s="39"/>
      <c r="F170" s="39"/>
      <c r="G170" s="990"/>
      <c r="H170" s="990"/>
    </row>
    <row r="171" spans="1:8" x14ac:dyDescent="0.3">
      <c r="A171" s="33"/>
      <c r="B171" s="34" t="s">
        <v>261</v>
      </c>
      <c r="C171" s="35" t="s">
        <v>262</v>
      </c>
      <c r="D171" s="36"/>
      <c r="E171" s="37"/>
      <c r="F171" s="37"/>
      <c r="G171" s="997"/>
      <c r="H171" s="998"/>
    </row>
    <row r="172" spans="1:8" x14ac:dyDescent="0.3">
      <c r="A172" s="33"/>
      <c r="B172" s="34"/>
      <c r="C172" s="35"/>
      <c r="D172" s="36"/>
      <c r="E172" s="37"/>
      <c r="F172" s="37"/>
      <c r="G172" s="997"/>
      <c r="H172" s="998"/>
    </row>
    <row r="173" spans="1:8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4"/>
    </row>
    <row r="174" spans="1:8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4"/>
    </row>
    <row r="175" spans="1:8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1000"/>
    </row>
    <row r="176" spans="1:8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4"/>
    </row>
    <row r="177" spans="1:8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1011"/>
    </row>
    <row r="178" spans="1:8" x14ac:dyDescent="0.3">
      <c r="A178" s="33"/>
      <c r="B178" s="34"/>
      <c r="C178" s="35" t="s">
        <v>470</v>
      </c>
      <c r="D178" s="36"/>
      <c r="E178" s="37"/>
      <c r="F178" s="37"/>
      <c r="G178" s="997"/>
      <c r="H178" s="998"/>
    </row>
    <row r="179" spans="1:8" x14ac:dyDescent="0.3">
      <c r="A179" s="18"/>
      <c r="B179" s="29"/>
      <c r="C179" s="30"/>
      <c r="D179" s="31"/>
      <c r="E179" s="31"/>
      <c r="F179" s="31"/>
      <c r="G179" s="1007"/>
      <c r="H179" s="1008"/>
    </row>
    <row r="180" spans="1:8" x14ac:dyDescent="0.3">
      <c r="A180" s="18"/>
      <c r="B180" s="16" t="s">
        <v>265</v>
      </c>
      <c r="C180" s="50" t="s">
        <v>266</v>
      </c>
      <c r="D180" s="51"/>
      <c r="E180" s="51"/>
      <c r="F180" s="51"/>
      <c r="G180" s="999"/>
      <c r="H180" s="1000"/>
    </row>
    <row r="181" spans="1:8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4">
        <v>0</v>
      </c>
    </row>
    <row r="182" spans="1:8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4">
        <v>200</v>
      </c>
    </row>
    <row r="183" spans="1:8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1000">
        <v>17000</v>
      </c>
    </row>
    <row r="184" spans="1:8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1000">
        <v>5</v>
      </c>
    </row>
    <row r="185" spans="1:8" x14ac:dyDescent="0.3">
      <c r="A185" s="18"/>
      <c r="B185" s="39"/>
      <c r="C185" s="35" t="s">
        <v>379</v>
      </c>
      <c r="D185" s="36"/>
      <c r="E185" s="37"/>
      <c r="F185" s="37"/>
      <c r="G185" s="997"/>
      <c r="H185" s="998"/>
    </row>
    <row r="186" spans="1:8" x14ac:dyDescent="0.3">
      <c r="A186" s="18"/>
      <c r="B186" s="95"/>
      <c r="C186" s="630"/>
      <c r="D186" s="631"/>
      <c r="E186" s="631"/>
      <c r="F186" s="631"/>
      <c r="G186" s="1018"/>
      <c r="H186" s="1018"/>
    </row>
    <row r="187" spans="1:8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4"/>
    </row>
    <row r="188" spans="1:8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15"/>
    </row>
    <row r="189" spans="1:8" x14ac:dyDescent="0.3">
      <c r="A189" s="18"/>
      <c r="B189" s="29"/>
      <c r="C189" s="30"/>
      <c r="D189" s="31"/>
      <c r="E189" s="31"/>
      <c r="F189" s="31"/>
      <c r="G189" s="1008"/>
      <c r="H189" s="1008"/>
    </row>
    <row r="190" spans="1:8" x14ac:dyDescent="0.3">
      <c r="A190" s="33"/>
      <c r="B190" s="189"/>
      <c r="C190" s="190" t="s">
        <v>472</v>
      </c>
      <c r="D190" s="36"/>
      <c r="E190" s="36"/>
      <c r="F190" s="36"/>
      <c r="G190" s="1011"/>
      <c r="H190" s="1011"/>
    </row>
    <row r="191" spans="1:8" x14ac:dyDescent="0.3">
      <c r="A191" s="18"/>
      <c r="B191" s="39"/>
      <c r="C191" s="89"/>
      <c r="D191" s="77"/>
      <c r="E191" s="77"/>
      <c r="F191" s="77"/>
      <c r="G191" s="990"/>
      <c r="H191" s="990"/>
    </row>
    <row r="192" spans="1:8" x14ac:dyDescent="0.3">
      <c r="A192" s="33"/>
      <c r="B192" s="34"/>
      <c r="C192" s="35" t="s">
        <v>473</v>
      </c>
      <c r="D192" s="36"/>
      <c r="E192" s="37"/>
      <c r="F192" s="37"/>
      <c r="G192" s="997"/>
      <c r="H192" s="998"/>
    </row>
    <row r="193" spans="1:8" x14ac:dyDescent="0.3">
      <c r="A193" s="18"/>
      <c r="B193" s="22"/>
      <c r="C193" s="42"/>
      <c r="D193" s="28"/>
      <c r="E193" s="28"/>
      <c r="F193" s="28"/>
      <c r="G193" s="992"/>
      <c r="H193" s="992"/>
    </row>
    <row r="194" spans="1:8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1020"/>
    </row>
    <row r="195" spans="1:8" x14ac:dyDescent="0.3">
      <c r="A195" s="18"/>
      <c r="B195" s="7"/>
      <c r="C195" s="90"/>
      <c r="D195" s="48"/>
      <c r="E195" s="48"/>
      <c r="F195" s="28"/>
      <c r="G195" s="1019"/>
      <c r="H195" s="1020"/>
    </row>
    <row r="196" spans="1:8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1020"/>
    </row>
    <row r="197" spans="1:8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1020"/>
    </row>
    <row r="198" spans="1:8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1020"/>
    </row>
    <row r="199" spans="1:8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1020"/>
    </row>
    <row r="200" spans="1:8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1020"/>
    </row>
    <row r="201" spans="1:8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1020"/>
    </row>
    <row r="202" spans="1:8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1020"/>
    </row>
    <row r="203" spans="1:8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1020"/>
    </row>
    <row r="204" spans="1:8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1020"/>
    </row>
    <row r="205" spans="1:8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1020"/>
    </row>
    <row r="206" spans="1:8" x14ac:dyDescent="0.3">
      <c r="A206" s="18"/>
      <c r="B206" s="84"/>
      <c r="C206" s="22"/>
      <c r="D206" s="22"/>
      <c r="E206" s="22"/>
      <c r="F206" s="100"/>
      <c r="G206" s="1019"/>
      <c r="H206" s="1020"/>
    </row>
    <row r="207" spans="1:8" x14ac:dyDescent="0.3">
      <c r="A207" s="18"/>
      <c r="B207" s="91"/>
      <c r="C207" s="29"/>
      <c r="D207" s="29"/>
      <c r="E207" s="29"/>
      <c r="F207" s="93"/>
      <c r="G207" s="1021"/>
      <c r="H207" s="1022"/>
    </row>
    <row r="208" spans="1:8" x14ac:dyDescent="0.3">
      <c r="A208" s="33"/>
      <c r="B208" s="34"/>
      <c r="C208" s="102" t="s">
        <v>434</v>
      </c>
      <c r="D208" s="36"/>
      <c r="E208" s="36"/>
      <c r="F208" s="37"/>
      <c r="G208" s="1023"/>
      <c r="H208" s="1024"/>
    </row>
    <row r="209" spans="1:11" x14ac:dyDescent="0.3">
      <c r="A209" s="18"/>
      <c r="B209" s="104"/>
      <c r="C209" s="33"/>
      <c r="D209" s="39"/>
      <c r="E209" s="39"/>
      <c r="F209" s="105"/>
      <c r="G209" s="1025"/>
      <c r="H209" s="1026"/>
    </row>
    <row r="210" spans="1:11" x14ac:dyDescent="0.3">
      <c r="A210" s="18"/>
      <c r="B210" s="91"/>
      <c r="C210" s="92"/>
      <c r="D210" s="29"/>
      <c r="E210" s="93"/>
      <c r="F210" s="93"/>
      <c r="G210" s="1013"/>
      <c r="H210" s="1008"/>
    </row>
    <row r="211" spans="1:11" x14ac:dyDescent="0.3">
      <c r="A211" s="18"/>
      <c r="B211" s="39"/>
      <c r="C211" s="40"/>
      <c r="D211" s="39"/>
      <c r="E211" s="39"/>
      <c r="F211" s="39"/>
      <c r="G211" s="990"/>
      <c r="H211" s="990"/>
    </row>
    <row r="212" spans="1:11" x14ac:dyDescent="0.3">
      <c r="A212" s="1"/>
      <c r="B212" s="29"/>
      <c r="C212" s="57"/>
      <c r="D212" s="29"/>
      <c r="E212" s="29"/>
      <c r="F212" s="29"/>
      <c r="G212" s="1008"/>
      <c r="H212" s="1008"/>
    </row>
    <row r="213" spans="1:11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</row>
    <row r="214" spans="1:11" x14ac:dyDescent="0.3">
      <c r="A214" s="1"/>
      <c r="B214" s="39"/>
      <c r="C214" s="40"/>
      <c r="D214" s="39"/>
      <c r="E214" s="39"/>
      <c r="F214" s="39"/>
      <c r="G214" s="990"/>
      <c r="H214" s="990"/>
    </row>
    <row r="215" spans="1:11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</row>
    <row r="217" spans="1:11" x14ac:dyDescent="0.3">
      <c r="H217" s="239"/>
      <c r="I217" s="234"/>
    </row>
    <row r="218" spans="1:11" x14ac:dyDescent="0.3">
      <c r="H218" s="240"/>
      <c r="I218" s="236"/>
    </row>
    <row r="219" spans="1:11" ht="17.399999999999999" x14ac:dyDescent="0.3">
      <c r="C219" s="233"/>
      <c r="D219" s="233"/>
      <c r="E219" s="265"/>
      <c r="F219" s="225"/>
      <c r="G219" s="225"/>
      <c r="H219" s="237"/>
      <c r="I219" s="238"/>
    </row>
    <row r="220" spans="1:11" ht="17.399999999999999" x14ac:dyDescent="0.3">
      <c r="C220" s="233"/>
      <c r="D220" s="233"/>
      <c r="E220" s="265"/>
      <c r="F220" s="225"/>
      <c r="G220" s="225"/>
      <c r="H220" s="238"/>
      <c r="I220" s="236"/>
    </row>
    <row r="221" spans="1:11" ht="18" thickBot="1" x14ac:dyDescent="0.35">
      <c r="C221" s="233"/>
      <c r="D221" s="225"/>
      <c r="E221" s="226"/>
      <c r="F221" s="225"/>
      <c r="G221" s="225"/>
    </row>
    <row r="222" spans="1:11" ht="42" thickBot="1" x14ac:dyDescent="0.35">
      <c r="C222" s="551"/>
      <c r="D222" s="552" t="s">
        <v>477</v>
      </c>
      <c r="E222" s="553" t="s">
        <v>478</v>
      </c>
      <c r="F222" s="553" t="s">
        <v>479</v>
      </c>
      <c r="G222" s="554" t="s">
        <v>480</v>
      </c>
    </row>
    <row r="223" spans="1:11" ht="17.399999999999999" x14ac:dyDescent="0.3">
      <c r="C223" s="555" t="s">
        <v>237</v>
      </c>
      <c r="D223" s="556"/>
      <c r="E223" s="557"/>
      <c r="F223" s="558"/>
      <c r="G223" s="559" t="s">
        <v>481</v>
      </c>
    </row>
    <row r="224" spans="1:11" x14ac:dyDescent="0.3">
      <c r="C224" s="560" t="s">
        <v>482</v>
      </c>
      <c r="D224" s="561"/>
      <c r="E224" s="557"/>
      <c r="F224" s="1028"/>
      <c r="G224" s="1028">
        <v>130316.91475952194</v>
      </c>
      <c r="H224" s="228"/>
    </row>
    <row r="225" spans="3:9" x14ac:dyDescent="0.3">
      <c r="C225" s="560" t="s">
        <v>360</v>
      </c>
      <c r="D225" s="561"/>
      <c r="E225" s="557"/>
      <c r="F225" s="680"/>
      <c r="G225" s="1028">
        <v>87781.20878931036</v>
      </c>
      <c r="H225" s="227"/>
      <c r="I225" s="227"/>
    </row>
    <row r="226" spans="3:9" ht="17.399999999999999" x14ac:dyDescent="0.3">
      <c r="C226" s="572" t="s">
        <v>519</v>
      </c>
      <c r="D226" s="556"/>
      <c r="E226" s="557"/>
      <c r="F226" s="680"/>
      <c r="G226" s="680" t="s">
        <v>481</v>
      </c>
      <c r="H226" s="228"/>
      <c r="I226" s="228"/>
    </row>
    <row r="227" spans="3:9" x14ac:dyDescent="0.3">
      <c r="C227" s="560" t="s">
        <v>520</v>
      </c>
      <c r="D227" s="556"/>
      <c r="E227" s="557"/>
      <c r="F227" s="680"/>
      <c r="G227" s="680">
        <v>165549.6</v>
      </c>
      <c r="H227" s="228"/>
      <c r="I227" s="228"/>
    </row>
    <row r="228" spans="3:9" x14ac:dyDescent="0.3">
      <c r="C228" s="560" t="s">
        <v>856</v>
      </c>
      <c r="D228" s="556"/>
      <c r="E228" s="557"/>
      <c r="F228" s="680"/>
      <c r="G228" s="680">
        <v>98018.1</v>
      </c>
      <c r="H228" s="228"/>
      <c r="I228" s="228"/>
    </row>
    <row r="229" spans="3:9" x14ac:dyDescent="0.3">
      <c r="C229" s="570" t="s">
        <v>523</v>
      </c>
      <c r="D229" s="561"/>
      <c r="E229" s="557"/>
      <c r="F229" s="680"/>
      <c r="G229" s="680">
        <v>73638.854945952466</v>
      </c>
      <c r="H229" s="227"/>
      <c r="I229" s="228"/>
    </row>
    <row r="230" spans="3:9" x14ac:dyDescent="0.3">
      <c r="C230" s="560" t="s">
        <v>855</v>
      </c>
      <c r="D230" s="561"/>
      <c r="E230" s="557"/>
      <c r="F230" s="680"/>
      <c r="G230" s="680">
        <v>248723</v>
      </c>
      <c r="H230" s="227"/>
      <c r="I230" s="228"/>
    </row>
    <row r="231" spans="3:9" x14ac:dyDescent="0.3">
      <c r="C231" s="560" t="s">
        <v>525</v>
      </c>
      <c r="D231" s="561"/>
      <c r="E231" s="557"/>
      <c r="F231" s="680"/>
      <c r="G231" s="680">
        <v>26748.441431646486</v>
      </c>
      <c r="H231" s="227"/>
      <c r="I231" s="228"/>
    </row>
    <row r="232" spans="3:9" x14ac:dyDescent="0.3">
      <c r="C232" s="560" t="s">
        <v>526</v>
      </c>
      <c r="D232" s="556"/>
      <c r="E232" s="557"/>
      <c r="F232" s="680"/>
      <c r="G232" s="680">
        <v>41428.929023282602</v>
      </c>
      <c r="H232" s="228"/>
      <c r="I232" s="228"/>
    </row>
    <row r="233" spans="3:9" outlineLevel="1" x14ac:dyDescent="0.3">
      <c r="C233" s="560" t="s">
        <v>527</v>
      </c>
      <c r="D233" s="561"/>
      <c r="E233" s="557"/>
      <c r="F233" s="680"/>
      <c r="G233" s="680">
        <v>65146.083629159315</v>
      </c>
      <c r="H233" s="228"/>
      <c r="I233" s="228"/>
    </row>
    <row r="234" spans="3:9" x14ac:dyDescent="0.3">
      <c r="C234" s="560" t="s">
        <v>851</v>
      </c>
      <c r="D234" s="573"/>
      <c r="E234" s="557"/>
      <c r="F234" s="680"/>
      <c r="G234" s="680">
        <v>77866.394430355751</v>
      </c>
      <c r="H234" s="225"/>
      <c r="I234" s="228"/>
    </row>
    <row r="235" spans="3:9" outlineLevel="1" x14ac:dyDescent="0.3">
      <c r="C235" s="560" t="s">
        <v>530</v>
      </c>
      <c r="D235" s="556"/>
      <c r="E235" s="574"/>
      <c r="F235" s="680" t="s">
        <v>481</v>
      </c>
      <c r="G235" s="1028">
        <v>35000</v>
      </c>
    </row>
    <row r="236" spans="3:9" x14ac:dyDescent="0.3">
      <c r="C236" s="560" t="s">
        <v>482</v>
      </c>
      <c r="D236" s="561"/>
      <c r="E236" s="557"/>
      <c r="F236" s="680" t="s">
        <v>481</v>
      </c>
      <c r="G236" s="680">
        <v>3600</v>
      </c>
      <c r="H236" s="225"/>
      <c r="I236" s="228"/>
    </row>
    <row r="237" spans="3:9" x14ac:dyDescent="0.3">
      <c r="C237" s="564" t="s">
        <v>483</v>
      </c>
      <c r="D237" s="556"/>
      <c r="E237" s="557"/>
      <c r="F237" s="680" t="s">
        <v>481</v>
      </c>
      <c r="G237" s="680" t="s">
        <v>481</v>
      </c>
      <c r="H237" s="225"/>
      <c r="I237" s="228"/>
    </row>
    <row r="238" spans="3:9" outlineLevel="1" x14ac:dyDescent="0.3">
      <c r="C238" s="565"/>
      <c r="D238" s="556"/>
      <c r="E238" s="557"/>
      <c r="F238" s="680" t="s">
        <v>481</v>
      </c>
      <c r="G238" s="680"/>
      <c r="H238" s="225"/>
      <c r="I238" s="228"/>
    </row>
    <row r="239" spans="3:9" outlineLevel="1" x14ac:dyDescent="0.3">
      <c r="C239" s="564" t="s">
        <v>484</v>
      </c>
      <c r="D239" s="556" t="s">
        <v>358</v>
      </c>
      <c r="E239" s="557">
        <v>0</v>
      </c>
      <c r="F239" s="680">
        <v>418.06849867911814</v>
      </c>
      <c r="G239" s="680"/>
      <c r="H239" s="225"/>
      <c r="I239" s="228"/>
    </row>
    <row r="240" spans="3:9" outlineLevel="1" x14ac:dyDescent="0.3">
      <c r="C240" s="564" t="s">
        <v>534</v>
      </c>
      <c r="D240" s="566"/>
      <c r="E240" s="577"/>
      <c r="F240" s="680" t="s">
        <v>481</v>
      </c>
      <c r="G240" s="680"/>
      <c r="H240" s="225"/>
      <c r="I240" s="228"/>
    </row>
    <row r="241" spans="3:11" x14ac:dyDescent="0.3">
      <c r="C241" s="564" t="s">
        <v>535</v>
      </c>
      <c r="D241" s="556" t="s">
        <v>318</v>
      </c>
      <c r="E241" s="557">
        <v>0</v>
      </c>
      <c r="F241" s="680">
        <v>72021.433178482403</v>
      </c>
      <c r="G241" s="680"/>
      <c r="H241" s="225"/>
      <c r="I241" s="228"/>
      <c r="K241">
        <v>1.105</v>
      </c>
    </row>
    <row r="242" spans="3:11" outlineLevel="1" x14ac:dyDescent="0.3">
      <c r="C242" s="567" t="s">
        <v>536</v>
      </c>
      <c r="D242" s="556" t="s">
        <v>318</v>
      </c>
      <c r="E242" s="557">
        <v>1</v>
      </c>
      <c r="F242" s="680">
        <v>0</v>
      </c>
      <c r="G242" s="680"/>
      <c r="H242" s="225"/>
      <c r="I242" s="228"/>
    </row>
    <row r="243" spans="3:11" outlineLevel="1" x14ac:dyDescent="0.3">
      <c r="C243" s="564" t="s">
        <v>537</v>
      </c>
      <c r="D243" s="556" t="s">
        <v>318</v>
      </c>
      <c r="E243" s="557">
        <v>0</v>
      </c>
      <c r="F243" s="680">
        <v>74283.920273490876</v>
      </c>
      <c r="G243" s="680"/>
      <c r="H243" s="225"/>
      <c r="I243" s="228"/>
    </row>
    <row r="244" spans="3:11" outlineLevel="1" x14ac:dyDescent="0.3">
      <c r="C244" s="564" t="s">
        <v>538</v>
      </c>
      <c r="D244" s="556" t="s">
        <v>318</v>
      </c>
      <c r="E244" s="557">
        <v>1</v>
      </c>
      <c r="F244" s="680">
        <v>94542.158552695866</v>
      </c>
      <c r="G244" s="680"/>
      <c r="H244" s="225"/>
      <c r="I244" s="228"/>
    </row>
    <row r="245" spans="3:11" outlineLevel="1" x14ac:dyDescent="0.3">
      <c r="C245" s="565" t="s">
        <v>486</v>
      </c>
      <c r="D245" s="556"/>
      <c r="E245" s="557"/>
      <c r="F245" s="680" t="s">
        <v>481</v>
      </c>
      <c r="G245" s="680"/>
      <c r="H245" s="225"/>
      <c r="I245" s="228"/>
    </row>
    <row r="246" spans="3:11" outlineLevel="1" x14ac:dyDescent="0.3">
      <c r="C246" s="564" t="s">
        <v>485</v>
      </c>
      <c r="D246" s="556"/>
      <c r="E246" s="557"/>
      <c r="F246" s="680" t="s">
        <v>481</v>
      </c>
      <c r="G246" s="680"/>
      <c r="H246" s="225"/>
      <c r="I246" s="228"/>
    </row>
    <row r="247" spans="3:11" outlineLevel="1" x14ac:dyDescent="0.3">
      <c r="C247" s="565" t="s">
        <v>486</v>
      </c>
      <c r="D247" s="556"/>
      <c r="E247" s="557"/>
      <c r="F247" s="680" t="s">
        <v>481</v>
      </c>
      <c r="G247" s="680"/>
      <c r="H247" s="225"/>
      <c r="I247" s="228"/>
    </row>
    <row r="248" spans="3:11" outlineLevel="1" x14ac:dyDescent="0.3">
      <c r="C248" s="568" t="s">
        <v>487</v>
      </c>
      <c r="D248" s="556" t="s">
        <v>358</v>
      </c>
      <c r="E248" s="557"/>
      <c r="F248" s="680">
        <v>374.3309380064232</v>
      </c>
      <c r="G248" s="680"/>
      <c r="H248" s="225"/>
      <c r="I248" s="228"/>
    </row>
    <row r="249" spans="3:11" outlineLevel="1" x14ac:dyDescent="0.3">
      <c r="C249" s="568" t="s">
        <v>486</v>
      </c>
      <c r="D249" s="556"/>
      <c r="E249" s="557"/>
      <c r="F249" s="680" t="s">
        <v>481</v>
      </c>
      <c r="G249" s="680"/>
      <c r="H249" s="225"/>
      <c r="I249" s="228"/>
    </row>
    <row r="250" spans="3:11" outlineLevel="1" x14ac:dyDescent="0.3">
      <c r="C250" s="564" t="s">
        <v>539</v>
      </c>
      <c r="D250" s="556"/>
      <c r="E250" s="557"/>
      <c r="F250" s="680" t="s">
        <v>481</v>
      </c>
      <c r="G250" s="680"/>
      <c r="H250" s="225"/>
      <c r="I250" s="228"/>
    </row>
    <row r="251" spans="3:11" outlineLevel="1" x14ac:dyDescent="0.3">
      <c r="C251" s="564" t="s">
        <v>486</v>
      </c>
      <c r="D251" s="556"/>
      <c r="E251" s="557"/>
      <c r="F251" s="680" t="s">
        <v>481</v>
      </c>
      <c r="G251" s="680"/>
      <c r="H251" s="225"/>
      <c r="I251" s="228"/>
    </row>
    <row r="252" spans="3:11" outlineLevel="1" x14ac:dyDescent="0.3">
      <c r="C252" s="564" t="s">
        <v>540</v>
      </c>
      <c r="D252" s="556" t="s">
        <v>358</v>
      </c>
      <c r="E252" s="557"/>
      <c r="F252" s="680">
        <v>374.3309380064232</v>
      </c>
      <c r="G252" s="680"/>
      <c r="H252" s="225"/>
      <c r="I252" s="228"/>
    </row>
    <row r="253" spans="3:11" outlineLevel="1" x14ac:dyDescent="0.3">
      <c r="C253" s="564" t="s">
        <v>528</v>
      </c>
      <c r="D253" s="556" t="s">
        <v>358</v>
      </c>
      <c r="E253" s="557"/>
      <c r="F253" s="680">
        <v>75.478123995937665</v>
      </c>
      <c r="G253" s="680"/>
      <c r="H253" s="225"/>
      <c r="I253" s="228"/>
    </row>
    <row r="254" spans="3:11" outlineLevel="1" x14ac:dyDescent="0.3">
      <c r="C254" s="564" t="s">
        <v>541</v>
      </c>
      <c r="D254" s="556" t="s">
        <v>358</v>
      </c>
      <c r="E254" s="557"/>
      <c r="F254" s="680">
        <v>671.37301118562016</v>
      </c>
      <c r="G254" s="680"/>
      <c r="H254" s="225"/>
      <c r="I254" s="228"/>
    </row>
    <row r="255" spans="3:11" outlineLevel="1" x14ac:dyDescent="0.3">
      <c r="C255" s="568" t="s">
        <v>486</v>
      </c>
      <c r="D255" s="556"/>
      <c r="E255" s="557"/>
      <c r="F255" s="680" t="s">
        <v>481</v>
      </c>
      <c r="G255" s="680"/>
      <c r="H255" s="225"/>
      <c r="I255" s="228"/>
    </row>
    <row r="256" spans="3:11" outlineLevel="1" x14ac:dyDescent="0.3">
      <c r="C256" s="568" t="s">
        <v>542</v>
      </c>
      <c r="D256" s="556" t="s">
        <v>318</v>
      </c>
      <c r="E256" s="557">
        <v>1</v>
      </c>
      <c r="F256" s="680">
        <v>98692.727383034362</v>
      </c>
      <c r="G256" s="680"/>
      <c r="H256" s="225"/>
      <c r="I256" s="228"/>
    </row>
    <row r="257" spans="3:9" outlineLevel="1" x14ac:dyDescent="0.3">
      <c r="C257" s="567" t="s">
        <v>486</v>
      </c>
      <c r="D257" s="556"/>
      <c r="E257" s="557"/>
      <c r="F257" s="680" t="s">
        <v>481</v>
      </c>
      <c r="G257" s="680"/>
      <c r="H257" s="225"/>
      <c r="I257" s="228"/>
    </row>
    <row r="258" spans="3:9" x14ac:dyDescent="0.3">
      <c r="C258" s="560" t="s">
        <v>543</v>
      </c>
      <c r="D258" s="561"/>
      <c r="E258" s="557"/>
      <c r="F258" s="680" t="s">
        <v>481</v>
      </c>
      <c r="G258" s="680">
        <f>+SUM(G259:G275)</f>
        <v>2366.2852485388585</v>
      </c>
      <c r="H258" s="225"/>
      <c r="I258" s="228"/>
    </row>
    <row r="259" spans="3:9" x14ac:dyDescent="0.3">
      <c r="C259" s="567" t="s">
        <v>488</v>
      </c>
      <c r="D259" s="556" t="s">
        <v>405</v>
      </c>
      <c r="E259" s="557">
        <v>12</v>
      </c>
      <c r="F259" s="680">
        <v>13.574960620228989</v>
      </c>
      <c r="G259" s="680">
        <v>147.89282803367868</v>
      </c>
      <c r="H259" s="228"/>
      <c r="I259" s="228"/>
    </row>
    <row r="260" spans="3:9" x14ac:dyDescent="0.3">
      <c r="C260" s="567" t="s">
        <v>489</v>
      </c>
      <c r="D260" s="556" t="s">
        <v>405</v>
      </c>
      <c r="E260" s="557">
        <v>0</v>
      </c>
      <c r="F260" s="680">
        <v>16.297350324752475</v>
      </c>
      <c r="G260" s="680">
        <v>147.89282803367868</v>
      </c>
      <c r="H260" s="228"/>
      <c r="I260" s="228"/>
    </row>
    <row r="261" spans="3:9" outlineLevel="1" x14ac:dyDescent="0.3">
      <c r="C261" s="567" t="s">
        <v>490</v>
      </c>
      <c r="D261" s="556" t="s">
        <v>405</v>
      </c>
      <c r="E261" s="557">
        <v>12</v>
      </c>
      <c r="F261" s="680">
        <v>8.2033642574257417</v>
      </c>
      <c r="G261" s="680">
        <v>147.89282803367868</v>
      </c>
      <c r="I261" s="228"/>
    </row>
    <row r="262" spans="3:9" outlineLevel="1" x14ac:dyDescent="0.3">
      <c r="C262" s="568" t="s">
        <v>491</v>
      </c>
      <c r="D262" s="556" t="s">
        <v>405</v>
      </c>
      <c r="E262" s="557">
        <v>18</v>
      </c>
      <c r="F262" s="680">
        <v>30.88779168329102</v>
      </c>
      <c r="G262" s="680">
        <v>147.89282803367868</v>
      </c>
      <c r="I262" s="228"/>
    </row>
    <row r="263" spans="3:9" outlineLevel="1" x14ac:dyDescent="0.3">
      <c r="C263" s="567"/>
      <c r="D263" s="556"/>
      <c r="E263" s="557"/>
      <c r="F263" s="680">
        <v>0</v>
      </c>
      <c r="G263" s="680">
        <v>147.89282803367868</v>
      </c>
      <c r="I263" s="228"/>
    </row>
    <row r="264" spans="3:9" outlineLevel="1" x14ac:dyDescent="0.3">
      <c r="C264" s="567" t="s">
        <v>493</v>
      </c>
      <c r="D264" s="556"/>
      <c r="E264" s="557" t="s">
        <v>494</v>
      </c>
      <c r="F264" s="680" t="s">
        <v>481</v>
      </c>
      <c r="G264" s="680">
        <v>147.89282803367868</v>
      </c>
      <c r="I264" s="228"/>
    </row>
    <row r="265" spans="3:9" outlineLevel="1" x14ac:dyDescent="0.3">
      <c r="C265" s="567" t="s">
        <v>495</v>
      </c>
      <c r="D265" s="556" t="s">
        <v>405</v>
      </c>
      <c r="E265" s="557">
        <v>20</v>
      </c>
      <c r="F265" s="680">
        <v>25.292177247912214</v>
      </c>
      <c r="G265" s="680">
        <v>147.89282803367868</v>
      </c>
      <c r="H265" s="228"/>
      <c r="I265" s="228"/>
    </row>
    <row r="266" spans="3:9" x14ac:dyDescent="0.3">
      <c r="C266" s="567" t="s">
        <v>496</v>
      </c>
      <c r="D266" s="556" t="s">
        <v>405</v>
      </c>
      <c r="E266" s="557">
        <v>2.4</v>
      </c>
      <c r="F266" s="680">
        <v>30.216317951045568</v>
      </c>
      <c r="G266" s="680">
        <v>147.89282803367868</v>
      </c>
      <c r="H266" s="228"/>
      <c r="I266" s="228"/>
    </row>
    <row r="267" spans="3:9" x14ac:dyDescent="0.3">
      <c r="C267" s="567" t="s">
        <v>497</v>
      </c>
      <c r="D267" s="556" t="s">
        <v>348</v>
      </c>
      <c r="E267" s="557">
        <v>12</v>
      </c>
      <c r="F267" s="680">
        <v>46.213060498906493</v>
      </c>
      <c r="G267" s="680">
        <v>147.89282803367868</v>
      </c>
      <c r="H267" s="228"/>
      <c r="I267" s="228"/>
    </row>
    <row r="268" spans="3:9" outlineLevel="1" x14ac:dyDescent="0.3">
      <c r="C268" s="567" t="s">
        <v>498</v>
      </c>
      <c r="D268" s="556" t="s">
        <v>387</v>
      </c>
      <c r="E268" s="557">
        <v>0.24</v>
      </c>
      <c r="F268" s="680">
        <v>700.72760451361739</v>
      </c>
      <c r="G268" s="680">
        <v>147.89282803367868</v>
      </c>
      <c r="H268" s="228"/>
      <c r="I268" s="225"/>
    </row>
    <row r="269" spans="3:9" outlineLevel="1" x14ac:dyDescent="0.3">
      <c r="C269" s="567" t="s">
        <v>499</v>
      </c>
      <c r="D269" s="556" t="s">
        <v>387</v>
      </c>
      <c r="E269" s="557">
        <v>0.64</v>
      </c>
      <c r="F269" s="680">
        <v>244.99838243862575</v>
      </c>
      <c r="G269" s="680">
        <v>147.89282803367868</v>
      </c>
      <c r="H269" s="228"/>
      <c r="I269" s="225"/>
    </row>
    <row r="270" spans="3:9" x14ac:dyDescent="0.3">
      <c r="C270" s="567" t="s">
        <v>500</v>
      </c>
      <c r="D270" s="556" t="s">
        <v>405</v>
      </c>
      <c r="E270" s="557">
        <v>10</v>
      </c>
      <c r="F270" s="680">
        <v>30.88779168329102</v>
      </c>
      <c r="G270" s="680">
        <v>147.89282803367868</v>
      </c>
      <c r="H270" s="228"/>
      <c r="I270" s="228"/>
    </row>
    <row r="271" spans="3:9" x14ac:dyDescent="0.3">
      <c r="C271" s="567" t="s">
        <v>501</v>
      </c>
      <c r="D271" s="556"/>
      <c r="E271" s="557" t="s">
        <v>494</v>
      </c>
      <c r="F271" s="680" t="s">
        <v>481</v>
      </c>
      <c r="G271" s="680">
        <v>147.89282803367868</v>
      </c>
      <c r="H271" s="228"/>
      <c r="I271" s="228"/>
    </row>
    <row r="272" spans="3:9" outlineLevel="1" x14ac:dyDescent="0.3">
      <c r="C272" s="567" t="s">
        <v>502</v>
      </c>
      <c r="D272" s="556" t="s">
        <v>358</v>
      </c>
      <c r="E272" s="557">
        <v>80</v>
      </c>
      <c r="F272" s="680">
        <v>2.4956440381789484</v>
      </c>
      <c r="G272" s="680">
        <v>147.89282803367868</v>
      </c>
      <c r="H272" s="228"/>
      <c r="I272" s="228"/>
    </row>
    <row r="273" spans="3:9" outlineLevel="1" x14ac:dyDescent="0.3">
      <c r="C273" s="567" t="s">
        <v>503</v>
      </c>
      <c r="D273" s="556" t="s">
        <v>358</v>
      </c>
      <c r="E273" s="557">
        <v>15</v>
      </c>
      <c r="F273" s="680">
        <v>35.44486007946351</v>
      </c>
      <c r="G273" s="680">
        <v>147.89282803367868</v>
      </c>
      <c r="H273" s="228"/>
      <c r="I273" s="228"/>
    </row>
    <row r="274" spans="3:9" outlineLevel="1" x14ac:dyDescent="0.3">
      <c r="C274" s="567" t="s">
        <v>504</v>
      </c>
      <c r="D274" s="556" t="s">
        <v>358</v>
      </c>
      <c r="E274" s="557">
        <v>9.6</v>
      </c>
      <c r="F274" s="680">
        <v>0</v>
      </c>
      <c r="G274" s="680">
        <v>147.89282803367868</v>
      </c>
      <c r="H274" s="228"/>
      <c r="I274" s="228"/>
    </row>
    <row r="275" spans="3:9" outlineLevel="1" x14ac:dyDescent="0.3">
      <c r="C275" s="567" t="s">
        <v>486</v>
      </c>
      <c r="D275" s="556"/>
      <c r="E275" s="557"/>
      <c r="F275" s="680" t="s">
        <v>481</v>
      </c>
      <c r="G275" s="680" t="s">
        <v>481</v>
      </c>
      <c r="H275" s="228"/>
      <c r="I275" s="228"/>
    </row>
    <row r="276" spans="3:9" outlineLevel="1" x14ac:dyDescent="0.3">
      <c r="C276" s="560" t="s">
        <v>486</v>
      </c>
      <c r="D276" s="561"/>
      <c r="E276" s="557"/>
      <c r="F276" s="680" t="s">
        <v>481</v>
      </c>
      <c r="G276" s="680" t="s">
        <v>481</v>
      </c>
      <c r="H276" s="228"/>
      <c r="I276" s="228"/>
    </row>
    <row r="277" spans="3:9" outlineLevel="1" x14ac:dyDescent="0.3">
      <c r="C277" s="560" t="s">
        <v>505</v>
      </c>
      <c r="D277" s="561"/>
      <c r="E277" s="557"/>
      <c r="F277" s="680" t="s">
        <v>481</v>
      </c>
      <c r="G277" s="680">
        <f>+SUM(G278:G289)</f>
        <v>1304.2530008239075</v>
      </c>
      <c r="H277" s="228"/>
      <c r="I277" s="228"/>
    </row>
    <row r="278" spans="3:9" outlineLevel="1" x14ac:dyDescent="0.3">
      <c r="C278" s="569" t="s">
        <v>506</v>
      </c>
      <c r="D278" s="556"/>
      <c r="E278" s="557"/>
      <c r="F278" s="680" t="s">
        <v>481</v>
      </c>
      <c r="G278" s="680" t="s">
        <v>481</v>
      </c>
      <c r="H278" s="228"/>
      <c r="I278" s="228"/>
    </row>
    <row r="279" spans="3:9" outlineLevel="1" x14ac:dyDescent="0.3">
      <c r="C279" s="569" t="s">
        <v>486</v>
      </c>
      <c r="D279" s="556"/>
      <c r="E279" s="557"/>
      <c r="F279" s="680" t="s">
        <v>481</v>
      </c>
      <c r="G279" s="680" t="s">
        <v>481</v>
      </c>
      <c r="H279" s="228"/>
      <c r="I279" s="228"/>
    </row>
    <row r="280" spans="3:9" outlineLevel="1" x14ac:dyDescent="0.3">
      <c r="C280" s="567" t="s">
        <v>490</v>
      </c>
      <c r="D280" s="556" t="s">
        <v>405</v>
      </c>
      <c r="E280" s="557">
        <v>30</v>
      </c>
      <c r="F280" s="680">
        <v>8.2033642574257417</v>
      </c>
      <c r="G280" s="680">
        <v>147.89282803367868</v>
      </c>
      <c r="H280" s="228"/>
      <c r="I280" s="228"/>
    </row>
    <row r="281" spans="3:9" outlineLevel="1" x14ac:dyDescent="0.3">
      <c r="C281" s="567" t="s">
        <v>489</v>
      </c>
      <c r="D281" s="556" t="s">
        <v>405</v>
      </c>
      <c r="E281" s="557">
        <v>0</v>
      </c>
      <c r="F281" s="680">
        <v>16.297350324752475</v>
      </c>
      <c r="G281" s="680">
        <v>147.89282803367868</v>
      </c>
      <c r="H281" s="227"/>
      <c r="I281" s="228"/>
    </row>
    <row r="282" spans="3:9" outlineLevel="1" x14ac:dyDescent="0.3">
      <c r="C282" s="567" t="s">
        <v>507</v>
      </c>
      <c r="D282" s="556"/>
      <c r="E282" s="557" t="s">
        <v>494</v>
      </c>
      <c r="F282" s="680" t="s">
        <v>481</v>
      </c>
      <c r="G282" s="680">
        <v>147.89282803367868</v>
      </c>
      <c r="H282" s="228"/>
      <c r="I282" s="228"/>
    </row>
    <row r="283" spans="3:9" outlineLevel="1" x14ac:dyDescent="0.3">
      <c r="C283" s="568" t="s">
        <v>508</v>
      </c>
      <c r="D283" s="556" t="s">
        <v>318</v>
      </c>
      <c r="E283" s="557">
        <v>0</v>
      </c>
      <c r="F283" s="680">
        <v>11188.268231159856</v>
      </c>
      <c r="G283" s="680">
        <v>147.89282803367868</v>
      </c>
      <c r="H283" s="228"/>
      <c r="I283" s="228"/>
    </row>
    <row r="284" spans="3:9" outlineLevel="1" x14ac:dyDescent="0.3">
      <c r="C284" s="568" t="s">
        <v>509</v>
      </c>
      <c r="D284" s="556" t="s">
        <v>510</v>
      </c>
      <c r="E284" s="557">
        <v>0</v>
      </c>
      <c r="F284" s="680">
        <v>0.78338602095303311</v>
      </c>
      <c r="G284" s="680">
        <v>147.89282803367868</v>
      </c>
      <c r="H284" s="228"/>
      <c r="I284" s="228"/>
    </row>
    <row r="285" spans="3:9" outlineLevel="1" x14ac:dyDescent="0.3">
      <c r="C285" s="569" t="s">
        <v>486</v>
      </c>
      <c r="D285" s="556"/>
      <c r="E285" s="557"/>
      <c r="F285" s="680" t="s">
        <v>481</v>
      </c>
      <c r="G285" s="680" t="s">
        <v>481</v>
      </c>
      <c r="H285" s="228"/>
      <c r="I285" s="228"/>
    </row>
    <row r="286" spans="3:9" x14ac:dyDescent="0.3">
      <c r="C286" s="568" t="s">
        <v>511</v>
      </c>
      <c r="D286" s="556"/>
      <c r="E286" s="557"/>
      <c r="F286" s="680" t="s">
        <v>481</v>
      </c>
      <c r="G286" s="680" t="s">
        <v>481</v>
      </c>
      <c r="H286" s="228"/>
      <c r="I286" s="228"/>
    </row>
    <row r="287" spans="3:9" x14ac:dyDescent="0.3">
      <c r="C287" s="567" t="s">
        <v>486</v>
      </c>
      <c r="D287" s="556"/>
      <c r="E287" s="557"/>
      <c r="F287" s="680" t="s">
        <v>481</v>
      </c>
      <c r="G287" s="680" t="s">
        <v>481</v>
      </c>
      <c r="H287" s="228"/>
      <c r="I287" s="228"/>
    </row>
    <row r="288" spans="3:9" outlineLevel="1" x14ac:dyDescent="0.3">
      <c r="C288" s="567" t="s">
        <v>512</v>
      </c>
      <c r="D288" s="556" t="s">
        <v>405</v>
      </c>
      <c r="E288" s="557">
        <v>20</v>
      </c>
      <c r="F288" s="680">
        <v>30.88779168329102</v>
      </c>
      <c r="G288" s="680">
        <v>564.7888606555141</v>
      </c>
      <c r="H288" s="228"/>
      <c r="I288" s="228"/>
    </row>
    <row r="289" spans="3:9" outlineLevel="1" x14ac:dyDescent="0.3">
      <c r="C289" s="567"/>
      <c r="D289" s="556"/>
      <c r="E289" s="557"/>
      <c r="F289" s="680" t="s">
        <v>481</v>
      </c>
      <c r="G289" s="680" t="s">
        <v>481</v>
      </c>
      <c r="H289" s="228"/>
      <c r="I289" s="228"/>
    </row>
    <row r="290" spans="3:9" x14ac:dyDescent="0.3">
      <c r="C290" s="567"/>
      <c r="D290" s="556"/>
      <c r="E290" s="557"/>
      <c r="F290" s="680" t="s">
        <v>481</v>
      </c>
      <c r="G290" s="680" t="s">
        <v>481</v>
      </c>
      <c r="H290" s="228"/>
      <c r="I290" s="228"/>
    </row>
    <row r="291" spans="3:9" outlineLevel="1" x14ac:dyDescent="0.3">
      <c r="C291" s="570" t="s">
        <v>513</v>
      </c>
      <c r="D291" s="556"/>
      <c r="E291" s="557"/>
      <c r="F291" s="680" t="s">
        <v>481</v>
      </c>
      <c r="G291" s="680">
        <f>+SUM(G292:G300)</f>
        <v>1035.2497962357509</v>
      </c>
      <c r="H291" s="228"/>
      <c r="I291" s="225"/>
    </row>
    <row r="292" spans="3:9" outlineLevel="1" x14ac:dyDescent="0.3">
      <c r="C292" s="567" t="s">
        <v>514</v>
      </c>
      <c r="D292" s="556" t="s">
        <v>387</v>
      </c>
      <c r="E292" s="557">
        <v>1.92</v>
      </c>
      <c r="F292" s="680">
        <v>174.88757180910341</v>
      </c>
      <c r="G292" s="680">
        <v>147.89282803367868</v>
      </c>
      <c r="H292" s="228"/>
      <c r="I292" s="225"/>
    </row>
    <row r="293" spans="3:9" outlineLevel="1" x14ac:dyDescent="0.3">
      <c r="C293" s="567" t="s">
        <v>515</v>
      </c>
      <c r="D293" s="556" t="s">
        <v>387</v>
      </c>
      <c r="E293" s="557">
        <v>1.6</v>
      </c>
      <c r="F293" s="680">
        <v>528.02008408853749</v>
      </c>
      <c r="G293" s="680">
        <v>147.89282803367868</v>
      </c>
      <c r="H293" s="228"/>
      <c r="I293" s="225"/>
    </row>
    <row r="294" spans="3:9" outlineLevel="1" x14ac:dyDescent="0.3">
      <c r="C294" s="567" t="s">
        <v>495</v>
      </c>
      <c r="D294" s="556" t="s">
        <v>405</v>
      </c>
      <c r="E294" s="557">
        <v>4</v>
      </c>
      <c r="F294" s="680">
        <v>5.25987756925608</v>
      </c>
      <c r="G294" s="680">
        <v>147.89282803367868</v>
      </c>
      <c r="H294" s="228"/>
      <c r="I294" s="225"/>
    </row>
    <row r="295" spans="3:9" outlineLevel="1" x14ac:dyDescent="0.3">
      <c r="C295" s="567" t="s">
        <v>500</v>
      </c>
      <c r="D295" s="556" t="s">
        <v>405</v>
      </c>
      <c r="E295" s="557">
        <v>2.4</v>
      </c>
      <c r="F295" s="680">
        <v>30.88779168329102</v>
      </c>
      <c r="G295" s="680">
        <v>147.89282803367868</v>
      </c>
      <c r="H295" s="228"/>
      <c r="I295" s="225"/>
    </row>
    <row r="296" spans="3:9" outlineLevel="1" x14ac:dyDescent="0.3">
      <c r="C296" s="567" t="s">
        <v>516</v>
      </c>
      <c r="D296" s="556" t="s">
        <v>348</v>
      </c>
      <c r="E296" s="557">
        <v>96</v>
      </c>
      <c r="F296" s="680">
        <v>1.5690102876802177</v>
      </c>
      <c r="G296" s="680">
        <v>147.89282803367868</v>
      </c>
      <c r="H296" s="228"/>
      <c r="I296" s="225"/>
    </row>
    <row r="297" spans="3:9" outlineLevel="1" x14ac:dyDescent="0.3">
      <c r="C297" s="567" t="s">
        <v>517</v>
      </c>
      <c r="D297" s="556" t="s">
        <v>348</v>
      </c>
      <c r="E297" s="557">
        <v>20</v>
      </c>
      <c r="F297" s="680">
        <v>32.042726502753204</v>
      </c>
      <c r="G297" s="680">
        <v>147.89282803367868</v>
      </c>
      <c r="H297" s="228"/>
      <c r="I297" s="225"/>
    </row>
    <row r="298" spans="3:9" outlineLevel="1" x14ac:dyDescent="0.3">
      <c r="C298" s="567" t="s">
        <v>518</v>
      </c>
      <c r="D298" s="556" t="s">
        <v>387</v>
      </c>
      <c r="E298" s="557">
        <v>0.08</v>
      </c>
      <c r="F298" s="680">
        <v>1735.3925255475451</v>
      </c>
      <c r="G298" s="680">
        <v>147.89282803367868</v>
      </c>
      <c r="H298" s="228"/>
      <c r="I298" s="225"/>
    </row>
    <row r="299" spans="3:9" outlineLevel="1" x14ac:dyDescent="0.3">
      <c r="C299" s="560"/>
      <c r="D299" s="561"/>
      <c r="E299" s="557"/>
      <c r="F299" s="680" t="s">
        <v>481</v>
      </c>
      <c r="G299" s="680" t="s">
        <v>481</v>
      </c>
      <c r="H299" s="227"/>
      <c r="I299" s="225"/>
    </row>
    <row r="300" spans="3:9" outlineLevel="1" x14ac:dyDescent="0.3">
      <c r="C300" s="568" t="s">
        <v>486</v>
      </c>
      <c r="D300" s="556"/>
      <c r="E300" s="557"/>
      <c r="F300" s="680" t="s">
        <v>481</v>
      </c>
      <c r="G300" s="680" t="s">
        <v>481</v>
      </c>
      <c r="H300" s="227"/>
      <c r="I300" s="225"/>
    </row>
    <row r="301" spans="3:9" outlineLevel="1" x14ac:dyDescent="0.3">
      <c r="C301" s="571"/>
      <c r="D301" s="556"/>
      <c r="E301" s="557"/>
      <c r="F301" s="680" t="s">
        <v>481</v>
      </c>
      <c r="G301" s="680" t="s">
        <v>481</v>
      </c>
      <c r="H301" s="228"/>
      <c r="I301" s="225"/>
    </row>
    <row r="302" spans="3:9" outlineLevel="1" x14ac:dyDescent="0.3">
      <c r="C302" s="570" t="s">
        <v>544</v>
      </c>
      <c r="D302" s="556"/>
      <c r="E302" s="557"/>
      <c r="F302" s="680" t="s">
        <v>481</v>
      </c>
      <c r="G302" s="680">
        <f>+G305</f>
        <v>147.89282803367868</v>
      </c>
      <c r="H302" s="228"/>
      <c r="I302" s="225"/>
    </row>
    <row r="303" spans="3:9" outlineLevel="1" x14ac:dyDescent="0.3">
      <c r="C303" s="564" t="s">
        <v>533</v>
      </c>
      <c r="D303" s="556"/>
      <c r="E303" s="574"/>
      <c r="F303" s="680" t="s">
        <v>481</v>
      </c>
      <c r="G303" s="680" t="s">
        <v>481</v>
      </c>
      <c r="H303" s="228"/>
      <c r="I303" s="225"/>
    </row>
    <row r="304" spans="3:9" outlineLevel="1" x14ac:dyDescent="0.3">
      <c r="C304" s="575" t="s">
        <v>486</v>
      </c>
      <c r="D304" s="556"/>
      <c r="E304" s="574"/>
      <c r="F304" s="680" t="s">
        <v>481</v>
      </c>
      <c r="G304" s="680" t="s">
        <v>481</v>
      </c>
      <c r="H304" s="228"/>
      <c r="I304" s="225"/>
    </row>
    <row r="305" spans="3:9" outlineLevel="1" x14ac:dyDescent="0.3">
      <c r="C305" s="567" t="s">
        <v>531</v>
      </c>
      <c r="D305" s="556" t="s">
        <v>521</v>
      </c>
      <c r="E305" s="557">
        <v>150</v>
      </c>
      <c r="F305" s="680">
        <v>53.928293682406796</v>
      </c>
      <c r="G305" s="680">
        <v>147.89282803367868</v>
      </c>
      <c r="H305" s="228"/>
      <c r="I305" s="225"/>
    </row>
    <row r="306" spans="3:9" outlineLevel="1" x14ac:dyDescent="0.3">
      <c r="C306" s="578"/>
      <c r="D306" s="556"/>
      <c r="E306" s="574"/>
      <c r="F306" s="680" t="s">
        <v>481</v>
      </c>
      <c r="G306" s="680" t="s">
        <v>481</v>
      </c>
      <c r="H306" s="228"/>
      <c r="I306" s="225"/>
    </row>
    <row r="307" spans="3:9" ht="17.399999999999999" outlineLevel="1" x14ac:dyDescent="0.3">
      <c r="C307" s="555" t="s">
        <v>545</v>
      </c>
      <c r="D307" s="556"/>
      <c r="E307" s="574"/>
      <c r="F307" s="680" t="s">
        <v>481</v>
      </c>
      <c r="G307" s="680" t="s">
        <v>481</v>
      </c>
      <c r="H307" s="228"/>
      <c r="I307" s="225"/>
    </row>
    <row r="308" spans="3:9" ht="17.399999999999999" outlineLevel="1" x14ac:dyDescent="0.3">
      <c r="C308" s="576"/>
      <c r="D308" s="556"/>
      <c r="E308" s="574"/>
      <c r="F308" s="680" t="s">
        <v>481</v>
      </c>
      <c r="G308" s="680" t="s">
        <v>481</v>
      </c>
      <c r="H308" s="228"/>
      <c r="I308" s="225"/>
    </row>
    <row r="309" spans="3:9" outlineLevel="1" x14ac:dyDescent="0.3">
      <c r="C309" s="560" t="s">
        <v>482</v>
      </c>
      <c r="D309" s="561"/>
      <c r="E309" s="557"/>
      <c r="F309" s="680" t="s">
        <v>481</v>
      </c>
      <c r="G309" s="680">
        <v>4500</v>
      </c>
      <c r="H309" s="228"/>
      <c r="I309" s="225"/>
    </row>
    <row r="310" spans="3:9" outlineLevel="1" x14ac:dyDescent="0.3">
      <c r="C310" s="564" t="s">
        <v>483</v>
      </c>
      <c r="D310" s="556"/>
      <c r="E310" s="557"/>
      <c r="F310" s="680" t="s">
        <v>481</v>
      </c>
      <c r="G310" s="680" t="s">
        <v>481</v>
      </c>
      <c r="H310" s="228"/>
      <c r="I310" s="225"/>
    </row>
    <row r="311" spans="3:9" outlineLevel="1" x14ac:dyDescent="0.3">
      <c r="C311" s="565"/>
      <c r="D311" s="556"/>
      <c r="E311" s="557"/>
      <c r="F311" s="680" t="s">
        <v>481</v>
      </c>
      <c r="G311" s="680"/>
      <c r="H311" s="228"/>
      <c r="I311" s="225"/>
    </row>
    <row r="312" spans="3:9" outlineLevel="1" x14ac:dyDescent="0.3">
      <c r="C312" s="564"/>
      <c r="D312" s="556"/>
      <c r="E312" s="557"/>
      <c r="F312" s="680">
        <v>0</v>
      </c>
      <c r="G312" s="680"/>
      <c r="H312" s="228"/>
      <c r="I312" s="225"/>
    </row>
    <row r="313" spans="3:9" outlineLevel="1" x14ac:dyDescent="0.3">
      <c r="C313" s="564"/>
      <c r="D313" s="566"/>
      <c r="E313" s="577"/>
      <c r="F313" s="680">
        <v>0</v>
      </c>
      <c r="G313" s="680"/>
      <c r="H313" s="228"/>
      <c r="I313" s="225"/>
    </row>
    <row r="314" spans="3:9" outlineLevel="1" x14ac:dyDescent="0.3">
      <c r="C314" s="564"/>
      <c r="D314" s="556"/>
      <c r="E314" s="557"/>
      <c r="F314" s="680">
        <v>0</v>
      </c>
      <c r="G314" s="680"/>
      <c r="H314" s="228"/>
      <c r="I314" s="225"/>
    </row>
    <row r="315" spans="3:9" outlineLevel="1" x14ac:dyDescent="0.3">
      <c r="C315" s="567"/>
      <c r="D315" s="556"/>
      <c r="E315" s="557"/>
      <c r="F315" s="680">
        <v>0</v>
      </c>
      <c r="G315" s="680"/>
      <c r="H315" s="228"/>
      <c r="I315" s="225"/>
    </row>
    <row r="316" spans="3:9" outlineLevel="1" x14ac:dyDescent="0.3">
      <c r="C316" s="564"/>
      <c r="D316" s="556"/>
      <c r="E316" s="557"/>
      <c r="F316" s="680">
        <v>0</v>
      </c>
      <c r="G316" s="680"/>
      <c r="H316" s="228"/>
      <c r="I316" s="225"/>
    </row>
    <row r="317" spans="3:9" outlineLevel="1" x14ac:dyDescent="0.3">
      <c r="C317" s="564"/>
      <c r="D317" s="556"/>
      <c r="E317" s="557"/>
      <c r="F317" s="680">
        <v>0</v>
      </c>
      <c r="G317" s="680"/>
      <c r="H317" s="228"/>
      <c r="I317" s="232"/>
    </row>
    <row r="318" spans="3:9" outlineLevel="1" x14ac:dyDescent="0.3">
      <c r="C318" s="565"/>
      <c r="D318" s="556"/>
      <c r="E318" s="557"/>
      <c r="F318" s="680">
        <v>0</v>
      </c>
      <c r="G318" s="680"/>
      <c r="H318" s="228"/>
    </row>
    <row r="319" spans="3:9" outlineLevel="1" x14ac:dyDescent="0.3">
      <c r="C319" s="564"/>
      <c r="D319" s="556"/>
      <c r="E319" s="557"/>
      <c r="F319" s="680">
        <v>0</v>
      </c>
      <c r="G319" s="680"/>
      <c r="H319" s="228"/>
    </row>
    <row r="320" spans="3:9" outlineLevel="1" x14ac:dyDescent="0.3">
      <c r="C320" s="565"/>
      <c r="D320" s="556"/>
      <c r="E320" s="557"/>
      <c r="F320" s="680">
        <v>0</v>
      </c>
      <c r="G320" s="680"/>
      <c r="H320" s="228"/>
      <c r="I320" s="232"/>
    </row>
    <row r="321" spans="3:9" outlineLevel="1" x14ac:dyDescent="0.3">
      <c r="C321" s="568"/>
      <c r="D321" s="556"/>
      <c r="E321" s="557"/>
      <c r="F321" s="680">
        <v>0</v>
      </c>
      <c r="G321" s="680"/>
      <c r="H321" s="228"/>
    </row>
    <row r="322" spans="3:9" outlineLevel="1" x14ac:dyDescent="0.3">
      <c r="C322" s="568"/>
      <c r="D322" s="556"/>
      <c r="E322" s="557"/>
      <c r="F322" s="680">
        <v>0</v>
      </c>
      <c r="G322" s="680"/>
      <c r="H322" s="227"/>
      <c r="I322" s="230"/>
    </row>
    <row r="323" spans="3:9" outlineLevel="1" x14ac:dyDescent="0.3">
      <c r="C323" s="564"/>
      <c r="D323" s="556"/>
      <c r="E323" s="557"/>
      <c r="F323" s="680">
        <v>0</v>
      </c>
      <c r="G323" s="680"/>
      <c r="H323" s="228"/>
      <c r="I323" s="228"/>
    </row>
    <row r="324" spans="3:9" outlineLevel="1" x14ac:dyDescent="0.3">
      <c r="C324" s="564"/>
      <c r="D324" s="556"/>
      <c r="E324" s="557"/>
      <c r="F324" s="680">
        <v>0</v>
      </c>
      <c r="G324" s="680"/>
      <c r="I324" s="228"/>
    </row>
    <row r="325" spans="3:9" outlineLevel="1" x14ac:dyDescent="0.3">
      <c r="C325" s="564"/>
      <c r="D325" s="556"/>
      <c r="E325" s="557"/>
      <c r="F325" s="680">
        <v>0</v>
      </c>
      <c r="G325" s="680"/>
      <c r="H325" s="225"/>
      <c r="I325" s="228"/>
    </row>
    <row r="326" spans="3:9" outlineLevel="1" x14ac:dyDescent="0.3">
      <c r="C326" s="564"/>
      <c r="D326" s="556"/>
      <c r="E326" s="557"/>
      <c r="F326" s="680">
        <v>0</v>
      </c>
      <c r="G326" s="680"/>
      <c r="H326" s="225"/>
      <c r="I326" s="228"/>
    </row>
    <row r="327" spans="3:9" outlineLevel="1" x14ac:dyDescent="0.3">
      <c r="C327" s="564"/>
      <c r="D327" s="556"/>
      <c r="E327" s="557"/>
      <c r="F327" s="680">
        <v>0</v>
      </c>
      <c r="G327" s="680"/>
      <c r="H327" s="228"/>
      <c r="I327" s="228"/>
    </row>
    <row r="328" spans="3:9" outlineLevel="1" x14ac:dyDescent="0.3">
      <c r="C328" s="568"/>
      <c r="D328" s="556"/>
      <c r="E328" s="557"/>
      <c r="F328" s="680">
        <v>0</v>
      </c>
      <c r="G328" s="680"/>
      <c r="H328" s="228"/>
      <c r="I328" s="228"/>
    </row>
    <row r="329" spans="3:9" outlineLevel="1" x14ac:dyDescent="0.3">
      <c r="C329" s="568"/>
      <c r="D329" s="556"/>
      <c r="E329" s="557"/>
      <c r="F329" s="680">
        <v>0</v>
      </c>
      <c r="G329" s="680"/>
      <c r="I329" s="228"/>
    </row>
    <row r="330" spans="3:9" outlineLevel="1" x14ac:dyDescent="0.3">
      <c r="C330" s="567" t="s">
        <v>486</v>
      </c>
      <c r="D330" s="556"/>
      <c r="E330" s="557"/>
      <c r="F330" s="680" t="s">
        <v>481</v>
      </c>
      <c r="G330" s="680" t="s">
        <v>481</v>
      </c>
      <c r="I330" s="228"/>
    </row>
    <row r="331" spans="3:9" outlineLevel="1" x14ac:dyDescent="0.3">
      <c r="C331" s="560" t="s">
        <v>543</v>
      </c>
      <c r="D331" s="561"/>
      <c r="E331" s="557"/>
      <c r="F331" s="680" t="s">
        <v>481</v>
      </c>
      <c r="G331" s="680"/>
      <c r="I331" s="228"/>
    </row>
    <row r="332" spans="3:9" outlineLevel="1" x14ac:dyDescent="0.3">
      <c r="C332" s="567" t="s">
        <v>488</v>
      </c>
      <c r="D332" s="556" t="s">
        <v>405</v>
      </c>
      <c r="E332" s="557">
        <v>15</v>
      </c>
      <c r="F332" s="680">
        <v>0</v>
      </c>
      <c r="G332" s="680"/>
      <c r="I332" s="228"/>
    </row>
    <row r="333" spans="3:9" outlineLevel="1" x14ac:dyDescent="0.3">
      <c r="C333" s="567" t="s">
        <v>489</v>
      </c>
      <c r="D333" s="556" t="s">
        <v>405</v>
      </c>
      <c r="E333" s="557">
        <v>0</v>
      </c>
      <c r="F333" s="680">
        <v>0</v>
      </c>
      <c r="G333" s="680"/>
      <c r="H333" s="228"/>
      <c r="I333" s="228"/>
    </row>
    <row r="334" spans="3:9" outlineLevel="1" x14ac:dyDescent="0.3">
      <c r="C334" s="567" t="s">
        <v>490</v>
      </c>
      <c r="D334" s="556" t="s">
        <v>405</v>
      </c>
      <c r="E334" s="557">
        <v>4</v>
      </c>
      <c r="F334" s="680">
        <v>0</v>
      </c>
      <c r="G334" s="680"/>
      <c r="H334" s="228"/>
      <c r="I334" s="228"/>
    </row>
    <row r="335" spans="3:9" outlineLevel="1" x14ac:dyDescent="0.3">
      <c r="C335" s="568" t="s">
        <v>491</v>
      </c>
      <c r="D335" s="556" t="s">
        <v>405</v>
      </c>
      <c r="E335" s="557">
        <v>15</v>
      </c>
      <c r="F335" s="680">
        <v>0</v>
      </c>
      <c r="G335" s="680"/>
      <c r="H335" s="228"/>
      <c r="I335" s="228"/>
    </row>
    <row r="336" spans="3:9" outlineLevel="1" x14ac:dyDescent="0.3">
      <c r="C336" s="567" t="s">
        <v>492</v>
      </c>
      <c r="D336" s="556" t="s">
        <v>405</v>
      </c>
      <c r="E336" s="557">
        <v>0</v>
      </c>
      <c r="F336" s="680">
        <v>0</v>
      </c>
      <c r="G336" s="680"/>
      <c r="H336" s="228"/>
      <c r="I336" s="228"/>
    </row>
    <row r="337" spans="3:9" outlineLevel="1" x14ac:dyDescent="0.3">
      <c r="C337" s="567" t="s">
        <v>493</v>
      </c>
      <c r="D337" s="556"/>
      <c r="E337" s="557" t="s">
        <v>494</v>
      </c>
      <c r="F337" s="680">
        <v>0</v>
      </c>
      <c r="G337" s="680"/>
      <c r="H337" s="228"/>
      <c r="I337" s="228"/>
    </row>
    <row r="338" spans="3:9" outlineLevel="1" x14ac:dyDescent="0.3">
      <c r="C338" s="567" t="s">
        <v>495</v>
      </c>
      <c r="D338" s="556" t="s">
        <v>405</v>
      </c>
      <c r="E338" s="557">
        <v>20</v>
      </c>
      <c r="F338" s="680">
        <v>0</v>
      </c>
      <c r="G338" s="680"/>
      <c r="H338" s="228"/>
      <c r="I338" s="228"/>
    </row>
    <row r="339" spans="3:9" outlineLevel="1" x14ac:dyDescent="0.3">
      <c r="C339" s="567" t="s">
        <v>496</v>
      </c>
      <c r="D339" s="556" t="s">
        <v>405</v>
      </c>
      <c r="E339" s="557">
        <v>2.4</v>
      </c>
      <c r="F339" s="680">
        <v>0</v>
      </c>
      <c r="G339" s="680"/>
      <c r="H339" s="228"/>
      <c r="I339" s="227"/>
    </row>
    <row r="340" spans="3:9" outlineLevel="1" x14ac:dyDescent="0.3">
      <c r="C340" s="567" t="s">
        <v>497</v>
      </c>
      <c r="D340" s="556" t="s">
        <v>348</v>
      </c>
      <c r="E340" s="557">
        <v>0</v>
      </c>
      <c r="F340" s="680">
        <v>0</v>
      </c>
      <c r="G340" s="680"/>
      <c r="H340" s="228"/>
      <c r="I340" s="228"/>
    </row>
    <row r="341" spans="3:9" outlineLevel="1" x14ac:dyDescent="0.3">
      <c r="C341" s="567" t="s">
        <v>498</v>
      </c>
      <c r="D341" s="556" t="s">
        <v>387</v>
      </c>
      <c r="E341" s="557">
        <v>0.24</v>
      </c>
      <c r="F341" s="680">
        <v>0</v>
      </c>
      <c r="G341" s="680"/>
      <c r="H341" s="228"/>
      <c r="I341" s="228"/>
    </row>
    <row r="342" spans="3:9" outlineLevel="1" x14ac:dyDescent="0.3">
      <c r="C342" s="567" t="s">
        <v>499</v>
      </c>
      <c r="D342" s="556" t="s">
        <v>387</v>
      </c>
      <c r="E342" s="557">
        <v>0.64</v>
      </c>
      <c r="F342" s="680">
        <v>0</v>
      </c>
      <c r="G342" s="680"/>
      <c r="H342" s="228"/>
      <c r="I342" s="228"/>
    </row>
    <row r="343" spans="3:9" outlineLevel="1" x14ac:dyDescent="0.3">
      <c r="C343" s="567" t="s">
        <v>500</v>
      </c>
      <c r="D343" s="556" t="s">
        <v>405</v>
      </c>
      <c r="E343" s="557">
        <v>15.200000000000001</v>
      </c>
      <c r="F343" s="680">
        <v>0</v>
      </c>
      <c r="G343" s="680"/>
      <c r="H343" s="228"/>
      <c r="I343" s="228"/>
    </row>
    <row r="344" spans="3:9" outlineLevel="1" x14ac:dyDescent="0.3">
      <c r="C344" s="567" t="s">
        <v>501</v>
      </c>
      <c r="D344" s="556"/>
      <c r="E344" s="557"/>
      <c r="F344" s="680">
        <v>0</v>
      </c>
      <c r="G344" s="680"/>
      <c r="H344" s="228"/>
      <c r="I344" s="228"/>
    </row>
    <row r="345" spans="3:9" outlineLevel="1" x14ac:dyDescent="0.3">
      <c r="C345" s="567" t="s">
        <v>502</v>
      </c>
      <c r="D345" s="556" t="s">
        <v>358</v>
      </c>
      <c r="E345" s="557">
        <v>160</v>
      </c>
      <c r="F345" s="680">
        <v>0</v>
      </c>
      <c r="G345" s="680"/>
      <c r="H345" s="228"/>
      <c r="I345" s="228"/>
    </row>
    <row r="346" spans="3:9" x14ac:dyDescent="0.3">
      <c r="C346" s="567" t="s">
        <v>503</v>
      </c>
      <c r="D346" s="556" t="s">
        <v>358</v>
      </c>
      <c r="E346" s="557">
        <v>0</v>
      </c>
      <c r="F346" s="680">
        <v>0</v>
      </c>
      <c r="G346" s="680"/>
      <c r="H346" s="228"/>
      <c r="I346" s="228"/>
    </row>
    <row r="347" spans="3:9" x14ac:dyDescent="0.3">
      <c r="C347" s="567" t="s">
        <v>504</v>
      </c>
      <c r="D347" s="556" t="s">
        <v>358</v>
      </c>
      <c r="E347" s="557">
        <v>9.6</v>
      </c>
      <c r="F347" s="680">
        <v>0</v>
      </c>
      <c r="G347" s="680"/>
      <c r="H347" s="228"/>
      <c r="I347" s="228"/>
    </row>
    <row r="348" spans="3:9" x14ac:dyDescent="0.3">
      <c r="C348" s="567" t="s">
        <v>486</v>
      </c>
      <c r="D348" s="556"/>
      <c r="E348" s="557" t="s">
        <v>494</v>
      </c>
      <c r="F348" s="680" t="s">
        <v>481</v>
      </c>
      <c r="G348" s="680" t="s">
        <v>481</v>
      </c>
      <c r="H348" s="228"/>
      <c r="I348" s="228"/>
    </row>
    <row r="349" spans="3:9" x14ac:dyDescent="0.3">
      <c r="C349" s="560" t="s">
        <v>486</v>
      </c>
      <c r="D349" s="561"/>
      <c r="E349" s="557"/>
      <c r="F349" s="680" t="s">
        <v>481</v>
      </c>
      <c r="G349" s="680" t="s">
        <v>481</v>
      </c>
      <c r="H349" s="227"/>
      <c r="I349" s="228"/>
    </row>
    <row r="350" spans="3:9" hidden="1" outlineLevel="1" x14ac:dyDescent="0.3">
      <c r="C350" s="560" t="s">
        <v>505</v>
      </c>
      <c r="D350" s="561"/>
      <c r="E350" s="557"/>
      <c r="F350" s="558" t="s">
        <v>481</v>
      </c>
      <c r="G350" s="558">
        <f>+SUM(G351:G362)</f>
        <v>739.46414016839344</v>
      </c>
      <c r="H350" s="228"/>
      <c r="I350" s="228"/>
    </row>
    <row r="351" spans="3:9" hidden="1" outlineLevel="1" x14ac:dyDescent="0.3">
      <c r="C351" s="569" t="s">
        <v>506</v>
      </c>
      <c r="D351" s="556"/>
      <c r="E351" s="557"/>
      <c r="F351" s="558" t="s">
        <v>481</v>
      </c>
      <c r="G351" s="558" t="s">
        <v>481</v>
      </c>
      <c r="H351" s="228"/>
      <c r="I351" s="228"/>
    </row>
    <row r="352" spans="3:9" hidden="1" outlineLevel="1" x14ac:dyDescent="0.3">
      <c r="C352" s="569" t="s">
        <v>486</v>
      </c>
      <c r="D352" s="556"/>
      <c r="E352" s="557"/>
      <c r="F352" s="558" t="s">
        <v>481</v>
      </c>
      <c r="G352" s="558" t="s">
        <v>481</v>
      </c>
      <c r="H352" s="228"/>
      <c r="I352" s="228"/>
    </row>
    <row r="353" spans="3:9" hidden="1" outlineLevel="1" x14ac:dyDescent="0.3">
      <c r="C353" s="567" t="s">
        <v>490</v>
      </c>
      <c r="D353" s="556" t="s">
        <v>405</v>
      </c>
      <c r="E353" s="557">
        <v>150</v>
      </c>
      <c r="F353" s="558">
        <v>7.4238590564938844</v>
      </c>
      <c r="G353" s="558">
        <v>147.89282803367868</v>
      </c>
      <c r="H353" s="228"/>
      <c r="I353" s="228"/>
    </row>
    <row r="354" spans="3:9" hidden="1" outlineLevel="1" x14ac:dyDescent="0.3">
      <c r="C354" s="567" t="s">
        <v>489</v>
      </c>
      <c r="D354" s="556" t="s">
        <v>405</v>
      </c>
      <c r="E354" s="557">
        <v>0</v>
      </c>
      <c r="F354" s="558">
        <v>14.748733325567851</v>
      </c>
      <c r="G354" s="558">
        <v>147.89282803367868</v>
      </c>
      <c r="H354" s="228"/>
      <c r="I354" s="228"/>
    </row>
    <row r="355" spans="3:9" hidden="1" outlineLevel="1" x14ac:dyDescent="0.3">
      <c r="C355" s="567" t="s">
        <v>507</v>
      </c>
      <c r="D355" s="556"/>
      <c r="E355" s="557"/>
      <c r="F355" s="558" t="s">
        <v>481</v>
      </c>
      <c r="G355" s="558" t="s">
        <v>481</v>
      </c>
      <c r="H355" s="228"/>
      <c r="I355" s="228"/>
    </row>
    <row r="356" spans="3:9" hidden="1" outlineLevel="1" x14ac:dyDescent="0.3">
      <c r="C356" s="568" t="s">
        <v>508</v>
      </c>
      <c r="D356" s="556" t="s">
        <v>318</v>
      </c>
      <c r="E356" s="557">
        <v>0</v>
      </c>
      <c r="F356" s="558">
        <v>10125.129620959146</v>
      </c>
      <c r="G356" s="558">
        <v>147.89282803367868</v>
      </c>
      <c r="H356" s="228"/>
      <c r="I356" s="228"/>
    </row>
    <row r="357" spans="3:9" hidden="1" outlineLevel="1" x14ac:dyDescent="0.3">
      <c r="C357" s="568" t="s">
        <v>509</v>
      </c>
      <c r="D357" s="556" t="s">
        <v>510</v>
      </c>
      <c r="E357" s="557">
        <v>0</v>
      </c>
      <c r="F357" s="558">
        <v>0.70894662529686259</v>
      </c>
      <c r="G357" s="558">
        <v>147.89282803367868</v>
      </c>
      <c r="H357" s="228"/>
      <c r="I357" s="228"/>
    </row>
    <row r="358" spans="3:9" hidden="1" outlineLevel="1" x14ac:dyDescent="0.3">
      <c r="C358" s="569" t="s">
        <v>486</v>
      </c>
      <c r="D358" s="556"/>
      <c r="E358" s="557"/>
      <c r="F358" s="558" t="s">
        <v>481</v>
      </c>
      <c r="G358" s="558" t="s">
        <v>481</v>
      </c>
      <c r="H358" s="228"/>
      <c r="I358" s="228"/>
    </row>
    <row r="359" spans="3:9" ht="14.25" hidden="1" customHeight="1" outlineLevel="1" x14ac:dyDescent="0.3">
      <c r="C359" s="568" t="s">
        <v>511</v>
      </c>
      <c r="D359" s="556"/>
      <c r="E359" s="557"/>
      <c r="F359" s="558" t="s">
        <v>481</v>
      </c>
      <c r="G359" s="558" t="s">
        <v>481</v>
      </c>
      <c r="H359" s="228"/>
      <c r="I359" s="228"/>
    </row>
    <row r="360" spans="3:9" hidden="1" outlineLevel="1" x14ac:dyDescent="0.3">
      <c r="C360" s="567" t="s">
        <v>486</v>
      </c>
      <c r="D360" s="556"/>
      <c r="E360" s="557"/>
      <c r="F360" s="558" t="s">
        <v>481</v>
      </c>
      <c r="G360" s="558" t="s">
        <v>481</v>
      </c>
      <c r="H360" s="228"/>
      <c r="I360" s="228"/>
    </row>
    <row r="361" spans="3:9" hidden="1" outlineLevel="1" x14ac:dyDescent="0.3">
      <c r="C361" s="567" t="s">
        <v>512</v>
      </c>
      <c r="D361" s="556" t="s">
        <v>405</v>
      </c>
      <c r="E361" s="557">
        <v>180</v>
      </c>
      <c r="F361" s="558">
        <v>27.952752654562008</v>
      </c>
      <c r="G361" s="558">
        <v>147.89282803367868</v>
      </c>
      <c r="H361" s="228"/>
      <c r="I361" s="228"/>
    </row>
    <row r="362" spans="3:9" hidden="1" outlineLevel="1" x14ac:dyDescent="0.3">
      <c r="C362" s="567"/>
      <c r="D362" s="556"/>
      <c r="E362" s="557"/>
      <c r="F362" s="558" t="s">
        <v>481</v>
      </c>
      <c r="G362" s="558" t="s">
        <v>481</v>
      </c>
      <c r="H362" s="228"/>
      <c r="I362" s="228"/>
    </row>
    <row r="363" spans="3:9" hidden="1" outlineLevel="1" x14ac:dyDescent="0.3">
      <c r="C363" s="567"/>
      <c r="D363" s="556"/>
      <c r="E363" s="557"/>
      <c r="F363" s="558" t="s">
        <v>481</v>
      </c>
      <c r="G363" s="558" t="s">
        <v>481</v>
      </c>
      <c r="H363" s="228"/>
      <c r="I363" s="228"/>
    </row>
    <row r="364" spans="3:9" hidden="1" outlineLevel="1" x14ac:dyDescent="0.3">
      <c r="C364" s="570" t="s">
        <v>546</v>
      </c>
      <c r="D364" s="556"/>
      <c r="E364" s="557"/>
      <c r="F364" s="558" t="s">
        <v>481</v>
      </c>
      <c r="G364" s="558">
        <f>+G367</f>
        <v>147.89282803367868</v>
      </c>
      <c r="H364" s="228"/>
      <c r="I364" s="228"/>
    </row>
    <row r="365" spans="3:9" hidden="1" outlineLevel="1" x14ac:dyDescent="0.3">
      <c r="C365" s="564" t="s">
        <v>533</v>
      </c>
      <c r="D365" s="556"/>
      <c r="E365" s="574"/>
      <c r="F365" s="558" t="s">
        <v>481</v>
      </c>
      <c r="G365" s="558" t="s">
        <v>481</v>
      </c>
      <c r="H365" s="228"/>
      <c r="I365" s="228"/>
    </row>
    <row r="366" spans="3:9" hidden="1" outlineLevel="1" x14ac:dyDescent="0.3">
      <c r="C366" s="575" t="s">
        <v>486</v>
      </c>
      <c r="D366" s="556"/>
      <c r="E366" s="574"/>
      <c r="F366" s="558" t="s">
        <v>481</v>
      </c>
      <c r="G366" s="558" t="s">
        <v>481</v>
      </c>
      <c r="H366" s="228"/>
      <c r="I366" s="228"/>
    </row>
    <row r="367" spans="3:9" hidden="1" outlineLevel="1" x14ac:dyDescent="0.3">
      <c r="C367" s="567" t="s">
        <v>532</v>
      </c>
      <c r="D367" s="556" t="s">
        <v>521</v>
      </c>
      <c r="E367" s="557">
        <v>180</v>
      </c>
      <c r="F367" s="558">
        <v>49.304430466065064</v>
      </c>
      <c r="G367" s="558">
        <v>147.89282803367868</v>
      </c>
      <c r="H367" s="228"/>
      <c r="I367" s="228"/>
    </row>
    <row r="368" spans="3:9" hidden="1" outlineLevel="1" x14ac:dyDescent="0.3">
      <c r="H368" s="228"/>
      <c r="I368" s="228"/>
    </row>
    <row r="369" spans="6:9" hidden="1" outlineLevel="1" x14ac:dyDescent="0.3">
      <c r="F369" s="262"/>
      <c r="H369" s="228"/>
      <c r="I369" s="228"/>
    </row>
    <row r="370" spans="6:9" hidden="1" x14ac:dyDescent="0.3">
      <c r="H370" s="228"/>
      <c r="I370" s="228"/>
    </row>
    <row r="371" spans="6:9" x14ac:dyDescent="0.3">
      <c r="H371" s="228"/>
      <c r="I371" s="228"/>
    </row>
    <row r="372" spans="6:9" hidden="1" outlineLevel="1" x14ac:dyDescent="0.3">
      <c r="H372" s="227"/>
      <c r="I372" s="228"/>
    </row>
    <row r="373" spans="6:9" hidden="1" outlineLevel="1" x14ac:dyDescent="0.3">
      <c r="H373" s="227"/>
      <c r="I373" s="228"/>
    </row>
    <row r="374" spans="6:9" hidden="1" outlineLevel="1" x14ac:dyDescent="0.3">
      <c r="H374" s="228"/>
      <c r="I374" s="228"/>
    </row>
    <row r="375" spans="6:9" hidden="1" outlineLevel="1" x14ac:dyDescent="0.3">
      <c r="H375" s="228"/>
      <c r="I375" s="228"/>
    </row>
    <row r="376" spans="6:9" hidden="1" outlineLevel="1" x14ac:dyDescent="0.3">
      <c r="H376" s="228"/>
      <c r="I376" s="228"/>
    </row>
    <row r="377" spans="6:9" hidden="1" outlineLevel="1" x14ac:dyDescent="0.3">
      <c r="H377" s="228"/>
      <c r="I377" s="228"/>
    </row>
    <row r="378" spans="6:9" hidden="1" outlineLevel="1" x14ac:dyDescent="0.3">
      <c r="H378" s="228"/>
      <c r="I378" s="228"/>
    </row>
    <row r="379" spans="6:9" hidden="1" outlineLevel="1" x14ac:dyDescent="0.3">
      <c r="H379" s="228"/>
      <c r="I379" s="228"/>
    </row>
    <row r="380" spans="6:9" hidden="1" outlineLevel="1" x14ac:dyDescent="0.3">
      <c r="H380" s="228"/>
      <c r="I380" s="228"/>
    </row>
    <row r="381" spans="6:9" hidden="1" outlineLevel="1" x14ac:dyDescent="0.3">
      <c r="H381" s="228"/>
      <c r="I381" s="228"/>
    </row>
    <row r="382" spans="6:9" hidden="1" outlineLevel="1" x14ac:dyDescent="0.3">
      <c r="H382" s="228"/>
    </row>
    <row r="383" spans="6:9" hidden="1" outlineLevel="1" x14ac:dyDescent="0.3">
      <c r="H383" s="228"/>
      <c r="I383" s="225"/>
    </row>
    <row r="384" spans="6:9" hidden="1" outlineLevel="1" x14ac:dyDescent="0.3">
      <c r="H384" s="228"/>
      <c r="I384" s="225"/>
    </row>
    <row r="385" spans="8:9" hidden="1" outlineLevel="1" x14ac:dyDescent="0.3">
      <c r="H385" s="228"/>
      <c r="I385" s="232"/>
    </row>
    <row r="386" spans="8:9" hidden="1" outlineLevel="1" x14ac:dyDescent="0.3">
      <c r="H386" s="228"/>
    </row>
    <row r="387" spans="8:9" hidden="1" outlineLevel="1" x14ac:dyDescent="0.3">
      <c r="H387" s="228"/>
    </row>
    <row r="388" spans="8:9" hidden="1" outlineLevel="1" x14ac:dyDescent="0.3">
      <c r="H388" s="228"/>
      <c r="I388" s="232"/>
    </row>
    <row r="389" spans="8:9" collapsed="1" x14ac:dyDescent="0.3">
      <c r="H389" s="228"/>
    </row>
    <row r="390" spans="8:9" x14ac:dyDescent="0.3">
      <c r="H390" s="228"/>
      <c r="I390" s="230"/>
    </row>
    <row r="391" spans="8:9" hidden="1" outlineLevel="1" x14ac:dyDescent="0.3">
      <c r="H391" s="228"/>
      <c r="I391" s="228"/>
    </row>
    <row r="392" spans="8:9" hidden="1" outlineLevel="1" x14ac:dyDescent="0.3">
      <c r="H392" s="228"/>
      <c r="I392" s="228"/>
    </row>
    <row r="393" spans="8:9" hidden="1" outlineLevel="1" x14ac:dyDescent="0.3">
      <c r="H393" s="228"/>
      <c r="I393" s="228"/>
    </row>
    <row r="394" spans="8:9" hidden="1" outlineLevel="1" x14ac:dyDescent="0.3">
      <c r="H394" s="228"/>
      <c r="I394" s="228"/>
    </row>
    <row r="395" spans="8:9" hidden="1" outlineLevel="1" x14ac:dyDescent="0.3">
      <c r="H395" s="227"/>
      <c r="I395" s="228"/>
    </row>
    <row r="396" spans="8:9" hidden="1" outlineLevel="1" x14ac:dyDescent="0.3">
      <c r="H396" s="228"/>
      <c r="I396" s="228"/>
    </row>
    <row r="397" spans="8:9" hidden="1" outlineLevel="1" x14ac:dyDescent="0.3">
      <c r="I397" s="228"/>
    </row>
    <row r="398" spans="8:9" hidden="1" outlineLevel="1" x14ac:dyDescent="0.3">
      <c r="I398" s="228"/>
    </row>
    <row r="399" spans="8:9" hidden="1" outlineLevel="1" x14ac:dyDescent="0.3">
      <c r="I399" s="228"/>
    </row>
    <row r="400" spans="8:9" hidden="1" outlineLevel="1" x14ac:dyDescent="0.3">
      <c r="I400" s="228"/>
    </row>
    <row r="401" spans="9:9" hidden="1" outlineLevel="1" x14ac:dyDescent="0.3">
      <c r="I401" s="228"/>
    </row>
    <row r="402" spans="9:9" hidden="1" outlineLevel="1" x14ac:dyDescent="0.3">
      <c r="I402" s="228"/>
    </row>
    <row r="403" spans="9:9" collapsed="1" x14ac:dyDescent="0.3">
      <c r="I403" s="228"/>
    </row>
    <row r="404" spans="9:9" x14ac:dyDescent="0.3">
      <c r="I404" s="228"/>
    </row>
    <row r="405" spans="9:9" hidden="1" outlineLevel="1" x14ac:dyDescent="0.3">
      <c r="I405" s="228"/>
    </row>
    <row r="406" spans="9:9" hidden="1" outlineLevel="1" x14ac:dyDescent="0.3">
      <c r="I406" s="228"/>
    </row>
    <row r="407" spans="9:9" hidden="1" outlineLevel="1" x14ac:dyDescent="0.3">
      <c r="I407" s="227"/>
    </row>
    <row r="408" spans="9:9" hidden="1" outlineLevel="1" x14ac:dyDescent="0.3">
      <c r="I408" s="228"/>
    </row>
    <row r="409" spans="9:9" hidden="1" outlineLevel="1" x14ac:dyDescent="0.3">
      <c r="I409" s="228"/>
    </row>
    <row r="410" spans="9:9" hidden="1" outlineLevel="1" x14ac:dyDescent="0.3">
      <c r="I410" s="228"/>
    </row>
    <row r="411" spans="9:9" hidden="1" outlineLevel="1" x14ac:dyDescent="0.3">
      <c r="I411" s="228"/>
    </row>
    <row r="412" spans="9:9" hidden="1" outlineLevel="1" x14ac:dyDescent="0.3">
      <c r="I412" s="228"/>
    </row>
    <row r="413" spans="9:9" hidden="1" outlineLevel="1" x14ac:dyDescent="0.3">
      <c r="I413" s="228"/>
    </row>
    <row r="414" spans="9:9" collapsed="1" x14ac:dyDescent="0.3">
      <c r="I414" s="228"/>
    </row>
    <row r="415" spans="9:9" x14ac:dyDescent="0.3">
      <c r="I415" s="228"/>
    </row>
    <row r="416" spans="9:9" hidden="1" outlineLevel="1" x14ac:dyDescent="0.3">
      <c r="I416" s="228"/>
    </row>
    <row r="417" spans="9:9" hidden="1" outlineLevel="1" x14ac:dyDescent="0.3">
      <c r="I417" s="228"/>
    </row>
    <row r="418" spans="9:9" hidden="1" outlineLevel="1" x14ac:dyDescent="0.3">
      <c r="I418" s="228"/>
    </row>
    <row r="419" spans="9:9" collapsed="1" x14ac:dyDescent="0.3">
      <c r="I419" s="228"/>
    </row>
    <row r="420" spans="9:9" x14ac:dyDescent="0.3">
      <c r="I420" s="228"/>
    </row>
    <row r="421" spans="9:9" ht="17.25" customHeight="1" x14ac:dyDescent="0.3">
      <c r="I421" s="228"/>
    </row>
    <row r="422" spans="9:9" x14ac:dyDescent="0.3">
      <c r="I422" s="228"/>
    </row>
    <row r="423" spans="9:9" outlineLevel="1" x14ac:dyDescent="0.3">
      <c r="I423" s="228"/>
    </row>
    <row r="424" spans="9:9" outlineLevel="1" x14ac:dyDescent="0.3">
      <c r="I424" s="228"/>
    </row>
    <row r="425" spans="9:9" outlineLevel="1" x14ac:dyDescent="0.3">
      <c r="I425" s="228"/>
    </row>
    <row r="426" spans="9:9" outlineLevel="1" x14ac:dyDescent="0.3">
      <c r="I426" s="228"/>
    </row>
    <row r="427" spans="9:9" outlineLevel="1" x14ac:dyDescent="0.3">
      <c r="I427" s="228"/>
    </row>
    <row r="428" spans="9:9" outlineLevel="1" x14ac:dyDescent="0.3">
      <c r="I428" s="228"/>
    </row>
    <row r="429" spans="9:9" outlineLevel="1" x14ac:dyDescent="0.3">
      <c r="I429" s="228"/>
    </row>
    <row r="430" spans="9:9" outlineLevel="1" x14ac:dyDescent="0.3">
      <c r="I430" s="228"/>
    </row>
    <row r="431" spans="9:9" outlineLevel="1" x14ac:dyDescent="0.3">
      <c r="I431" s="228"/>
    </row>
    <row r="432" spans="9:9" ht="14.25" customHeight="1" outlineLevel="1" x14ac:dyDescent="0.3">
      <c r="I432" s="228"/>
    </row>
    <row r="433" spans="9:9" outlineLevel="1" x14ac:dyDescent="0.3">
      <c r="I433" s="228"/>
    </row>
    <row r="434" spans="9:9" outlineLevel="1" x14ac:dyDescent="0.3">
      <c r="I434" s="228"/>
    </row>
    <row r="435" spans="9:9" outlineLevel="1" x14ac:dyDescent="0.3">
      <c r="I435" s="228"/>
    </row>
    <row r="436" spans="9:9" outlineLevel="1" x14ac:dyDescent="0.3">
      <c r="I436" s="228"/>
    </row>
    <row r="437" spans="9:9" outlineLevel="1" x14ac:dyDescent="0.3">
      <c r="I437" s="228"/>
    </row>
    <row r="438" spans="9:9" outlineLevel="1" x14ac:dyDescent="0.3">
      <c r="I438" s="228"/>
    </row>
    <row r="439" spans="9:9" outlineLevel="1" x14ac:dyDescent="0.3">
      <c r="I439" s="228"/>
    </row>
    <row r="440" spans="9:9" outlineLevel="1" x14ac:dyDescent="0.3">
      <c r="I440" s="228"/>
    </row>
    <row r="441" spans="9:9" outlineLevel="1" x14ac:dyDescent="0.3">
      <c r="I441" s="228"/>
    </row>
    <row r="442" spans="9:9" outlineLevel="1" x14ac:dyDescent="0.3">
      <c r="I442" s="228"/>
    </row>
    <row r="443" spans="9:9" x14ac:dyDescent="0.3">
      <c r="I443" s="228"/>
    </row>
    <row r="444" spans="9:9" x14ac:dyDescent="0.3">
      <c r="I444" s="228"/>
    </row>
    <row r="445" spans="9:9" hidden="1" outlineLevel="1" x14ac:dyDescent="0.3">
      <c r="I445" s="228"/>
    </row>
    <row r="446" spans="9:9" hidden="1" outlineLevel="1" x14ac:dyDescent="0.3">
      <c r="I446" s="228"/>
    </row>
    <row r="447" spans="9:9" hidden="1" outlineLevel="1" x14ac:dyDescent="0.3">
      <c r="I447" s="228"/>
    </row>
    <row r="448" spans="9:9" hidden="1" outlineLevel="1" x14ac:dyDescent="0.3">
      <c r="I448" s="228"/>
    </row>
    <row r="449" spans="9:9" hidden="1" outlineLevel="1" x14ac:dyDescent="0.3">
      <c r="I449" s="228"/>
    </row>
    <row r="450" spans="9:9" hidden="1" outlineLevel="1" x14ac:dyDescent="0.3">
      <c r="I450" s="228"/>
    </row>
    <row r="451" spans="9:9" hidden="1" outlineLevel="1" x14ac:dyDescent="0.3">
      <c r="I451" s="228"/>
    </row>
    <row r="452" spans="9:9" hidden="1" outlineLevel="1" x14ac:dyDescent="0.3">
      <c r="I452" s="228"/>
    </row>
    <row r="453" spans="9:9" hidden="1" outlineLevel="1" x14ac:dyDescent="0.3">
      <c r="I453" s="228"/>
    </row>
    <row r="454" spans="9:9" hidden="1" outlineLevel="1" x14ac:dyDescent="0.3">
      <c r="I454" s="228"/>
    </row>
    <row r="455" spans="9:9" hidden="1" outlineLevel="1" x14ac:dyDescent="0.3"/>
    <row r="456" spans="9:9" hidden="1" outlineLevel="1" x14ac:dyDescent="0.3"/>
    <row r="457" spans="9:9" hidden="1" outlineLevel="1" x14ac:dyDescent="0.3"/>
    <row r="458" spans="9:9" hidden="1" outlineLevel="1" x14ac:dyDescent="0.3"/>
    <row r="459" spans="9:9" hidden="1" outlineLevel="1" x14ac:dyDescent="0.3"/>
    <row r="460" spans="9:9" hidden="1" outlineLevel="1" x14ac:dyDescent="0.3"/>
    <row r="461" spans="9:9" hidden="1" outlineLevel="1" x14ac:dyDescent="0.3"/>
    <row r="462" spans="9:9" collapsed="1" x14ac:dyDescent="0.3"/>
    <row r="464" spans="9:9" hidden="1" outlineLevel="1" x14ac:dyDescent="0.3"/>
    <row r="465" hidden="1" outlineLevel="1" x14ac:dyDescent="0.3"/>
    <row r="466" hidden="1" outlineLevel="1" x14ac:dyDescent="0.3"/>
    <row r="467" hidden="1" outlineLevel="1" x14ac:dyDescent="0.3"/>
    <row r="468" hidden="1" outlineLevel="1" x14ac:dyDescent="0.3"/>
    <row r="469" hidden="1" outlineLevel="1" x14ac:dyDescent="0.3"/>
    <row r="470" hidden="1" outlineLevel="1" x14ac:dyDescent="0.3"/>
    <row r="471" hidden="1" outlineLevel="1" x14ac:dyDescent="0.3"/>
    <row r="472" hidden="1" outlineLevel="1" x14ac:dyDescent="0.3"/>
    <row r="473" hidden="1" outlineLevel="1" x14ac:dyDescent="0.3"/>
    <row r="474" hidden="1" outlineLevel="1" x14ac:dyDescent="0.3"/>
    <row r="475" hidden="1" outlineLevel="1" x14ac:dyDescent="0.3"/>
    <row r="476" collapsed="1" x14ac:dyDescent="0.3"/>
    <row r="478" hidden="1" outlineLevel="1" x14ac:dyDescent="0.3"/>
    <row r="479" hidden="1" outlineLevel="1" x14ac:dyDescent="0.3"/>
    <row r="480" hidden="1" outlineLevel="1" x14ac:dyDescent="0.3"/>
    <row r="481" collapsed="1" x14ac:dyDescent="0.3"/>
  </sheetData>
  <mergeCells count="4">
    <mergeCell ref="C156:D156"/>
    <mergeCell ref="A2:K2"/>
    <mergeCell ref="A3:K3"/>
    <mergeCell ref="G6:H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2"/>
  </sheetPr>
  <dimension ref="A2:AB452"/>
  <sheetViews>
    <sheetView showGridLines="0" zoomScale="70" zoomScaleNormal="70" workbookViewId="0">
      <pane xSplit="3" ySplit="9" topLeftCell="D10" activePane="bottomRight" state="frozen"/>
      <selection activeCell="H109" sqref="H109"/>
      <selection pane="topRight" activeCell="H109" sqref="H109"/>
      <selection pane="bottomLeft" activeCell="H109" sqref="H109"/>
      <selection pane="bottomRight" activeCell="H22" sqref="H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9.88671875" bestFit="1" customWidth="1"/>
    <col min="8" max="8" width="10.44140625" customWidth="1"/>
    <col min="9" max="9" width="11.5546875" bestFit="1" customWidth="1"/>
    <col min="13" max="13" width="15" bestFit="1" customWidth="1"/>
  </cols>
  <sheetData>
    <row r="2" spans="1:11" ht="21" x14ac:dyDescent="0.4">
      <c r="A2" s="1109" t="s">
        <v>547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</row>
    <row r="3" spans="1:11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</row>
    <row r="5" spans="1:11" x14ac:dyDescent="0.3">
      <c r="C5" s="268"/>
      <c r="D5" s="269"/>
    </row>
    <row r="6" spans="1:11" ht="15" customHeight="1" x14ac:dyDescent="0.3">
      <c r="A6" s="1"/>
      <c r="B6" s="2"/>
      <c r="C6" s="3"/>
      <c r="D6" s="4"/>
      <c r="E6" s="4"/>
      <c r="F6" s="5"/>
      <c r="G6" s="1115"/>
      <c r="H6" s="1116"/>
    </row>
    <row r="7" spans="1:11" ht="15" customHeight="1" x14ac:dyDescent="0.3">
      <c r="A7" s="1"/>
      <c r="B7" s="7"/>
      <c r="C7" s="8"/>
      <c r="D7" s="9"/>
      <c r="E7" s="9"/>
      <c r="F7" s="10"/>
      <c r="G7" s="1117"/>
      <c r="H7" s="1118"/>
    </row>
    <row r="8" spans="1:11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63" t="s">
        <v>446</v>
      </c>
    </row>
    <row r="9" spans="1:11" ht="17.25" customHeight="1" x14ac:dyDescent="0.3">
      <c r="A9" s="1"/>
      <c r="B9" s="7"/>
      <c r="C9" s="14"/>
      <c r="D9" s="15"/>
      <c r="E9" s="15"/>
      <c r="F9" s="15"/>
      <c r="G9" s="925"/>
      <c r="H9" s="112"/>
    </row>
    <row r="10" spans="1:11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5"/>
    </row>
    <row r="11" spans="1:11" x14ac:dyDescent="0.3">
      <c r="A11" s="18"/>
      <c r="B11" s="39"/>
      <c r="C11" s="40"/>
      <c r="D11" s="39"/>
      <c r="E11" s="39"/>
      <c r="F11" s="39"/>
      <c r="G11" s="128"/>
      <c r="H11" s="128"/>
    </row>
    <row r="12" spans="1:11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992"/>
    </row>
    <row r="13" spans="1:11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4"/>
    </row>
    <row r="14" spans="1:11" x14ac:dyDescent="0.3">
      <c r="A14" s="18"/>
      <c r="B14" s="22"/>
      <c r="C14" s="45" t="s">
        <v>317</v>
      </c>
      <c r="D14" s="20" t="s">
        <v>318</v>
      </c>
      <c r="E14" s="46">
        <v>1</v>
      </c>
      <c r="F14" s="20"/>
      <c r="G14" s="995">
        <f>+'Costo TG '!K31</f>
        <v>9966100.3128710203</v>
      </c>
      <c r="H14" s="995"/>
    </row>
    <row r="15" spans="1:11" ht="0.75" customHeight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4"/>
    </row>
    <row r="16" spans="1:11" x14ac:dyDescent="0.3">
      <c r="A16" s="18"/>
      <c r="B16" s="22"/>
      <c r="C16" s="42"/>
      <c r="D16" s="22"/>
      <c r="E16" s="22"/>
      <c r="F16" s="22"/>
      <c r="G16" s="996"/>
      <c r="H16" s="992"/>
    </row>
    <row r="17" spans="1:8" x14ac:dyDescent="0.3">
      <c r="A17" s="33"/>
      <c r="B17" s="34"/>
      <c r="C17" s="35" t="s">
        <v>321</v>
      </c>
      <c r="D17" s="36"/>
      <c r="E17" s="37"/>
      <c r="F17" s="37"/>
      <c r="G17" s="997"/>
      <c r="H17" s="998"/>
    </row>
    <row r="18" spans="1:8" x14ac:dyDescent="0.3">
      <c r="A18" s="18"/>
      <c r="B18" s="39"/>
      <c r="C18" s="40"/>
      <c r="D18" s="39"/>
      <c r="E18" s="39"/>
      <c r="F18" s="39"/>
      <c r="G18" s="990"/>
      <c r="H18" s="990"/>
    </row>
    <row r="19" spans="1:8" x14ac:dyDescent="0.3">
      <c r="A19" s="18"/>
      <c r="B19" s="39"/>
      <c r="C19" s="40"/>
      <c r="D19" s="39"/>
      <c r="E19" s="39"/>
      <c r="F19" s="39"/>
      <c r="G19" s="990"/>
      <c r="H19" s="990"/>
    </row>
    <row r="20" spans="1:8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00"/>
    </row>
    <row r="21" spans="1:8" x14ac:dyDescent="0.3">
      <c r="A21" s="18"/>
      <c r="B21" s="22"/>
      <c r="C21" s="45" t="s">
        <v>322</v>
      </c>
      <c r="D21" s="48" t="s">
        <v>323</v>
      </c>
      <c r="E21" s="48">
        <v>1</v>
      </c>
      <c r="F21" s="48"/>
      <c r="G21" s="995"/>
      <c r="H21" s="995">
        <f>72500*(Parametros!$C$16/4)</f>
        <v>72500</v>
      </c>
    </row>
    <row r="22" spans="1:8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4">
        <v>1000</v>
      </c>
    </row>
    <row r="23" spans="1:8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4">
        <v>1900</v>
      </c>
    </row>
    <row r="24" spans="1:8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4">
        <v>1800</v>
      </c>
    </row>
    <row r="25" spans="1:8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4">
        <v>1500</v>
      </c>
    </row>
    <row r="26" spans="1:8" x14ac:dyDescent="0.3">
      <c r="A26" s="18"/>
      <c r="B26" s="34"/>
      <c r="C26" s="35" t="s">
        <v>329</v>
      </c>
      <c r="D26" s="36"/>
      <c r="E26" s="37"/>
      <c r="F26" s="22"/>
      <c r="G26" s="996"/>
      <c r="H26" s="995"/>
    </row>
    <row r="27" spans="1:8" x14ac:dyDescent="0.3">
      <c r="A27" s="18"/>
      <c r="B27" s="39"/>
      <c r="C27" s="40"/>
      <c r="D27" s="39"/>
      <c r="E27" s="39"/>
      <c r="F27" s="39"/>
      <c r="G27" s="990"/>
      <c r="H27" s="990"/>
    </row>
    <row r="28" spans="1:8" x14ac:dyDescent="0.3">
      <c r="A28" s="18"/>
      <c r="B28" s="16" t="s">
        <v>224</v>
      </c>
      <c r="C28" s="61" t="s">
        <v>225</v>
      </c>
      <c r="D28" s="63"/>
      <c r="E28" s="63"/>
      <c r="F28" s="63"/>
      <c r="G28" s="999"/>
      <c r="H28" s="1001"/>
    </row>
    <row r="29" spans="1:8" x14ac:dyDescent="0.3">
      <c r="A29" s="18"/>
      <c r="B29" s="16" t="s">
        <v>226</v>
      </c>
      <c r="C29" s="61" t="s">
        <v>330</v>
      </c>
      <c r="D29" s="63"/>
      <c r="E29" s="63"/>
      <c r="F29" s="48"/>
      <c r="G29" s="995"/>
      <c r="H29" s="994"/>
    </row>
    <row r="30" spans="1:8" x14ac:dyDescent="0.3">
      <c r="A30" s="18"/>
      <c r="B30" s="22"/>
      <c r="C30" s="45" t="s">
        <v>438</v>
      </c>
      <c r="D30" s="65" t="s">
        <v>332</v>
      </c>
      <c r="E30" s="48">
        <v>0.11</v>
      </c>
      <c r="F30" s="48"/>
      <c r="G30" s="995">
        <f>(+'Costo Gasoducto'!$E$4)</f>
        <v>18403.994602702856</v>
      </c>
      <c r="H30" s="994"/>
    </row>
    <row r="31" spans="1:8" x14ac:dyDescent="0.3">
      <c r="A31" s="18"/>
      <c r="B31" s="22"/>
      <c r="C31" s="45" t="s">
        <v>334</v>
      </c>
      <c r="D31" s="65" t="s">
        <v>323</v>
      </c>
      <c r="E31" s="48">
        <v>3</v>
      </c>
      <c r="F31" s="48"/>
      <c r="G31" s="995">
        <v>18942.950462710945</v>
      </c>
      <c r="H31" s="994"/>
    </row>
    <row r="32" spans="1:8" x14ac:dyDescent="0.3">
      <c r="A32" s="33"/>
      <c r="B32" s="22"/>
      <c r="C32" s="45" t="s">
        <v>325</v>
      </c>
      <c r="D32" s="48" t="s">
        <v>318</v>
      </c>
      <c r="E32" s="48">
        <v>1</v>
      </c>
      <c r="F32" s="55"/>
      <c r="G32" s="1002">
        <v>6314.3168209036485</v>
      </c>
      <c r="H32" s="994"/>
    </row>
    <row r="33" spans="1:28" x14ac:dyDescent="0.3">
      <c r="A33" s="18"/>
      <c r="B33" s="16"/>
      <c r="C33" s="8" t="s">
        <v>860</v>
      </c>
      <c r="D33" s="22" t="s">
        <v>318</v>
      </c>
      <c r="E33" s="22">
        <v>1</v>
      </c>
      <c r="F33" s="55"/>
      <c r="G33" s="1002">
        <v>90000</v>
      </c>
      <c r="H33" s="994"/>
    </row>
    <row r="34" spans="1:28" x14ac:dyDescent="0.3">
      <c r="A34" s="18"/>
      <c r="B34" s="16"/>
      <c r="C34" s="42"/>
      <c r="D34" s="55"/>
      <c r="E34" s="55"/>
      <c r="F34" s="55"/>
      <c r="G34" s="1002"/>
      <c r="H34" s="994"/>
    </row>
    <row r="35" spans="1:28" x14ac:dyDescent="0.3">
      <c r="A35" s="18"/>
      <c r="B35" s="34"/>
      <c r="C35" s="35" t="s">
        <v>339</v>
      </c>
      <c r="D35" s="36"/>
      <c r="E35" s="37"/>
      <c r="F35" s="55"/>
      <c r="G35" s="1002"/>
      <c r="H35" s="994"/>
    </row>
    <row r="36" spans="1:28" x14ac:dyDescent="0.3">
      <c r="A36" s="18"/>
      <c r="B36" s="39"/>
      <c r="C36" s="40"/>
      <c r="D36" s="39"/>
      <c r="E36" s="39"/>
      <c r="F36" s="55"/>
      <c r="G36" s="1002"/>
      <c r="H36" s="994"/>
    </row>
    <row r="37" spans="1:28" x14ac:dyDescent="0.3">
      <c r="A37" s="18"/>
      <c r="B37" s="22"/>
      <c r="C37" s="27"/>
      <c r="D37" s="51"/>
      <c r="E37" s="51"/>
      <c r="F37" s="37"/>
      <c r="G37" s="997"/>
      <c r="H37" s="998"/>
    </row>
    <row r="38" spans="1:28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00"/>
    </row>
    <row r="39" spans="1:28" x14ac:dyDescent="0.3">
      <c r="A39" s="18"/>
      <c r="B39" s="22"/>
      <c r="C39" s="45" t="s">
        <v>447</v>
      </c>
      <c r="D39" s="48" t="s">
        <v>323</v>
      </c>
      <c r="E39" s="48">
        <v>1</v>
      </c>
      <c r="F39" s="48"/>
      <c r="G39" s="995"/>
      <c r="H39" s="994">
        <v>12500</v>
      </c>
    </row>
    <row r="40" spans="1:28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4">
        <v>23000</v>
      </c>
    </row>
    <row r="41" spans="1:28" x14ac:dyDescent="0.3">
      <c r="A41" s="33"/>
      <c r="B41" s="22"/>
      <c r="C41" s="260"/>
      <c r="D41" s="28"/>
      <c r="E41" s="28"/>
      <c r="F41" s="22"/>
      <c r="G41" s="1002"/>
      <c r="H41" s="1003"/>
    </row>
    <row r="42" spans="1:28" x14ac:dyDescent="0.3">
      <c r="A42" s="33"/>
      <c r="B42" s="34"/>
      <c r="C42" s="35" t="s">
        <v>342</v>
      </c>
      <c r="D42" s="36"/>
      <c r="E42" s="37"/>
      <c r="F42" s="37"/>
      <c r="G42" s="997"/>
      <c r="H42" s="998"/>
    </row>
    <row r="43" spans="1:28" x14ac:dyDescent="0.3">
      <c r="A43" s="33"/>
      <c r="B43" s="34"/>
      <c r="C43" s="35"/>
      <c r="D43" s="36"/>
      <c r="E43" s="37"/>
      <c r="F43" s="37"/>
      <c r="G43" s="997"/>
      <c r="H43" s="998"/>
    </row>
    <row r="44" spans="1:28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998"/>
    </row>
    <row r="45" spans="1:28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2400</v>
      </c>
      <c r="H45" s="998"/>
    </row>
    <row r="46" spans="1:28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1002"/>
      <c r="H46" s="995">
        <v>1900</v>
      </c>
    </row>
    <row r="47" spans="1:28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1002"/>
      <c r="H47" s="995">
        <v>620</v>
      </c>
      <c r="K47" s="248"/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</row>
    <row r="48" spans="1:28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1002"/>
      <c r="H48" s="995">
        <v>850</v>
      </c>
    </row>
    <row r="49" spans="1:28" x14ac:dyDescent="0.3">
      <c r="B49" s="16"/>
      <c r="C49" s="42"/>
      <c r="D49" s="28"/>
      <c r="E49" s="28"/>
      <c r="F49" s="37"/>
      <c r="G49" s="997"/>
      <c r="H49" s="998"/>
    </row>
    <row r="50" spans="1:28" x14ac:dyDescent="0.3">
      <c r="B50" s="16"/>
      <c r="C50" s="35" t="s">
        <v>346</v>
      </c>
      <c r="D50" s="28"/>
      <c r="E50" s="28"/>
      <c r="F50" s="37"/>
      <c r="G50" s="997"/>
      <c r="H50" s="998"/>
    </row>
    <row r="51" spans="1:28" x14ac:dyDescent="0.3">
      <c r="B51" s="16"/>
      <c r="C51" s="35"/>
      <c r="D51" s="28"/>
      <c r="E51" s="28"/>
      <c r="F51" s="37"/>
      <c r="G51" s="997"/>
      <c r="H51" s="998"/>
    </row>
    <row r="52" spans="1:28" s="248" customFormat="1" x14ac:dyDescent="0.3">
      <c r="B52" s="249"/>
      <c r="C52" s="250"/>
      <c r="D52" s="251"/>
      <c r="E52" s="252"/>
      <c r="F52" s="252"/>
      <c r="G52" s="1004"/>
      <c r="H52" s="1005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</row>
    <row r="53" spans="1:28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998"/>
    </row>
    <row r="54" spans="1:28" x14ac:dyDescent="0.3">
      <c r="A54" s="33"/>
      <c r="B54" s="34"/>
      <c r="C54" s="35"/>
      <c r="D54" s="36"/>
      <c r="E54" s="37"/>
      <c r="F54" s="37"/>
      <c r="G54" s="997"/>
      <c r="H54" s="998"/>
    </row>
    <row r="55" spans="1:28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4">
        <v>55</v>
      </c>
      <c r="I55" s="947"/>
      <c r="J55" s="331"/>
    </row>
    <row r="56" spans="1:28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4">
        <v>2500</v>
      </c>
      <c r="I56" s="947"/>
      <c r="J56" s="331"/>
    </row>
    <row r="57" spans="1:28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4">
        <v>65000</v>
      </c>
      <c r="I57" s="947"/>
      <c r="J57" s="331"/>
    </row>
    <row r="58" spans="1:28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4">
        <v>20000</v>
      </c>
      <c r="I58" s="947"/>
      <c r="J58" s="331"/>
    </row>
    <row r="59" spans="1:28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4">
        <v>15000</v>
      </c>
      <c r="I59" s="947"/>
      <c r="J59" s="331"/>
    </row>
    <row r="60" spans="1:28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4">
        <v>10000</v>
      </c>
      <c r="I60" s="947"/>
      <c r="J60" s="331"/>
    </row>
    <row r="61" spans="1:28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4">
        <v>25000</v>
      </c>
      <c r="I61" s="947"/>
      <c r="J61" s="331"/>
    </row>
    <row r="62" spans="1:28" x14ac:dyDescent="0.3">
      <c r="A62" s="33"/>
      <c r="B62" s="34"/>
      <c r="C62" s="42"/>
      <c r="D62" s="22"/>
      <c r="E62" s="22"/>
      <c r="F62" s="22"/>
      <c r="G62" s="996"/>
      <c r="H62" s="992"/>
    </row>
    <row r="63" spans="1:28" x14ac:dyDescent="0.3">
      <c r="A63" s="33"/>
      <c r="B63" s="34"/>
      <c r="C63" s="35" t="s">
        <v>355</v>
      </c>
      <c r="D63" s="22"/>
      <c r="E63" s="22"/>
      <c r="F63" s="22"/>
      <c r="G63" s="996"/>
      <c r="H63" s="992"/>
    </row>
    <row r="64" spans="1:28" x14ac:dyDescent="0.3">
      <c r="A64" s="33"/>
      <c r="B64" s="241"/>
      <c r="C64" s="242"/>
      <c r="D64" s="39"/>
      <c r="E64" s="39"/>
      <c r="F64" s="39"/>
      <c r="G64" s="1006"/>
      <c r="H64" s="990"/>
    </row>
    <row r="65" spans="1:8" x14ac:dyDescent="0.3">
      <c r="A65" s="33"/>
      <c r="B65" s="34"/>
      <c r="C65" s="35"/>
      <c r="D65" s="36"/>
      <c r="E65" s="37"/>
      <c r="F65" s="37"/>
      <c r="G65" s="997"/>
      <c r="H65" s="998"/>
    </row>
    <row r="66" spans="1:8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998"/>
    </row>
    <row r="67" spans="1:8" x14ac:dyDescent="0.3">
      <c r="A67" s="33"/>
      <c r="B67" s="34"/>
      <c r="C67" s="35"/>
      <c r="D67" s="36"/>
      <c r="E67" s="37"/>
      <c r="F67" s="37"/>
      <c r="G67" s="997"/>
      <c r="H67" s="998"/>
    </row>
    <row r="68" spans="1:8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4"/>
    </row>
    <row r="69" spans="1:8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4"/>
    </row>
    <row r="70" spans="1:8" x14ac:dyDescent="0.3">
      <c r="A70" s="18"/>
      <c r="B70" s="16"/>
      <c r="C70" s="23" t="s">
        <v>359</v>
      </c>
      <c r="D70" s="51"/>
      <c r="E70" s="51"/>
      <c r="F70" s="51"/>
      <c r="G70" s="999"/>
      <c r="H70" s="1000"/>
    </row>
    <row r="71" spans="1:8" x14ac:dyDescent="0.3">
      <c r="A71" s="18"/>
      <c r="B71" s="16"/>
      <c r="C71" s="23" t="s">
        <v>360</v>
      </c>
      <c r="D71" s="51"/>
      <c r="E71" s="51"/>
      <c r="F71" s="51"/>
      <c r="G71" s="999"/>
      <c r="H71" s="1000"/>
    </row>
    <row r="72" spans="1:8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4"/>
    </row>
    <row r="73" spans="1:8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4"/>
    </row>
    <row r="74" spans="1:8" x14ac:dyDescent="0.3">
      <c r="A74" s="33"/>
      <c r="B74" s="34"/>
      <c r="C74" s="35" t="s">
        <v>363</v>
      </c>
      <c r="D74" s="36"/>
      <c r="E74" s="37"/>
      <c r="F74" s="37"/>
      <c r="G74" s="997"/>
      <c r="H74" s="998"/>
    </row>
    <row r="75" spans="1:8" x14ac:dyDescent="0.3">
      <c r="A75" s="18"/>
      <c r="B75" s="29"/>
      <c r="C75" s="30"/>
      <c r="D75" s="31"/>
      <c r="E75" s="31"/>
      <c r="F75" s="31"/>
      <c r="G75" s="1007"/>
      <c r="H75" s="1008"/>
    </row>
    <row r="76" spans="1:8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00"/>
    </row>
    <row r="77" spans="1:8" x14ac:dyDescent="0.3">
      <c r="A77" s="18"/>
      <c r="B77" s="16"/>
      <c r="C77" s="23" t="s">
        <v>364</v>
      </c>
      <c r="D77" s="51"/>
      <c r="E77" s="51"/>
      <c r="F77" s="51"/>
      <c r="G77" s="999"/>
      <c r="H77" s="1000"/>
    </row>
    <row r="78" spans="1:8" x14ac:dyDescent="0.3">
      <c r="A78" s="18"/>
      <c r="B78" s="16"/>
      <c r="C78" s="23" t="s">
        <v>453</v>
      </c>
      <c r="D78" s="51"/>
      <c r="E78" s="51"/>
      <c r="F78" s="51"/>
      <c r="G78" s="999"/>
      <c r="H78" s="1000"/>
    </row>
    <row r="79" spans="1:8" x14ac:dyDescent="0.3">
      <c r="A79" s="18"/>
      <c r="B79" s="16"/>
      <c r="C79" s="23" t="s">
        <v>366</v>
      </c>
      <c r="D79" s="51"/>
      <c r="E79" s="51"/>
      <c r="F79" s="51"/>
      <c r="G79" s="999"/>
      <c r="H79" s="1000"/>
    </row>
    <row r="80" spans="1:8" x14ac:dyDescent="0.3">
      <c r="A80" s="18"/>
      <c r="B80" s="16"/>
      <c r="C80" s="23" t="s">
        <v>367</v>
      </c>
      <c r="D80" s="51"/>
      <c r="E80" s="51"/>
      <c r="F80" s="51"/>
      <c r="G80" s="999"/>
      <c r="H80" s="1000"/>
    </row>
    <row r="81" spans="1:8" x14ac:dyDescent="0.3">
      <c r="A81" s="18"/>
      <c r="B81" s="16"/>
      <c r="C81" s="23" t="s">
        <v>368</v>
      </c>
      <c r="D81" s="51"/>
      <c r="E81" s="51"/>
      <c r="F81" s="51"/>
      <c r="G81" s="999"/>
      <c r="H81" s="1000"/>
    </row>
    <row r="82" spans="1:8" x14ac:dyDescent="0.3">
      <c r="A82" s="18"/>
      <c r="B82" s="16"/>
      <c r="C82" s="23" t="s">
        <v>454</v>
      </c>
      <c r="D82" s="51"/>
      <c r="E82" s="51"/>
      <c r="F82" s="51"/>
      <c r="G82" s="999"/>
      <c r="H82" s="1000"/>
    </row>
    <row r="83" spans="1:8" x14ac:dyDescent="0.3">
      <c r="A83" s="18"/>
      <c r="B83" s="16"/>
      <c r="C83" s="23" t="s">
        <v>370</v>
      </c>
      <c r="D83" s="51"/>
      <c r="E83" s="51"/>
      <c r="F83" s="51"/>
      <c r="G83" s="999"/>
      <c r="H83" s="1000"/>
    </row>
    <row r="84" spans="1:8" x14ac:dyDescent="0.3">
      <c r="A84" s="18"/>
      <c r="B84" s="16"/>
      <c r="C84" s="23" t="s">
        <v>371</v>
      </c>
      <c r="D84" s="51"/>
      <c r="E84" s="51"/>
      <c r="F84" s="51"/>
      <c r="G84" s="999"/>
      <c r="H84" s="1000"/>
    </row>
    <row r="85" spans="1:8" x14ac:dyDescent="0.3">
      <c r="A85" s="18"/>
      <c r="B85" s="16"/>
      <c r="C85" s="23" t="s">
        <v>372</v>
      </c>
      <c r="D85" s="51"/>
      <c r="E85" s="51"/>
      <c r="F85" s="51"/>
      <c r="G85" s="999"/>
      <c r="H85" s="1000"/>
    </row>
    <row r="86" spans="1:8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4"/>
    </row>
    <row r="87" spans="1:8" x14ac:dyDescent="0.3">
      <c r="A87" s="18"/>
      <c r="B87" s="16"/>
      <c r="C87" s="23" t="s">
        <v>374</v>
      </c>
      <c r="D87" s="51"/>
      <c r="E87" s="51"/>
      <c r="F87" s="51"/>
      <c r="G87" s="999"/>
      <c r="H87" s="1000"/>
    </row>
    <row r="88" spans="1:8" x14ac:dyDescent="0.3">
      <c r="A88" s="18"/>
      <c r="B88" s="16"/>
      <c r="C88" s="23" t="s">
        <v>375</v>
      </c>
      <c r="D88" s="51"/>
      <c r="E88" s="51"/>
      <c r="F88" s="51"/>
      <c r="G88" s="999"/>
      <c r="H88" s="1000"/>
    </row>
    <row r="89" spans="1:8" x14ac:dyDescent="0.3">
      <c r="A89" s="18"/>
      <c r="B89" s="16"/>
      <c r="C89" s="23" t="s">
        <v>376</v>
      </c>
      <c r="D89" s="51"/>
      <c r="E89" s="51"/>
      <c r="F89" s="51"/>
      <c r="G89" s="999"/>
      <c r="H89" s="1000"/>
    </row>
    <row r="90" spans="1:8" x14ac:dyDescent="0.3">
      <c r="A90" s="18"/>
      <c r="B90" s="16"/>
      <c r="C90" s="23" t="s">
        <v>377</v>
      </c>
      <c r="D90" s="51"/>
      <c r="E90" s="51"/>
      <c r="F90" s="51"/>
      <c r="G90" s="999"/>
      <c r="H90" s="1000"/>
    </row>
    <row r="91" spans="1:8" x14ac:dyDescent="0.3">
      <c r="A91" s="18"/>
      <c r="B91" s="16"/>
      <c r="C91" s="23" t="s">
        <v>378</v>
      </c>
      <c r="D91" s="51"/>
      <c r="E91" s="51"/>
      <c r="F91" s="51"/>
      <c r="G91" s="999"/>
      <c r="H91" s="1000"/>
    </row>
    <row r="92" spans="1:8" x14ac:dyDescent="0.3">
      <c r="A92" s="33"/>
      <c r="B92" s="34"/>
      <c r="C92" s="23" t="s">
        <v>455</v>
      </c>
      <c r="D92" s="51" t="s">
        <v>332</v>
      </c>
      <c r="E92" s="51">
        <f>+E30</f>
        <v>0.11</v>
      </c>
      <c r="F92" s="51"/>
      <c r="G92" s="999"/>
      <c r="H92" s="1000">
        <f>+'Costo Gasoducto'!$F$4</f>
        <v>20831.885161275812</v>
      </c>
    </row>
    <row r="93" spans="1:8" x14ac:dyDescent="0.3">
      <c r="A93" s="33"/>
      <c r="B93" s="68"/>
      <c r="C93" s="35" t="s">
        <v>379</v>
      </c>
      <c r="D93" s="36"/>
      <c r="E93" s="37"/>
      <c r="F93" s="37"/>
      <c r="G93" s="997"/>
      <c r="H93" s="998"/>
    </row>
    <row r="94" spans="1:8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989"/>
    </row>
    <row r="95" spans="1:8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4"/>
    </row>
    <row r="96" spans="1:8" x14ac:dyDescent="0.3">
      <c r="A96" s="18"/>
      <c r="B96" s="22"/>
      <c r="C96" s="42"/>
      <c r="D96" s="28"/>
      <c r="E96" s="28"/>
      <c r="F96" s="28"/>
      <c r="G96" s="991"/>
      <c r="H96" s="992"/>
    </row>
    <row r="97" spans="1:8" x14ac:dyDescent="0.3">
      <c r="A97" s="18"/>
      <c r="B97" s="29"/>
      <c r="C97" s="30"/>
      <c r="D97" s="31"/>
      <c r="E97" s="31"/>
      <c r="F97" s="31"/>
      <c r="G97" s="1007"/>
      <c r="H97" s="1008"/>
    </row>
    <row r="98" spans="1:8" x14ac:dyDescent="0.3">
      <c r="A98" s="18"/>
      <c r="B98" s="74"/>
      <c r="C98" s="35" t="s">
        <v>382</v>
      </c>
      <c r="D98" s="75"/>
      <c r="E98" s="75"/>
      <c r="F98" s="75"/>
      <c r="G98" s="1010"/>
      <c r="H98" s="1011"/>
    </row>
    <row r="99" spans="1:8" x14ac:dyDescent="0.3">
      <c r="A99" s="18"/>
      <c r="B99" s="39"/>
      <c r="C99" s="69"/>
      <c r="D99" s="77"/>
      <c r="E99" s="77"/>
      <c r="F99" s="77"/>
      <c r="G99" s="1012"/>
      <c r="H99" s="990"/>
    </row>
    <row r="100" spans="1:8" x14ac:dyDescent="0.3">
      <c r="A100" s="18"/>
      <c r="B100" s="91"/>
      <c r="C100" s="67"/>
      <c r="D100" s="29"/>
      <c r="E100" s="29"/>
      <c r="F100" s="29"/>
      <c r="G100" s="1013"/>
      <c r="H100" s="1013"/>
    </row>
    <row r="101" spans="1:8" x14ac:dyDescent="0.3">
      <c r="A101" s="33"/>
      <c r="B101" s="34"/>
      <c r="C101" s="182" t="s">
        <v>383</v>
      </c>
      <c r="D101" s="36"/>
      <c r="E101" s="36"/>
      <c r="F101" s="36"/>
      <c r="G101" s="997"/>
      <c r="H101" s="997"/>
    </row>
    <row r="102" spans="1:8" x14ac:dyDescent="0.3">
      <c r="A102" s="33"/>
      <c r="B102" s="68"/>
      <c r="C102" s="183"/>
      <c r="D102" s="13"/>
      <c r="E102" s="13"/>
      <c r="F102" s="13"/>
      <c r="G102" s="1014"/>
      <c r="H102" s="1014"/>
    </row>
    <row r="103" spans="1:8" x14ac:dyDescent="0.3">
      <c r="A103" s="18"/>
      <c r="B103" s="22"/>
      <c r="C103" s="80"/>
      <c r="D103" s="22"/>
      <c r="E103" s="22"/>
      <c r="F103" s="22"/>
      <c r="G103" s="992"/>
      <c r="H103" s="992"/>
    </row>
    <row r="104" spans="1:8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992"/>
    </row>
    <row r="105" spans="1:8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4"/>
    </row>
    <row r="106" spans="1:8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4">
        <v>1200</v>
      </c>
    </row>
    <row r="107" spans="1:8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4">
        <v>250</v>
      </c>
    </row>
    <row r="108" spans="1:8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4"/>
    </row>
    <row r="109" spans="1:8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4">
        <v>65000</v>
      </c>
    </row>
    <row r="110" spans="1:8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4">
        <v>4740</v>
      </c>
    </row>
    <row r="111" spans="1:8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4">
        <v>1188</v>
      </c>
    </row>
    <row r="112" spans="1:8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4">
        <v>2379</v>
      </c>
    </row>
    <row r="113" spans="1:8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4">
        <v>3636</v>
      </c>
    </row>
    <row r="114" spans="1:8" x14ac:dyDescent="0.3">
      <c r="A114" s="33"/>
      <c r="B114" s="84"/>
      <c r="C114" s="85" t="s">
        <v>338</v>
      </c>
      <c r="D114" s="48" t="s">
        <v>318</v>
      </c>
      <c r="E114" s="681">
        <v>1</v>
      </c>
      <c r="F114" s="48"/>
      <c r="G114" s="994"/>
      <c r="H114" s="994">
        <v>1307</v>
      </c>
    </row>
    <row r="115" spans="1:8" hidden="1" x14ac:dyDescent="0.3">
      <c r="A115" s="33"/>
      <c r="B115" s="84"/>
      <c r="C115" s="85"/>
      <c r="D115" s="48"/>
      <c r="E115" s="51"/>
      <c r="F115" s="48"/>
      <c r="G115" s="994"/>
      <c r="H115" s="994"/>
    </row>
    <row r="116" spans="1:8" hidden="1" x14ac:dyDescent="0.3">
      <c r="A116" s="18"/>
      <c r="B116" s="84"/>
      <c r="C116" s="85"/>
      <c r="D116" s="48"/>
      <c r="E116" s="48"/>
      <c r="F116" s="48"/>
      <c r="G116" s="994"/>
      <c r="H116" s="994"/>
    </row>
    <row r="117" spans="1:8" hidden="1" x14ac:dyDescent="0.3">
      <c r="A117" s="18"/>
      <c r="B117" s="84"/>
      <c r="C117" s="85"/>
      <c r="D117" s="48"/>
      <c r="E117" s="48"/>
      <c r="F117" s="48"/>
      <c r="G117" s="994"/>
      <c r="H117" s="994"/>
    </row>
    <row r="118" spans="1:8" hidden="1" x14ac:dyDescent="0.3">
      <c r="A118" s="18"/>
      <c r="B118" s="84"/>
      <c r="C118" s="85"/>
      <c r="D118" s="48"/>
      <c r="E118" s="48"/>
      <c r="F118" s="48"/>
      <c r="G118" s="994"/>
      <c r="H118" s="994"/>
    </row>
    <row r="119" spans="1:8" hidden="1" x14ac:dyDescent="0.3">
      <c r="A119" s="18"/>
      <c r="B119" s="84"/>
      <c r="C119" s="85"/>
      <c r="D119" s="48"/>
      <c r="E119" s="48"/>
      <c r="F119" s="48"/>
      <c r="G119" s="994"/>
      <c r="H119" s="994"/>
    </row>
    <row r="120" spans="1:8" hidden="1" x14ac:dyDescent="0.3">
      <c r="A120" s="18"/>
      <c r="B120" s="84"/>
      <c r="C120" s="85"/>
      <c r="D120" s="48"/>
      <c r="E120" s="48"/>
      <c r="F120" s="48"/>
      <c r="G120" s="994"/>
      <c r="H120" s="994"/>
    </row>
    <row r="121" spans="1:8" hidden="1" x14ac:dyDescent="0.3">
      <c r="A121" s="18"/>
      <c r="B121" s="84"/>
      <c r="C121" s="85"/>
      <c r="D121" s="48"/>
      <c r="E121" s="48"/>
      <c r="F121" s="48"/>
      <c r="G121" s="994"/>
      <c r="H121" s="994"/>
    </row>
    <row r="122" spans="1:8" hidden="1" x14ac:dyDescent="0.3">
      <c r="A122" s="18"/>
      <c r="B122" s="84"/>
      <c r="C122" s="85"/>
      <c r="D122" s="48"/>
      <c r="E122" s="48"/>
      <c r="F122" s="48"/>
      <c r="G122" s="994"/>
      <c r="H122" s="994"/>
    </row>
    <row r="123" spans="1:8" hidden="1" x14ac:dyDescent="0.3">
      <c r="A123" s="18"/>
      <c r="B123" s="84"/>
      <c r="C123" s="85"/>
      <c r="D123" s="48"/>
      <c r="E123" s="48"/>
      <c r="F123" s="48"/>
      <c r="G123" s="994"/>
      <c r="H123" s="994"/>
    </row>
    <row r="124" spans="1:8" hidden="1" x14ac:dyDescent="0.3">
      <c r="A124" s="18"/>
      <c r="B124" s="84"/>
      <c r="C124" s="85"/>
      <c r="D124" s="48"/>
      <c r="E124" s="48"/>
      <c r="F124" s="48"/>
      <c r="G124" s="994"/>
      <c r="H124" s="994"/>
    </row>
    <row r="125" spans="1:8" hidden="1" x14ac:dyDescent="0.3">
      <c r="A125" s="18"/>
      <c r="B125" s="22"/>
      <c r="C125" s="85"/>
      <c r="D125" s="55"/>
      <c r="E125" s="48"/>
      <c r="F125" s="55"/>
      <c r="G125" s="1015"/>
      <c r="H125" s="1015"/>
    </row>
    <row r="126" spans="1:8" x14ac:dyDescent="0.3">
      <c r="A126" s="18"/>
      <c r="B126" s="29"/>
      <c r="C126" s="184"/>
      <c r="D126" s="29"/>
      <c r="E126" s="29"/>
      <c r="F126" s="29"/>
      <c r="G126" s="1008"/>
      <c r="H126" s="1008"/>
    </row>
    <row r="127" spans="1:8" x14ac:dyDescent="0.3">
      <c r="A127" s="33"/>
      <c r="B127" s="36"/>
      <c r="C127" s="185" t="s">
        <v>464</v>
      </c>
      <c r="D127" s="36"/>
      <c r="E127" s="36"/>
      <c r="F127" s="36"/>
      <c r="G127" s="998"/>
      <c r="H127" s="998"/>
    </row>
    <row r="128" spans="1:8" x14ac:dyDescent="0.3">
      <c r="A128" s="18"/>
      <c r="B128" s="29"/>
      <c r="C128" s="184"/>
      <c r="D128" s="29"/>
      <c r="E128" s="29"/>
      <c r="F128" s="29"/>
      <c r="G128" s="1008"/>
      <c r="H128" s="1008"/>
    </row>
    <row r="129" spans="1:8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998"/>
    </row>
    <row r="130" spans="1:8" x14ac:dyDescent="0.3">
      <c r="A130" s="33"/>
      <c r="B130" s="34"/>
      <c r="C130" s="35"/>
      <c r="D130" s="36"/>
      <c r="E130" s="37"/>
      <c r="F130" s="37"/>
      <c r="G130" s="997"/>
      <c r="H130" s="998"/>
    </row>
    <row r="131" spans="1:8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4"/>
    </row>
    <row r="132" spans="1:8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4"/>
    </row>
    <row r="133" spans="1:8" x14ac:dyDescent="0.3">
      <c r="A133" s="18"/>
      <c r="B133" s="16"/>
      <c r="C133" s="23" t="s">
        <v>359</v>
      </c>
      <c r="D133" s="51"/>
      <c r="E133" s="51"/>
      <c r="F133" s="51"/>
      <c r="G133" s="999"/>
      <c r="H133" s="1000"/>
    </row>
    <row r="134" spans="1:8" x14ac:dyDescent="0.3">
      <c r="A134" s="18"/>
      <c r="B134" s="16"/>
      <c r="C134" s="23" t="s">
        <v>360</v>
      </c>
      <c r="D134" s="51"/>
      <c r="E134" s="51"/>
      <c r="F134" s="51"/>
      <c r="G134" s="999"/>
      <c r="H134" s="1000"/>
    </row>
    <row r="135" spans="1:8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4"/>
    </row>
    <row r="136" spans="1:8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4"/>
    </row>
    <row r="137" spans="1:8" x14ac:dyDescent="0.3">
      <c r="A137" s="33"/>
      <c r="B137" s="34"/>
      <c r="C137" s="35" t="s">
        <v>396</v>
      </c>
      <c r="D137" s="36"/>
      <c r="E137" s="37"/>
      <c r="F137" s="37"/>
      <c r="G137" s="997"/>
      <c r="H137" s="998"/>
    </row>
    <row r="138" spans="1:8" x14ac:dyDescent="0.3">
      <c r="A138" s="18"/>
      <c r="B138" s="29"/>
      <c r="C138" s="30"/>
      <c r="D138" s="31"/>
      <c r="E138" s="31"/>
      <c r="F138" s="31"/>
      <c r="G138" s="1007"/>
      <c r="H138" s="1008"/>
    </row>
    <row r="139" spans="1:8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00"/>
    </row>
    <row r="140" spans="1:8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4">
        <v>559</v>
      </c>
    </row>
    <row r="141" spans="1:8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4">
        <v>4588</v>
      </c>
    </row>
    <row r="142" spans="1:8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4">
        <v>1838</v>
      </c>
    </row>
    <row r="143" spans="1:8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4">
        <v>5762</v>
      </c>
    </row>
    <row r="144" spans="1:8" hidden="1" x14ac:dyDescent="0.3">
      <c r="A144" s="18"/>
      <c r="B144" s="84"/>
      <c r="C144" s="85"/>
      <c r="D144" s="48"/>
      <c r="E144" s="48"/>
      <c r="F144" s="48"/>
      <c r="G144" s="994"/>
      <c r="H144" s="994">
        <v>0</v>
      </c>
    </row>
    <row r="145" spans="1:8" hidden="1" x14ac:dyDescent="0.3">
      <c r="A145" s="18"/>
      <c r="B145" s="84"/>
      <c r="C145" s="85"/>
      <c r="D145" s="48"/>
      <c r="E145" s="48"/>
      <c r="F145" s="48"/>
      <c r="G145" s="994"/>
      <c r="H145" s="994">
        <v>0</v>
      </c>
    </row>
    <row r="146" spans="1:8" x14ac:dyDescent="0.3">
      <c r="A146" s="18"/>
      <c r="B146" s="84"/>
      <c r="C146" s="85" t="s">
        <v>465</v>
      </c>
      <c r="D146" s="48" t="s">
        <v>403</v>
      </c>
      <c r="E146" s="48">
        <v>0</v>
      </c>
      <c r="F146" s="87"/>
      <c r="G146" s="994"/>
      <c r="H146" s="1016">
        <v>1272</v>
      </c>
    </row>
    <row r="147" spans="1:8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1016">
        <v>0</v>
      </c>
    </row>
    <row r="148" spans="1:8" x14ac:dyDescent="0.3">
      <c r="A148" s="18"/>
      <c r="B148" s="84"/>
      <c r="C148" s="53" t="s">
        <v>404</v>
      </c>
      <c r="D148" s="48" t="s">
        <v>405</v>
      </c>
      <c r="E148" s="48">
        <v>30</v>
      </c>
      <c r="F148" s="48"/>
      <c r="G148" s="1017"/>
      <c r="H148" s="994">
        <v>517</v>
      </c>
    </row>
    <row r="149" spans="1:8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1000">
        <v>18414</v>
      </c>
    </row>
    <row r="150" spans="1:8" x14ac:dyDescent="0.3">
      <c r="A150" s="33"/>
      <c r="B150" s="34"/>
      <c r="C150" s="35" t="s">
        <v>379</v>
      </c>
      <c r="D150" s="36"/>
      <c r="E150" s="37"/>
      <c r="F150" s="37"/>
      <c r="G150" s="997"/>
      <c r="H150" s="998"/>
    </row>
    <row r="151" spans="1:8" x14ac:dyDescent="0.3">
      <c r="A151" s="18"/>
      <c r="B151" s="39"/>
      <c r="C151" s="186"/>
      <c r="D151" s="39"/>
      <c r="E151" s="39"/>
      <c r="F151" s="39"/>
      <c r="G151" s="990"/>
      <c r="H151" s="990"/>
    </row>
    <row r="152" spans="1:8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</row>
    <row r="153" spans="1:8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4"/>
    </row>
    <row r="154" spans="1:8" x14ac:dyDescent="0.3">
      <c r="A154" s="18"/>
      <c r="B154" s="39"/>
      <c r="C154" s="89"/>
      <c r="D154" s="77"/>
      <c r="E154" s="77"/>
      <c r="F154" s="77"/>
      <c r="G154" s="1012"/>
      <c r="H154" s="990"/>
    </row>
    <row r="155" spans="1:8" x14ac:dyDescent="0.3">
      <c r="A155" s="18"/>
      <c r="B155" s="29"/>
      <c r="C155" s="30"/>
      <c r="D155" s="31"/>
      <c r="E155" s="31"/>
      <c r="F155" s="31"/>
      <c r="G155" s="1007"/>
      <c r="H155" s="1008"/>
    </row>
    <row r="156" spans="1:8" x14ac:dyDescent="0.3">
      <c r="A156" s="18"/>
      <c r="B156" s="74"/>
      <c r="C156" s="1114" t="s">
        <v>408</v>
      </c>
      <c r="D156" s="1114"/>
      <c r="E156" s="75"/>
      <c r="F156" s="75"/>
      <c r="G156" s="1010"/>
      <c r="H156" s="1011"/>
    </row>
    <row r="157" spans="1:8" x14ac:dyDescent="0.3">
      <c r="A157" s="187"/>
      <c r="B157" s="39"/>
      <c r="C157" s="14"/>
      <c r="D157" s="77"/>
      <c r="E157" s="77"/>
      <c r="F157" s="77"/>
      <c r="G157" s="1012"/>
      <c r="H157" s="990"/>
    </row>
    <row r="158" spans="1:8" x14ac:dyDescent="0.3">
      <c r="A158" s="18"/>
      <c r="B158" s="91"/>
      <c r="C158" s="92"/>
      <c r="D158" s="29"/>
      <c r="E158" s="93"/>
      <c r="F158" s="93"/>
      <c r="G158" s="1013"/>
      <c r="H158" s="1008"/>
    </row>
    <row r="159" spans="1:8" x14ac:dyDescent="0.3">
      <c r="A159" s="33"/>
      <c r="B159" s="34"/>
      <c r="C159" s="35" t="s">
        <v>409</v>
      </c>
      <c r="D159" s="36"/>
      <c r="E159" s="37"/>
      <c r="F159" s="37"/>
      <c r="G159" s="997"/>
      <c r="H159" s="998"/>
    </row>
    <row r="160" spans="1:8" x14ac:dyDescent="0.3">
      <c r="A160" s="18"/>
      <c r="B160" s="39"/>
      <c r="C160" s="40"/>
      <c r="D160" s="39"/>
      <c r="E160" s="39"/>
      <c r="F160" s="39"/>
      <c r="G160" s="990"/>
      <c r="H160" s="990"/>
    </row>
    <row r="161" spans="1:8" x14ac:dyDescent="0.3">
      <c r="A161" s="18"/>
      <c r="B161" s="22"/>
      <c r="C161" s="80"/>
      <c r="D161" s="22"/>
      <c r="E161" s="22"/>
      <c r="F161" s="22"/>
      <c r="G161" s="992"/>
      <c r="H161" s="992"/>
    </row>
    <row r="162" spans="1:8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4"/>
    </row>
    <row r="163" spans="1:8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4"/>
    </row>
    <row r="164" spans="1:8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4">
        <v>35</v>
      </c>
    </row>
    <row r="165" spans="1:8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4">
        <v>260</v>
      </c>
    </row>
    <row r="166" spans="1:8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4">
        <v>4000</v>
      </c>
    </row>
    <row r="167" spans="1:8" x14ac:dyDescent="0.3">
      <c r="A167" s="18"/>
      <c r="B167" s="95"/>
      <c r="C167" s="98"/>
      <c r="D167" s="55"/>
      <c r="E167" s="55"/>
      <c r="F167" s="55"/>
      <c r="G167" s="1015"/>
      <c r="H167" s="1015"/>
    </row>
    <row r="168" spans="1:8" x14ac:dyDescent="0.3">
      <c r="A168" s="18"/>
      <c r="B168" s="188"/>
      <c r="C168" s="57"/>
      <c r="D168" s="29"/>
      <c r="E168" s="29"/>
      <c r="F168" s="29"/>
      <c r="G168" s="1008"/>
      <c r="H168" s="1008"/>
    </row>
    <row r="169" spans="1:8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</row>
    <row r="170" spans="1:8" x14ac:dyDescent="0.3">
      <c r="A170" s="18"/>
      <c r="B170" s="191"/>
      <c r="C170" s="40"/>
      <c r="D170" s="39"/>
      <c r="E170" s="39"/>
      <c r="F170" s="39"/>
      <c r="G170" s="990"/>
      <c r="H170" s="990"/>
    </row>
    <row r="171" spans="1:8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998"/>
    </row>
    <row r="172" spans="1:8" x14ac:dyDescent="0.3">
      <c r="A172" s="33"/>
      <c r="B172" s="34"/>
      <c r="C172" s="35"/>
      <c r="D172" s="36"/>
      <c r="E172" s="37"/>
      <c r="F172" s="37"/>
      <c r="G172" s="997"/>
      <c r="H172" s="998"/>
    </row>
    <row r="173" spans="1:8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4"/>
    </row>
    <row r="174" spans="1:8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4"/>
    </row>
    <row r="175" spans="1:8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1000"/>
    </row>
    <row r="176" spans="1:8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4"/>
    </row>
    <row r="177" spans="1:8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1011"/>
    </row>
    <row r="178" spans="1:8" x14ac:dyDescent="0.3">
      <c r="A178" s="33"/>
      <c r="B178" s="34"/>
      <c r="C178" s="35" t="s">
        <v>420</v>
      </c>
      <c r="D178" s="36"/>
      <c r="E178" s="37"/>
      <c r="F178" s="37"/>
      <c r="G178" s="997"/>
      <c r="H178" s="998"/>
    </row>
    <row r="179" spans="1:8" x14ac:dyDescent="0.3">
      <c r="A179" s="18"/>
      <c r="B179" s="29"/>
      <c r="C179" s="30"/>
      <c r="D179" s="31"/>
      <c r="E179" s="31"/>
      <c r="F179" s="31"/>
      <c r="G179" s="1007"/>
      <c r="H179" s="1008"/>
    </row>
    <row r="180" spans="1:8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00"/>
    </row>
    <row r="181" spans="1:8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4">
        <v>0</v>
      </c>
    </row>
    <row r="182" spans="1:8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4">
        <v>200</v>
      </c>
    </row>
    <row r="183" spans="1:8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1000">
        <v>17000</v>
      </c>
    </row>
    <row r="184" spans="1:8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1000">
        <v>5</v>
      </c>
    </row>
    <row r="185" spans="1:8" x14ac:dyDescent="0.3">
      <c r="A185" s="18"/>
      <c r="B185" s="39"/>
      <c r="C185" s="35" t="s">
        <v>379</v>
      </c>
      <c r="D185" s="36"/>
      <c r="E185" s="37"/>
      <c r="F185" s="37"/>
      <c r="G185" s="997"/>
      <c r="H185" s="998"/>
    </row>
    <row r="186" spans="1:8" x14ac:dyDescent="0.3">
      <c r="A186" s="18"/>
      <c r="B186" s="95"/>
      <c r="C186" s="630"/>
      <c r="D186" s="631"/>
      <c r="E186" s="631"/>
      <c r="F186" s="631"/>
      <c r="G186" s="1018"/>
      <c r="H186" s="1018"/>
    </row>
    <row r="187" spans="1:8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4"/>
    </row>
    <row r="188" spans="1:8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15"/>
    </row>
    <row r="189" spans="1:8" x14ac:dyDescent="0.3">
      <c r="A189" s="18"/>
      <c r="B189" s="29"/>
      <c r="C189" s="30"/>
      <c r="D189" s="31"/>
      <c r="E189" s="31"/>
      <c r="F189" s="31"/>
      <c r="G189" s="1008"/>
      <c r="H189" s="1008"/>
    </row>
    <row r="190" spans="1:8" x14ac:dyDescent="0.3">
      <c r="A190" s="33"/>
      <c r="B190" s="189"/>
      <c r="C190" s="190" t="s">
        <v>472</v>
      </c>
      <c r="D190" s="36"/>
      <c r="E190" s="36"/>
      <c r="F190" s="36"/>
      <c r="G190" s="1011"/>
      <c r="H190" s="1011"/>
    </row>
    <row r="191" spans="1:8" x14ac:dyDescent="0.3">
      <c r="A191" s="18"/>
      <c r="B191" s="39"/>
      <c r="C191" s="89"/>
      <c r="D191" s="77"/>
      <c r="E191" s="77"/>
      <c r="F191" s="77"/>
      <c r="G191" s="990"/>
      <c r="H191" s="990"/>
    </row>
    <row r="192" spans="1:8" x14ac:dyDescent="0.3">
      <c r="A192" s="33"/>
      <c r="B192" s="34"/>
      <c r="C192" s="35" t="s">
        <v>473</v>
      </c>
      <c r="D192" s="36"/>
      <c r="E192" s="37"/>
      <c r="F192" s="37"/>
      <c r="G192" s="997"/>
      <c r="H192" s="998"/>
    </row>
    <row r="193" spans="1:8" x14ac:dyDescent="0.3">
      <c r="A193" s="18"/>
      <c r="B193" s="22"/>
      <c r="C193" s="42"/>
      <c r="D193" s="28"/>
      <c r="E193" s="28"/>
      <c r="F193" s="28"/>
      <c r="G193" s="992"/>
      <c r="H193" s="992"/>
    </row>
    <row r="194" spans="1:8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1020"/>
    </row>
    <row r="195" spans="1:8" x14ac:dyDescent="0.3">
      <c r="A195" s="18"/>
      <c r="B195" s="7"/>
      <c r="C195" s="90"/>
      <c r="D195" s="48"/>
      <c r="E195" s="48"/>
      <c r="F195" s="28"/>
      <c r="G195" s="1019"/>
      <c r="H195" s="1020"/>
    </row>
    <row r="196" spans="1:8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1020"/>
    </row>
    <row r="197" spans="1:8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1020"/>
    </row>
    <row r="198" spans="1:8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1020"/>
    </row>
    <row r="199" spans="1:8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1020"/>
    </row>
    <row r="200" spans="1:8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1020"/>
    </row>
    <row r="201" spans="1:8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1020"/>
    </row>
    <row r="202" spans="1:8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1020"/>
    </row>
    <row r="203" spans="1:8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1020"/>
    </row>
    <row r="204" spans="1:8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1020"/>
    </row>
    <row r="205" spans="1:8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1020"/>
    </row>
    <row r="206" spans="1:8" x14ac:dyDescent="0.3">
      <c r="A206" s="18"/>
      <c r="B206" s="84"/>
      <c r="C206" s="22"/>
      <c r="D206" s="22"/>
      <c r="E206" s="22"/>
      <c r="F206" s="100"/>
      <c r="G206" s="1019"/>
      <c r="H206" s="1020"/>
    </row>
    <row r="207" spans="1:8" x14ac:dyDescent="0.3">
      <c r="A207" s="18"/>
      <c r="B207" s="91"/>
      <c r="C207" s="29"/>
      <c r="D207" s="29"/>
      <c r="E207" s="29"/>
      <c r="F207" s="93"/>
      <c r="G207" s="1021"/>
      <c r="H207" s="1022"/>
    </row>
    <row r="208" spans="1:8" x14ac:dyDescent="0.3">
      <c r="A208" s="33"/>
      <c r="B208" s="34"/>
      <c r="C208" s="102" t="s">
        <v>434</v>
      </c>
      <c r="D208" s="36"/>
      <c r="E208" s="36"/>
      <c r="F208" s="37"/>
      <c r="G208" s="1023"/>
      <c r="H208" s="1024"/>
    </row>
    <row r="209" spans="1:11" x14ac:dyDescent="0.3">
      <c r="A209" s="18"/>
      <c r="B209" s="104"/>
      <c r="C209" s="33"/>
      <c r="D209" s="39"/>
      <c r="E209" s="39"/>
      <c r="F209" s="105"/>
      <c r="G209" s="1025"/>
      <c r="H209" s="1026"/>
    </row>
    <row r="210" spans="1:11" x14ac:dyDescent="0.3">
      <c r="A210" s="18"/>
      <c r="B210" s="91"/>
      <c r="C210" s="92"/>
      <c r="D210" s="29"/>
      <c r="E210" s="93"/>
      <c r="F210" s="93"/>
      <c r="G210" s="1013"/>
      <c r="H210" s="1008"/>
    </row>
    <row r="211" spans="1:11" x14ac:dyDescent="0.3">
      <c r="A211" s="18"/>
      <c r="B211" s="39"/>
      <c r="C211" s="40"/>
      <c r="D211" s="39"/>
      <c r="E211" s="39"/>
      <c r="F211" s="39"/>
      <c r="G211" s="990"/>
      <c r="H211" s="990"/>
    </row>
    <row r="212" spans="1:11" x14ac:dyDescent="0.3">
      <c r="A212" s="1"/>
      <c r="B212" s="29"/>
      <c r="C212" s="57"/>
      <c r="D212" s="29"/>
      <c r="E212" s="29"/>
      <c r="F212" s="29"/>
      <c r="G212" s="1008"/>
      <c r="H212" s="1008"/>
    </row>
    <row r="213" spans="1:11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>
        <v>8036653.9215999991</v>
      </c>
    </row>
    <row r="214" spans="1:11" x14ac:dyDescent="0.3">
      <c r="A214" s="1"/>
      <c r="B214" s="39"/>
      <c r="C214" s="40"/>
      <c r="D214" s="39"/>
      <c r="E214" s="39"/>
      <c r="F214" s="39"/>
      <c r="G214" s="990"/>
      <c r="H214" s="990"/>
    </row>
    <row r="215" spans="1:11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</row>
    <row r="217" spans="1:11" x14ac:dyDescent="0.3">
      <c r="H217" s="239"/>
      <c r="I217" s="234"/>
    </row>
    <row r="218" spans="1:11" x14ac:dyDescent="0.3">
      <c r="H218" s="240"/>
      <c r="I218" s="236"/>
    </row>
    <row r="219" spans="1:11" ht="17.399999999999999" x14ac:dyDescent="0.3">
      <c r="C219" s="233"/>
      <c r="D219" s="233"/>
      <c r="E219" s="265"/>
      <c r="F219" s="225"/>
      <c r="G219" s="225"/>
      <c r="H219" s="237"/>
      <c r="I219" s="238"/>
    </row>
    <row r="220" spans="1:11" ht="17.399999999999999" x14ac:dyDescent="0.3">
      <c r="C220" s="233"/>
      <c r="D220" s="233"/>
      <c r="E220" s="265"/>
      <c r="F220" s="225"/>
      <c r="G220" s="225"/>
      <c r="H220" s="238"/>
      <c r="I220" s="236"/>
    </row>
    <row r="221" spans="1:11" ht="18" thickBot="1" x14ac:dyDescent="0.35">
      <c r="C221" s="233"/>
      <c r="D221" s="225"/>
      <c r="E221" s="226"/>
      <c r="F221" s="225"/>
      <c r="G221" s="225"/>
    </row>
    <row r="222" spans="1:11" ht="42" thickBot="1" x14ac:dyDescent="0.35">
      <c r="C222" s="584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1" ht="17.399999999999999" x14ac:dyDescent="0.3">
      <c r="C223" s="585" t="s">
        <v>237</v>
      </c>
      <c r="D223" s="556"/>
      <c r="E223" s="557"/>
      <c r="F223" s="563">
        <v>0</v>
      </c>
      <c r="G223" s="559" t="s">
        <v>481</v>
      </c>
    </row>
    <row r="224" spans="1:11" x14ac:dyDescent="0.3">
      <c r="C224" s="560" t="s">
        <v>482</v>
      </c>
      <c r="D224" s="561"/>
      <c r="E224" s="557"/>
      <c r="F224" s="586">
        <v>0</v>
      </c>
      <c r="G224" s="562">
        <v>342281</v>
      </c>
      <c r="H224" s="228"/>
    </row>
    <row r="225" spans="3:9" x14ac:dyDescent="0.3">
      <c r="C225" s="560" t="s">
        <v>543</v>
      </c>
      <c r="D225" s="561"/>
      <c r="E225" s="557" t="s">
        <v>481</v>
      </c>
      <c r="F225" s="558">
        <v>0</v>
      </c>
      <c r="G225" s="562">
        <v>196284.75</v>
      </c>
      <c r="H225" s="227"/>
      <c r="I225" s="227"/>
    </row>
    <row r="226" spans="3:9" ht="17.399999999999999" x14ac:dyDescent="0.3">
      <c r="C226" s="588" t="s">
        <v>519</v>
      </c>
      <c r="D226" s="556"/>
      <c r="E226" s="557" t="s">
        <v>481</v>
      </c>
      <c r="F226" s="558" t="s">
        <v>481</v>
      </c>
      <c r="G226" s="558" t="s">
        <v>481</v>
      </c>
      <c r="H226" s="228"/>
      <c r="I226" s="228"/>
    </row>
    <row r="227" spans="3:9" x14ac:dyDescent="0.3">
      <c r="C227" s="560" t="s">
        <v>520</v>
      </c>
      <c r="D227" s="556"/>
      <c r="E227" s="557" t="s">
        <v>481</v>
      </c>
      <c r="F227" s="558" t="s">
        <v>481</v>
      </c>
      <c r="G227" s="558">
        <v>293942.64813012566</v>
      </c>
      <c r="H227" s="228"/>
      <c r="I227" s="228"/>
    </row>
    <row r="228" spans="3:9" x14ac:dyDescent="0.3">
      <c r="C228" s="560" t="s">
        <v>856</v>
      </c>
      <c r="D228" s="556"/>
      <c r="E228" s="557"/>
      <c r="F228" s="558"/>
      <c r="G228" s="558">
        <v>174036.66259950775</v>
      </c>
      <c r="H228" s="228"/>
      <c r="I228" s="228"/>
    </row>
    <row r="229" spans="3:9" x14ac:dyDescent="0.3">
      <c r="C229" s="570" t="s">
        <v>523</v>
      </c>
      <c r="D229" s="556"/>
      <c r="E229" s="557"/>
      <c r="F229" s="558"/>
      <c r="G229" s="558">
        <v>193414.5</v>
      </c>
      <c r="H229" s="228"/>
      <c r="I229" s="228"/>
    </row>
    <row r="230" spans="3:9" x14ac:dyDescent="0.3">
      <c r="C230" s="560" t="s">
        <v>855</v>
      </c>
      <c r="D230" s="561"/>
      <c r="E230" s="557" t="s">
        <v>481</v>
      </c>
      <c r="F230" s="558" t="s">
        <v>481</v>
      </c>
      <c r="G230" s="558">
        <v>334744.22969432315</v>
      </c>
      <c r="H230" s="227"/>
      <c r="I230" s="228"/>
    </row>
    <row r="231" spans="3:9" x14ac:dyDescent="0.3">
      <c r="C231" s="560" t="s">
        <v>525</v>
      </c>
      <c r="D231" s="561"/>
      <c r="E231" s="557" t="s">
        <v>481</v>
      </c>
      <c r="F231" s="558" t="s">
        <v>481</v>
      </c>
      <c r="G231" s="558">
        <v>59811.333333333336</v>
      </c>
      <c r="H231" s="228"/>
      <c r="I231" s="228"/>
    </row>
    <row r="232" spans="3:9" x14ac:dyDescent="0.3">
      <c r="C232" s="560" t="s">
        <v>526</v>
      </c>
      <c r="D232" s="556"/>
      <c r="E232" s="557" t="s">
        <v>481</v>
      </c>
      <c r="F232" s="558" t="s">
        <v>481</v>
      </c>
      <c r="G232" s="558">
        <v>78866.343911952499</v>
      </c>
      <c r="H232" s="228"/>
      <c r="I232" s="228"/>
    </row>
    <row r="233" spans="3:9" outlineLevel="1" x14ac:dyDescent="0.3">
      <c r="C233" s="560" t="s">
        <v>527</v>
      </c>
      <c r="D233" s="561"/>
      <c r="E233" s="557" t="s">
        <v>481</v>
      </c>
      <c r="F233" s="558" t="s">
        <v>481</v>
      </c>
      <c r="G233" s="558">
        <v>171108</v>
      </c>
      <c r="H233" s="228"/>
      <c r="I233" s="228"/>
    </row>
    <row r="234" spans="3:9" outlineLevel="1" x14ac:dyDescent="0.3">
      <c r="C234" s="560" t="s">
        <v>851</v>
      </c>
      <c r="D234" s="561"/>
      <c r="E234" s="557"/>
      <c r="F234" s="558"/>
      <c r="G234" s="558">
        <v>204518.25</v>
      </c>
      <c r="H234" s="228"/>
      <c r="I234" s="228"/>
    </row>
    <row r="235" spans="3:9" outlineLevel="1" x14ac:dyDescent="0.3">
      <c r="C235" s="560" t="s">
        <v>530</v>
      </c>
      <c r="D235" s="556"/>
      <c r="E235" s="557" t="s">
        <v>481</v>
      </c>
      <c r="F235" s="558" t="s">
        <v>481</v>
      </c>
      <c r="G235" s="558">
        <v>150139.44739391029</v>
      </c>
      <c r="H235" s="228"/>
      <c r="I235" s="228"/>
    </row>
    <row r="236" spans="3:9" outlineLevel="1" x14ac:dyDescent="0.3">
      <c r="C236" s="560"/>
      <c r="D236" s="556"/>
      <c r="E236" s="557" t="s">
        <v>481</v>
      </c>
      <c r="F236" s="558" t="s">
        <v>481</v>
      </c>
      <c r="G236" s="558" t="s">
        <v>481</v>
      </c>
      <c r="I236" s="230"/>
    </row>
    <row r="237" spans="3:9" ht="17.399999999999999" outlineLevel="1" x14ac:dyDescent="0.3">
      <c r="C237" s="585" t="s">
        <v>251</v>
      </c>
      <c r="D237" s="556"/>
      <c r="E237" s="557" t="s">
        <v>481</v>
      </c>
      <c r="F237" s="558" t="s">
        <v>481</v>
      </c>
      <c r="G237" s="558" t="s">
        <v>481</v>
      </c>
      <c r="H237" s="228"/>
      <c r="I237" s="228"/>
    </row>
    <row r="238" spans="3:9" ht="17.399999999999999" x14ac:dyDescent="0.3">
      <c r="C238" s="590"/>
      <c r="D238" s="556"/>
      <c r="E238" s="557" t="s">
        <v>481</v>
      </c>
      <c r="F238" s="558" t="s">
        <v>481</v>
      </c>
      <c r="G238" s="558" t="s">
        <v>481</v>
      </c>
      <c r="H238" s="228"/>
      <c r="I238" s="228"/>
    </row>
    <row r="239" spans="3:9" x14ac:dyDescent="0.3">
      <c r="C239" s="560" t="s">
        <v>482</v>
      </c>
      <c r="D239" s="561"/>
      <c r="E239" s="557" t="s">
        <v>481</v>
      </c>
      <c r="F239" s="558" t="s">
        <v>481</v>
      </c>
      <c r="G239" s="558">
        <v>3600</v>
      </c>
      <c r="H239" s="228"/>
      <c r="I239" s="228"/>
    </row>
    <row r="240" spans="3:9" outlineLevel="1" x14ac:dyDescent="0.3">
      <c r="C240" s="564" t="s">
        <v>483</v>
      </c>
      <c r="D240" s="556"/>
      <c r="E240" s="557" t="s">
        <v>481</v>
      </c>
      <c r="F240" s="558" t="s">
        <v>481</v>
      </c>
      <c r="G240" s="558" t="s">
        <v>481</v>
      </c>
      <c r="H240" s="228"/>
      <c r="I240" s="228"/>
    </row>
    <row r="241" spans="3:9" outlineLevel="1" x14ac:dyDescent="0.3">
      <c r="C241" s="565"/>
      <c r="D241" s="556"/>
      <c r="E241" s="557" t="s">
        <v>481</v>
      </c>
      <c r="F241" s="558" t="s">
        <v>481</v>
      </c>
      <c r="G241" s="558"/>
      <c r="H241" s="228"/>
      <c r="I241" s="228"/>
    </row>
    <row r="242" spans="3:9" x14ac:dyDescent="0.3">
      <c r="C242" s="564" t="s">
        <v>484</v>
      </c>
      <c r="D242" s="556" t="s">
        <v>358</v>
      </c>
      <c r="E242" s="557">
        <v>0</v>
      </c>
      <c r="F242" s="558">
        <v>418.06849867911814</v>
      </c>
      <c r="G242" s="558"/>
      <c r="H242" s="228"/>
      <c r="I242" s="228"/>
    </row>
    <row r="243" spans="3:9" x14ac:dyDescent="0.3">
      <c r="C243" s="564" t="s">
        <v>534</v>
      </c>
      <c r="D243" s="566"/>
      <c r="E243" s="557" t="s">
        <v>481</v>
      </c>
      <c r="F243" s="558" t="s">
        <v>481</v>
      </c>
      <c r="G243" s="558"/>
      <c r="H243" s="228"/>
      <c r="I243" s="228"/>
    </row>
    <row r="244" spans="3:9" outlineLevel="1" x14ac:dyDescent="0.3">
      <c r="C244" s="564" t="s">
        <v>535</v>
      </c>
      <c r="D244" s="556" t="s">
        <v>318</v>
      </c>
      <c r="E244" s="557">
        <v>0</v>
      </c>
      <c r="F244" s="558">
        <v>164288.72799292183</v>
      </c>
      <c r="G244" s="558"/>
      <c r="H244" s="228"/>
      <c r="I244" s="228"/>
    </row>
    <row r="245" spans="3:9" outlineLevel="1" x14ac:dyDescent="0.3">
      <c r="C245" s="567" t="s">
        <v>536</v>
      </c>
      <c r="D245" s="556" t="s">
        <v>318</v>
      </c>
      <c r="E245" s="557">
        <v>1</v>
      </c>
      <c r="F245" s="558">
        <v>0</v>
      </c>
      <c r="G245" s="558"/>
      <c r="H245" s="228"/>
      <c r="I245" s="228"/>
    </row>
    <row r="246" spans="3:9" outlineLevel="1" x14ac:dyDescent="0.3">
      <c r="C246" s="564" t="s">
        <v>537</v>
      </c>
      <c r="D246" s="556" t="s">
        <v>318</v>
      </c>
      <c r="E246" s="557">
        <v>0</v>
      </c>
      <c r="F246" s="558">
        <v>169449.70730887351</v>
      </c>
      <c r="G246" s="558"/>
      <c r="H246" s="228"/>
      <c r="I246" s="228"/>
    </row>
    <row r="247" spans="3:9" outlineLevel="1" x14ac:dyDescent="0.3">
      <c r="C247" s="564" t="s">
        <v>538</v>
      </c>
      <c r="D247" s="556" t="s">
        <v>318</v>
      </c>
      <c r="E247" s="557">
        <v>1</v>
      </c>
      <c r="F247" s="558">
        <v>215660.95375852706</v>
      </c>
      <c r="G247" s="558"/>
      <c r="H247" s="228"/>
      <c r="I247" s="228"/>
    </row>
    <row r="248" spans="3:9" outlineLevel="1" x14ac:dyDescent="0.3">
      <c r="C248" s="565" t="s">
        <v>486</v>
      </c>
      <c r="D248" s="556"/>
      <c r="E248" s="557" t="s">
        <v>481</v>
      </c>
      <c r="F248" s="558" t="s">
        <v>481</v>
      </c>
      <c r="G248" s="558"/>
      <c r="H248" s="228"/>
      <c r="I248" s="228"/>
    </row>
    <row r="249" spans="3:9" outlineLevel="1" x14ac:dyDescent="0.3">
      <c r="C249" s="564" t="s">
        <v>485</v>
      </c>
      <c r="D249" s="556"/>
      <c r="E249" s="557" t="s">
        <v>481</v>
      </c>
      <c r="F249" s="558" t="s">
        <v>481</v>
      </c>
      <c r="G249" s="558"/>
      <c r="H249" s="228"/>
      <c r="I249" s="228"/>
    </row>
    <row r="250" spans="3:9" outlineLevel="1" x14ac:dyDescent="0.3">
      <c r="C250" s="565" t="s">
        <v>486</v>
      </c>
      <c r="D250" s="556"/>
      <c r="E250" s="557" t="s">
        <v>481</v>
      </c>
      <c r="F250" s="558" t="s">
        <v>481</v>
      </c>
      <c r="G250" s="558"/>
      <c r="H250" s="228"/>
      <c r="I250" s="228"/>
    </row>
    <row r="251" spans="3:9" outlineLevel="1" x14ac:dyDescent="0.3">
      <c r="C251" s="568" t="s">
        <v>487</v>
      </c>
      <c r="D251" s="556" t="s">
        <v>358</v>
      </c>
      <c r="E251" s="557">
        <v>0</v>
      </c>
      <c r="F251" s="558">
        <v>374.3309380064232</v>
      </c>
      <c r="G251" s="558"/>
      <c r="H251" s="228"/>
      <c r="I251" s="228"/>
    </row>
    <row r="252" spans="3:9" outlineLevel="1" x14ac:dyDescent="0.3">
      <c r="C252" s="568" t="s">
        <v>486</v>
      </c>
      <c r="D252" s="556"/>
      <c r="E252" s="557" t="s">
        <v>481</v>
      </c>
      <c r="F252" s="558" t="s">
        <v>481</v>
      </c>
      <c r="G252" s="558"/>
      <c r="H252" s="228"/>
      <c r="I252" s="228"/>
    </row>
    <row r="253" spans="3:9" outlineLevel="1" x14ac:dyDescent="0.3">
      <c r="C253" s="564" t="s">
        <v>539</v>
      </c>
      <c r="D253" s="556"/>
      <c r="E253" s="557" t="s">
        <v>481</v>
      </c>
      <c r="F253" s="558" t="s">
        <v>481</v>
      </c>
      <c r="G253" s="558"/>
      <c r="H253" s="227"/>
      <c r="I253" s="227"/>
    </row>
    <row r="254" spans="3:9" outlineLevel="1" x14ac:dyDescent="0.3">
      <c r="C254" s="564" t="s">
        <v>486</v>
      </c>
      <c r="D254" s="556"/>
      <c r="E254" s="557" t="s">
        <v>481</v>
      </c>
      <c r="F254" s="558" t="s">
        <v>481</v>
      </c>
      <c r="G254" s="558"/>
      <c r="H254" s="228"/>
      <c r="I254" s="228"/>
    </row>
    <row r="255" spans="3:9" outlineLevel="1" x14ac:dyDescent="0.3">
      <c r="C255" s="564" t="s">
        <v>540</v>
      </c>
      <c r="D255" s="556" t="s">
        <v>358</v>
      </c>
      <c r="E255" s="557">
        <v>0</v>
      </c>
      <c r="F255" s="558">
        <v>374.3309380064232</v>
      </c>
      <c r="G255" s="558"/>
      <c r="H255" s="228"/>
      <c r="I255" s="228"/>
    </row>
    <row r="256" spans="3:9" outlineLevel="1" x14ac:dyDescent="0.3">
      <c r="C256" s="564" t="s">
        <v>528</v>
      </c>
      <c r="D256" s="556" t="s">
        <v>358</v>
      </c>
      <c r="E256" s="557">
        <v>0</v>
      </c>
      <c r="F256" s="558">
        <v>75.478123995937665</v>
      </c>
      <c r="G256" s="558"/>
      <c r="H256" s="228"/>
      <c r="I256" s="228"/>
    </row>
    <row r="257" spans="3:9" outlineLevel="1" x14ac:dyDescent="0.3">
      <c r="C257" s="564" t="s">
        <v>541</v>
      </c>
      <c r="D257" s="556" t="s">
        <v>358</v>
      </c>
      <c r="E257" s="557">
        <v>0</v>
      </c>
      <c r="F257" s="558">
        <v>671.37301118562016</v>
      </c>
      <c r="G257" s="558"/>
      <c r="H257" s="228"/>
      <c r="I257" s="228"/>
    </row>
    <row r="258" spans="3:9" x14ac:dyDescent="0.3">
      <c r="C258" s="568" t="s">
        <v>486</v>
      </c>
      <c r="D258" s="556"/>
      <c r="E258" s="557" t="s">
        <v>481</v>
      </c>
      <c r="F258" s="558" t="s">
        <v>481</v>
      </c>
      <c r="G258" s="558"/>
      <c r="H258" s="228"/>
      <c r="I258" s="228"/>
    </row>
    <row r="259" spans="3:9" x14ac:dyDescent="0.3">
      <c r="C259" s="568" t="s">
        <v>542</v>
      </c>
      <c r="D259" s="556" t="s">
        <v>318</v>
      </c>
      <c r="E259" s="557">
        <v>1</v>
      </c>
      <c r="F259" s="558">
        <v>225128.85301420459</v>
      </c>
      <c r="G259" s="558"/>
      <c r="H259" s="228"/>
      <c r="I259" s="228"/>
    </row>
    <row r="260" spans="3:9" outlineLevel="1" x14ac:dyDescent="0.3">
      <c r="C260" s="567" t="s">
        <v>486</v>
      </c>
      <c r="D260" s="556"/>
      <c r="E260" s="557" t="s">
        <v>481</v>
      </c>
      <c r="F260" s="558" t="s">
        <v>481</v>
      </c>
      <c r="G260" s="558"/>
      <c r="H260" s="228"/>
      <c r="I260" s="228"/>
    </row>
    <row r="261" spans="3:9" outlineLevel="1" x14ac:dyDescent="0.3">
      <c r="C261" s="560" t="s">
        <v>543</v>
      </c>
      <c r="D261" s="561"/>
      <c r="E261" s="557" t="s">
        <v>481</v>
      </c>
      <c r="F261" s="558" t="s">
        <v>481</v>
      </c>
      <c r="G261" s="558">
        <f>+SUM(G262:G278)</f>
        <v>3982.226582404533</v>
      </c>
      <c r="H261" s="228"/>
      <c r="I261" s="228"/>
    </row>
    <row r="262" spans="3:9" x14ac:dyDescent="0.3">
      <c r="C262" s="567" t="s">
        <v>488</v>
      </c>
      <c r="D262" s="556" t="s">
        <v>405</v>
      </c>
      <c r="E262" s="557">
        <v>14.413493207777176</v>
      </c>
      <c r="F262" s="558">
        <v>13.574960620228989</v>
      </c>
      <c r="G262" s="680">
        <f t="shared" ref="G262:G277" si="0">IFERROR(IF(E262&gt;0,E262*F262,""),"")</f>
        <v>195.66260269551316</v>
      </c>
      <c r="H262" s="228"/>
      <c r="I262" s="228"/>
    </row>
    <row r="263" spans="3:9" outlineLevel="1" x14ac:dyDescent="0.3">
      <c r="C263" s="567" t="s">
        <v>489</v>
      </c>
      <c r="D263" s="556" t="s">
        <v>405</v>
      </c>
      <c r="E263" s="557">
        <v>0</v>
      </c>
      <c r="F263" s="558">
        <v>16.297350324752475</v>
      </c>
      <c r="G263" s="680" t="str">
        <f t="shared" si="0"/>
        <v/>
      </c>
      <c r="H263" s="228"/>
      <c r="I263" s="228"/>
    </row>
    <row r="264" spans="3:9" outlineLevel="1" x14ac:dyDescent="0.3">
      <c r="C264" s="567" t="s">
        <v>490</v>
      </c>
      <c r="D264" s="556" t="s">
        <v>405</v>
      </c>
      <c r="E264" s="557">
        <v>14.413493207777176</v>
      </c>
      <c r="F264" s="558">
        <v>8.2033642574257417</v>
      </c>
      <c r="G264" s="680">
        <f t="shared" si="0"/>
        <v>118.23913500532798</v>
      </c>
      <c r="H264" s="228"/>
      <c r="I264" s="228"/>
    </row>
    <row r="265" spans="3:9" outlineLevel="1" x14ac:dyDescent="0.3">
      <c r="C265" s="568" t="s">
        <v>491</v>
      </c>
      <c r="D265" s="556" t="s">
        <v>405</v>
      </c>
      <c r="E265" s="557">
        <v>21.620239811665762</v>
      </c>
      <c r="F265" s="558">
        <v>30.88779168329102</v>
      </c>
      <c r="G265" s="680">
        <f t="shared" si="0"/>
        <v>667.80146344552713</v>
      </c>
      <c r="H265" s="228"/>
      <c r="I265" s="228"/>
    </row>
    <row r="266" spans="3:9" outlineLevel="1" x14ac:dyDescent="0.3">
      <c r="C266" s="567"/>
      <c r="D266" s="556"/>
      <c r="E266" s="557"/>
      <c r="F266" s="558">
        <v>0</v>
      </c>
      <c r="G266" s="680" t="str">
        <f t="shared" si="0"/>
        <v/>
      </c>
      <c r="H266" s="228"/>
      <c r="I266" s="228"/>
    </row>
    <row r="267" spans="3:9" outlineLevel="1" x14ac:dyDescent="0.3">
      <c r="C267" s="567" t="s">
        <v>493</v>
      </c>
      <c r="D267" s="556"/>
      <c r="E267" s="557" t="s">
        <v>481</v>
      </c>
      <c r="F267" s="558" t="s">
        <v>481</v>
      </c>
      <c r="G267" s="680" t="str">
        <f t="shared" si="0"/>
        <v/>
      </c>
      <c r="H267" s="228"/>
      <c r="I267" s="228"/>
    </row>
    <row r="268" spans="3:9" outlineLevel="1" x14ac:dyDescent="0.3">
      <c r="C268" s="567" t="s">
        <v>495</v>
      </c>
      <c r="D268" s="556" t="s">
        <v>405</v>
      </c>
      <c r="E268" s="557">
        <v>24.022488679628626</v>
      </c>
      <c r="F268" s="558">
        <v>25.292177247912214</v>
      </c>
      <c r="G268" s="680">
        <f t="shared" si="0"/>
        <v>607.58104162113182</v>
      </c>
      <c r="H268" s="228"/>
      <c r="I268" s="228"/>
    </row>
    <row r="269" spans="3:9" outlineLevel="1" x14ac:dyDescent="0.3">
      <c r="C269" s="567" t="s">
        <v>496</v>
      </c>
      <c r="D269" s="556" t="s">
        <v>405</v>
      </c>
      <c r="E269" s="557">
        <v>2.882698641555435</v>
      </c>
      <c r="F269" s="558">
        <v>30.216317951045568</v>
      </c>
      <c r="G269" s="680">
        <f t="shared" si="0"/>
        <v>87.104538710286164</v>
      </c>
      <c r="H269" s="228"/>
      <c r="I269" s="228"/>
    </row>
    <row r="270" spans="3:9" outlineLevel="1" x14ac:dyDescent="0.3">
      <c r="C270" s="567" t="s">
        <v>497</v>
      </c>
      <c r="D270" s="556" t="s">
        <v>348</v>
      </c>
      <c r="E270" s="557">
        <v>14.413493207777176</v>
      </c>
      <c r="F270" s="558">
        <v>46.213060498906493</v>
      </c>
      <c r="G270" s="680">
        <f t="shared" si="0"/>
        <v>666.09163361158448</v>
      </c>
      <c r="H270" s="228"/>
      <c r="I270" s="228"/>
    </row>
    <row r="271" spans="3:9" outlineLevel="1" x14ac:dyDescent="0.3">
      <c r="C271" s="567" t="s">
        <v>498</v>
      </c>
      <c r="D271" s="556" t="s">
        <v>387</v>
      </c>
      <c r="E271" s="557">
        <v>0.28826986415554351</v>
      </c>
      <c r="F271" s="558">
        <v>700.72760451361739</v>
      </c>
      <c r="G271" s="680">
        <f t="shared" si="0"/>
        <v>201.9986513631799</v>
      </c>
      <c r="H271" s="227"/>
      <c r="I271" s="228"/>
    </row>
    <row r="272" spans="3:9" outlineLevel="1" x14ac:dyDescent="0.3">
      <c r="C272" s="567" t="s">
        <v>499</v>
      </c>
      <c r="D272" s="556" t="s">
        <v>387</v>
      </c>
      <c r="E272" s="557">
        <v>0.76871963774811602</v>
      </c>
      <c r="F272" s="558">
        <v>244.99838243862575</v>
      </c>
      <c r="G272" s="680">
        <f t="shared" si="0"/>
        <v>188.33506779709478</v>
      </c>
      <c r="H272" s="227"/>
      <c r="I272" s="228"/>
    </row>
    <row r="273" spans="3:9" outlineLevel="1" x14ac:dyDescent="0.3">
      <c r="C273" s="567" t="s">
        <v>500</v>
      </c>
      <c r="D273" s="556" t="s">
        <v>405</v>
      </c>
      <c r="E273" s="557">
        <v>12.011244339814313</v>
      </c>
      <c r="F273" s="558">
        <v>30.88779168329102</v>
      </c>
      <c r="G273" s="680">
        <f t="shared" si="0"/>
        <v>371.00081302529287</v>
      </c>
      <c r="H273" s="228"/>
      <c r="I273" s="228"/>
    </row>
    <row r="274" spans="3:9" outlineLevel="1" x14ac:dyDescent="0.3">
      <c r="C274" s="567" t="s">
        <v>501</v>
      </c>
      <c r="D274" s="556"/>
      <c r="E274" s="557" t="s">
        <v>481</v>
      </c>
      <c r="F274" s="558" t="s">
        <v>481</v>
      </c>
      <c r="G274" s="680" t="str">
        <f t="shared" si="0"/>
        <v/>
      </c>
      <c r="H274" s="228"/>
      <c r="I274" s="228"/>
    </row>
    <row r="275" spans="3:9" outlineLevel="1" x14ac:dyDescent="0.3">
      <c r="C275" s="567" t="s">
        <v>502</v>
      </c>
      <c r="D275" s="556" t="s">
        <v>358</v>
      </c>
      <c r="E275" s="557">
        <v>96.089954718514505</v>
      </c>
      <c r="F275" s="558">
        <v>2.4956440381789484</v>
      </c>
      <c r="G275" s="680">
        <f t="shared" si="0"/>
        <v>239.80632262214584</v>
      </c>
      <c r="H275" s="228"/>
      <c r="I275" s="228"/>
    </row>
    <row r="276" spans="3:9" outlineLevel="1" x14ac:dyDescent="0.3">
      <c r="C276" s="567" t="s">
        <v>503</v>
      </c>
      <c r="D276" s="556" t="s">
        <v>358</v>
      </c>
      <c r="E276" s="557">
        <v>18.016866509721471</v>
      </c>
      <c r="F276" s="558">
        <v>35.44486007946351</v>
      </c>
      <c r="G276" s="680">
        <f t="shared" si="0"/>
        <v>638.60531250744964</v>
      </c>
      <c r="H276" s="228"/>
      <c r="I276" s="228"/>
    </row>
    <row r="277" spans="3:9" outlineLevel="1" x14ac:dyDescent="0.3">
      <c r="C277" s="567" t="s">
        <v>504</v>
      </c>
      <c r="D277" s="556" t="s">
        <v>358</v>
      </c>
      <c r="E277" s="557">
        <v>11.53079456622174</v>
      </c>
      <c r="F277" s="558">
        <v>0</v>
      </c>
      <c r="G277" s="680">
        <f t="shared" si="0"/>
        <v>0</v>
      </c>
      <c r="H277" s="228"/>
      <c r="I277" s="228"/>
    </row>
    <row r="278" spans="3:9" outlineLevel="1" x14ac:dyDescent="0.3">
      <c r="C278" s="567" t="s">
        <v>486</v>
      </c>
      <c r="D278" s="556"/>
      <c r="E278" s="557" t="s">
        <v>481</v>
      </c>
      <c r="F278" s="558" t="s">
        <v>481</v>
      </c>
      <c r="G278" s="558" t="s">
        <v>481</v>
      </c>
      <c r="H278" s="228"/>
      <c r="I278" s="228"/>
    </row>
    <row r="279" spans="3:9" outlineLevel="1" x14ac:dyDescent="0.3">
      <c r="C279" s="560" t="s">
        <v>486</v>
      </c>
      <c r="D279" s="561"/>
      <c r="E279" s="557" t="s">
        <v>481</v>
      </c>
      <c r="F279" s="558" t="s">
        <v>481</v>
      </c>
      <c r="G279" s="558" t="s">
        <v>481</v>
      </c>
      <c r="H279" s="228"/>
      <c r="I279" s="228"/>
    </row>
    <row r="280" spans="3:9" outlineLevel="1" x14ac:dyDescent="0.3">
      <c r="C280" s="560" t="s">
        <v>505</v>
      </c>
      <c r="D280" s="561"/>
      <c r="E280" s="557" t="s">
        <v>481</v>
      </c>
      <c r="F280" s="558" t="s">
        <v>481</v>
      </c>
      <c r="G280" s="558">
        <f>+SUM(G281:G292)</f>
        <v>973.97953808719183</v>
      </c>
      <c r="H280" s="228"/>
      <c r="I280" s="228"/>
    </row>
    <row r="281" spans="3:9" outlineLevel="1" x14ac:dyDescent="0.3">
      <c r="C281" s="569" t="s">
        <v>506</v>
      </c>
      <c r="D281" s="556"/>
      <c r="E281" s="557" t="s">
        <v>481</v>
      </c>
      <c r="F281" s="558" t="s">
        <v>481</v>
      </c>
      <c r="G281" s="558" t="s">
        <v>481</v>
      </c>
      <c r="H281" s="228"/>
      <c r="I281" s="228"/>
    </row>
    <row r="282" spans="3:9" outlineLevel="1" x14ac:dyDescent="0.3">
      <c r="C282" s="569" t="s">
        <v>486</v>
      </c>
      <c r="D282" s="556"/>
      <c r="E282" s="557" t="s">
        <v>481</v>
      </c>
      <c r="F282" s="558" t="s">
        <v>481</v>
      </c>
      <c r="G282" s="558" t="s">
        <v>481</v>
      </c>
      <c r="H282" s="228"/>
      <c r="I282" s="228"/>
    </row>
    <row r="283" spans="3:9" outlineLevel="1" x14ac:dyDescent="0.3">
      <c r="C283" s="567" t="s">
        <v>490</v>
      </c>
      <c r="D283" s="556" t="s">
        <v>405</v>
      </c>
      <c r="E283" s="557">
        <v>36.033733019442941</v>
      </c>
      <c r="F283" s="558">
        <v>8.2033642574257417</v>
      </c>
      <c r="G283" s="680">
        <f t="shared" ref="G283:G284" si="1">IFERROR(IF(E283&gt;0,E283*F283,""),"")</f>
        <v>295.59783751331997</v>
      </c>
      <c r="H283" s="228"/>
      <c r="I283" s="228"/>
    </row>
    <row r="284" spans="3:9" outlineLevel="1" x14ac:dyDescent="0.3">
      <c r="C284" s="567" t="s">
        <v>489</v>
      </c>
      <c r="D284" s="556" t="s">
        <v>405</v>
      </c>
      <c r="E284" s="557">
        <v>0</v>
      </c>
      <c r="F284" s="558">
        <v>16.297350324752475</v>
      </c>
      <c r="G284" s="680" t="str">
        <f t="shared" si="1"/>
        <v/>
      </c>
      <c r="H284" s="228"/>
      <c r="I284" s="228"/>
    </row>
    <row r="285" spans="3:9" outlineLevel="1" x14ac:dyDescent="0.3">
      <c r="C285" s="567" t="s">
        <v>507</v>
      </c>
      <c r="D285" s="556"/>
      <c r="E285" s="557" t="s">
        <v>481</v>
      </c>
      <c r="F285" s="558" t="s">
        <v>481</v>
      </c>
      <c r="G285" s="680" t="str">
        <f t="shared" ref="G285:G287" si="2">IFERROR(IF(E285&gt;0,E285*F285,""),"")</f>
        <v/>
      </c>
      <c r="H285" s="228"/>
      <c r="I285" s="228"/>
    </row>
    <row r="286" spans="3:9" outlineLevel="1" x14ac:dyDescent="0.3">
      <c r="C286" s="568" t="s">
        <v>508</v>
      </c>
      <c r="D286" s="556" t="s">
        <v>318</v>
      </c>
      <c r="E286" s="557">
        <v>0</v>
      </c>
      <c r="F286" s="558">
        <v>25521.657581927087</v>
      </c>
      <c r="G286" s="680" t="str">
        <f t="shared" si="2"/>
        <v/>
      </c>
      <c r="H286" s="228"/>
      <c r="I286" s="228"/>
    </row>
    <row r="287" spans="3:9" outlineLevel="1" x14ac:dyDescent="0.3">
      <c r="C287" s="568" t="s">
        <v>509</v>
      </c>
      <c r="D287" s="556" t="s">
        <v>510</v>
      </c>
      <c r="E287" s="557">
        <v>0</v>
      </c>
      <c r="F287" s="558">
        <v>0.78338602095303311</v>
      </c>
      <c r="G287" s="680" t="str">
        <f t="shared" si="2"/>
        <v/>
      </c>
      <c r="H287" s="228"/>
      <c r="I287" s="228"/>
    </row>
    <row r="288" spans="3:9" outlineLevel="1" x14ac:dyDescent="0.3">
      <c r="C288" s="569" t="s">
        <v>486</v>
      </c>
      <c r="D288" s="556"/>
      <c r="E288" s="557" t="s">
        <v>481</v>
      </c>
      <c r="F288" s="558" t="s">
        <v>481</v>
      </c>
      <c r="G288" s="558" t="s">
        <v>481</v>
      </c>
      <c r="H288" s="228"/>
      <c r="I288" s="228"/>
    </row>
    <row r="289" spans="3:9" outlineLevel="1" x14ac:dyDescent="0.3">
      <c r="C289" s="568" t="s">
        <v>511</v>
      </c>
      <c r="D289" s="556"/>
      <c r="E289" s="557" t="s">
        <v>481</v>
      </c>
      <c r="F289" s="558" t="s">
        <v>481</v>
      </c>
      <c r="G289" s="558" t="s">
        <v>481</v>
      </c>
      <c r="H289" s="228"/>
      <c r="I289" s="228"/>
    </row>
    <row r="290" spans="3:9" outlineLevel="1" x14ac:dyDescent="0.3">
      <c r="C290" s="567" t="s">
        <v>486</v>
      </c>
      <c r="D290" s="556"/>
      <c r="E290" s="557" t="s">
        <v>481</v>
      </c>
      <c r="F290" s="558" t="s">
        <v>481</v>
      </c>
      <c r="G290" s="558" t="s">
        <v>481</v>
      </c>
      <c r="H290" s="228"/>
      <c r="I290" s="228"/>
    </row>
    <row r="291" spans="3:9" outlineLevel="1" x14ac:dyDescent="0.3">
      <c r="C291" s="567" t="s">
        <v>512</v>
      </c>
      <c r="D291" s="556" t="s">
        <v>405</v>
      </c>
      <c r="E291" s="557">
        <v>24.022488679628626</v>
      </c>
      <c r="F291" s="558">
        <v>30.88779168329102</v>
      </c>
      <c r="G291" s="558">
        <v>678.38170057387185</v>
      </c>
      <c r="H291" s="228"/>
      <c r="I291" s="228"/>
    </row>
    <row r="292" spans="3:9" outlineLevel="1" x14ac:dyDescent="0.3">
      <c r="C292" s="567"/>
      <c r="D292" s="556"/>
      <c r="E292" s="557" t="s">
        <v>481</v>
      </c>
      <c r="F292" s="558" t="s">
        <v>481</v>
      </c>
      <c r="G292" s="558" t="s">
        <v>481</v>
      </c>
      <c r="H292" s="228"/>
      <c r="I292" s="228"/>
    </row>
    <row r="293" spans="3:9" outlineLevel="1" x14ac:dyDescent="0.3">
      <c r="C293" s="567"/>
      <c r="D293" s="556"/>
      <c r="E293" s="557" t="s">
        <v>481</v>
      </c>
      <c r="F293" s="558" t="s">
        <v>481</v>
      </c>
      <c r="G293" s="558" t="s">
        <v>481</v>
      </c>
      <c r="H293" s="228"/>
      <c r="I293" s="228"/>
    </row>
    <row r="294" spans="3:9" outlineLevel="1" x14ac:dyDescent="0.3">
      <c r="C294" s="570" t="s">
        <v>513</v>
      </c>
      <c r="D294" s="556"/>
      <c r="E294" s="557" t="s">
        <v>481</v>
      </c>
      <c r="F294" s="558" t="s">
        <v>481</v>
      </c>
      <c r="G294" s="558">
        <f>+SUM(G295:G303)</f>
        <v>2649.7974938235366</v>
      </c>
      <c r="H294" s="227"/>
      <c r="I294" s="228"/>
    </row>
    <row r="295" spans="3:9" outlineLevel="1" x14ac:dyDescent="0.3">
      <c r="C295" s="567" t="s">
        <v>514</v>
      </c>
      <c r="D295" s="556" t="s">
        <v>387</v>
      </c>
      <c r="E295" s="557">
        <v>2.3061589132443481</v>
      </c>
      <c r="F295" s="558">
        <v>174.88757180910341</v>
      </c>
      <c r="G295" s="680">
        <f t="shared" ref="G295:G301" si="3">IFERROR(IF(E295&gt;0,E295*F295,""),"")</f>
        <v>403.31853254322482</v>
      </c>
      <c r="H295" s="228"/>
      <c r="I295" s="228"/>
    </row>
    <row r="296" spans="3:9" outlineLevel="1" x14ac:dyDescent="0.3">
      <c r="C296" s="567" t="s">
        <v>515</v>
      </c>
      <c r="D296" s="556" t="s">
        <v>387</v>
      </c>
      <c r="E296" s="557">
        <v>1.9217990943702903</v>
      </c>
      <c r="F296" s="558">
        <v>528.02008408853749</v>
      </c>
      <c r="G296" s="680">
        <f t="shared" si="3"/>
        <v>1014.7485194106758</v>
      </c>
    </row>
    <row r="297" spans="3:9" outlineLevel="1" x14ac:dyDescent="0.3">
      <c r="C297" s="567" t="s">
        <v>495</v>
      </c>
      <c r="D297" s="556" t="s">
        <v>405</v>
      </c>
      <c r="E297" s="557">
        <v>4.8044977359257253</v>
      </c>
      <c r="F297" s="558">
        <v>5.25987756925608</v>
      </c>
      <c r="G297" s="680">
        <f t="shared" si="3"/>
        <v>25.271069872737343</v>
      </c>
      <c r="H297" s="225"/>
      <c r="I297" s="225"/>
    </row>
    <row r="298" spans="3:9" outlineLevel="1" x14ac:dyDescent="0.3">
      <c r="C298" s="567" t="s">
        <v>500</v>
      </c>
      <c r="D298" s="556" t="s">
        <v>405</v>
      </c>
      <c r="E298" s="557">
        <v>2.882698641555435</v>
      </c>
      <c r="F298" s="558">
        <v>30.88779168329102</v>
      </c>
      <c r="G298" s="680">
        <f t="shared" si="3"/>
        <v>89.040195126070287</v>
      </c>
      <c r="H298" s="225"/>
      <c r="I298" s="225"/>
    </row>
    <row r="299" spans="3:9" outlineLevel="1" x14ac:dyDescent="0.3">
      <c r="C299" s="567" t="s">
        <v>516</v>
      </c>
      <c r="D299" s="556" t="s">
        <v>348</v>
      </c>
      <c r="E299" s="557">
        <v>115.30794566221741</v>
      </c>
      <c r="F299" s="558">
        <v>1.5690102876802177</v>
      </c>
      <c r="G299" s="680">
        <f t="shared" si="3"/>
        <v>180.91935299529064</v>
      </c>
      <c r="H299" s="228"/>
      <c r="I299" s="232"/>
    </row>
    <row r="300" spans="3:9" outlineLevel="1" x14ac:dyDescent="0.3">
      <c r="C300" s="567" t="s">
        <v>517</v>
      </c>
      <c r="D300" s="556" t="s">
        <v>348</v>
      </c>
      <c r="E300" s="557">
        <v>24.022488679628626</v>
      </c>
      <c r="F300" s="558">
        <v>32.042726502753204</v>
      </c>
      <c r="G300" s="680">
        <f t="shared" si="3"/>
        <v>769.74603467682505</v>
      </c>
      <c r="H300" s="228"/>
    </row>
    <row r="301" spans="3:9" outlineLevel="1" x14ac:dyDescent="0.3">
      <c r="C301" s="567" t="s">
        <v>518</v>
      </c>
      <c r="D301" s="556" t="s">
        <v>387</v>
      </c>
      <c r="E301" s="557">
        <v>9.6089954718514503E-2</v>
      </c>
      <c r="F301" s="558">
        <v>1735.3925255475451</v>
      </c>
      <c r="G301" s="680">
        <f t="shared" si="3"/>
        <v>166.75378919871213</v>
      </c>
    </row>
    <row r="302" spans="3:9" outlineLevel="1" x14ac:dyDescent="0.3">
      <c r="C302" s="560"/>
      <c r="D302" s="561"/>
      <c r="E302" s="557" t="s">
        <v>481</v>
      </c>
      <c r="F302" s="558" t="s">
        <v>481</v>
      </c>
      <c r="G302" s="558" t="s">
        <v>481</v>
      </c>
      <c r="I302" s="232"/>
    </row>
    <row r="303" spans="3:9" outlineLevel="1" x14ac:dyDescent="0.3">
      <c r="C303" s="568" t="s">
        <v>486</v>
      </c>
      <c r="D303" s="556"/>
      <c r="E303" s="557" t="s">
        <v>481</v>
      </c>
      <c r="F303" s="558" t="s">
        <v>481</v>
      </c>
      <c r="G303" s="558" t="s">
        <v>481</v>
      </c>
    </row>
    <row r="304" spans="3:9" outlineLevel="1" x14ac:dyDescent="0.3">
      <c r="C304" s="587"/>
      <c r="D304" s="556"/>
      <c r="E304" s="557" t="s">
        <v>481</v>
      </c>
      <c r="F304" s="558" t="s">
        <v>481</v>
      </c>
      <c r="G304" s="558" t="s">
        <v>481</v>
      </c>
      <c r="I304" s="230"/>
    </row>
    <row r="305" spans="3:9" outlineLevel="1" x14ac:dyDescent="0.3">
      <c r="C305" s="570" t="s">
        <v>544</v>
      </c>
      <c r="D305" s="556"/>
      <c r="E305" s="557" t="s">
        <v>481</v>
      </c>
      <c r="F305" s="558" t="s">
        <v>481</v>
      </c>
      <c r="G305" s="558">
        <f>+G308</f>
        <v>9716.1886837297898</v>
      </c>
      <c r="H305" s="228"/>
      <c r="I305" s="228"/>
    </row>
    <row r="306" spans="3:9" outlineLevel="1" x14ac:dyDescent="0.3">
      <c r="C306" s="564" t="s">
        <v>533</v>
      </c>
      <c r="D306" s="556"/>
      <c r="E306" s="557" t="s">
        <v>481</v>
      </c>
      <c r="F306" s="558" t="s">
        <v>481</v>
      </c>
      <c r="G306" s="558" t="s">
        <v>481</v>
      </c>
      <c r="H306" s="228"/>
      <c r="I306" s="228"/>
    </row>
    <row r="307" spans="3:9" outlineLevel="1" x14ac:dyDescent="0.3">
      <c r="C307" s="589" t="s">
        <v>486</v>
      </c>
      <c r="D307" s="556"/>
      <c r="E307" s="557" t="s">
        <v>481</v>
      </c>
      <c r="F307" s="558" t="s">
        <v>481</v>
      </c>
      <c r="G307" s="558" t="s">
        <v>481</v>
      </c>
      <c r="H307" s="228"/>
      <c r="I307" s="228"/>
    </row>
    <row r="308" spans="3:9" outlineLevel="1" x14ac:dyDescent="0.3">
      <c r="C308" s="567" t="s">
        <v>531</v>
      </c>
      <c r="D308" s="556" t="s">
        <v>521</v>
      </c>
      <c r="E308" s="557">
        <v>180.1686650972147</v>
      </c>
      <c r="F308" s="558">
        <v>53.928293682406796</v>
      </c>
      <c r="G308" s="680">
        <f t="shared" ref="G308" si="4">IFERROR(IF(E308&gt;0,E308*F308,""),"")</f>
        <v>9716.1886837297898</v>
      </c>
      <c r="H308" s="228"/>
      <c r="I308" s="228"/>
    </row>
    <row r="309" spans="3:9" outlineLevel="1" x14ac:dyDescent="0.3">
      <c r="C309" s="578"/>
      <c r="D309" s="556"/>
      <c r="E309" s="557" t="s">
        <v>481</v>
      </c>
      <c r="F309" s="558" t="s">
        <v>481</v>
      </c>
      <c r="G309" s="558" t="s">
        <v>481</v>
      </c>
      <c r="H309" s="228"/>
      <c r="I309" s="228"/>
    </row>
    <row r="310" spans="3:9" ht="17.399999999999999" outlineLevel="1" x14ac:dyDescent="0.3">
      <c r="C310" s="585" t="s">
        <v>545</v>
      </c>
      <c r="D310" s="556"/>
      <c r="E310" s="557" t="s">
        <v>481</v>
      </c>
      <c r="F310" s="558" t="s">
        <v>481</v>
      </c>
      <c r="G310" s="558" t="s">
        <v>481</v>
      </c>
      <c r="H310" s="228"/>
      <c r="I310" s="228"/>
    </row>
    <row r="311" spans="3:9" ht="17.399999999999999" outlineLevel="1" x14ac:dyDescent="0.3">
      <c r="C311" s="590"/>
      <c r="D311" s="556"/>
      <c r="E311" s="557" t="s">
        <v>481</v>
      </c>
      <c r="F311" s="558" t="s">
        <v>481</v>
      </c>
      <c r="G311" s="558" t="s">
        <v>481</v>
      </c>
      <c r="H311" s="228"/>
      <c r="I311" s="228"/>
    </row>
    <row r="312" spans="3:9" outlineLevel="1" x14ac:dyDescent="0.3">
      <c r="C312" s="560" t="s">
        <v>482</v>
      </c>
      <c r="D312" s="561"/>
      <c r="E312" s="557" t="s">
        <v>481</v>
      </c>
      <c r="F312" s="558" t="s">
        <v>481</v>
      </c>
      <c r="G312" s="558">
        <v>4500</v>
      </c>
      <c r="H312" s="228"/>
      <c r="I312" s="228"/>
    </row>
    <row r="313" spans="3:9" outlineLevel="1" x14ac:dyDescent="0.3">
      <c r="C313" s="564" t="s">
        <v>483</v>
      </c>
      <c r="D313" s="556"/>
      <c r="E313" s="557" t="s">
        <v>481</v>
      </c>
      <c r="F313" s="558" t="s">
        <v>481</v>
      </c>
      <c r="G313" s="558" t="s">
        <v>481</v>
      </c>
      <c r="H313" s="228"/>
      <c r="I313" s="228"/>
    </row>
    <row r="314" spans="3:9" outlineLevel="1" x14ac:dyDescent="0.3">
      <c r="C314" s="565"/>
      <c r="D314" s="556"/>
      <c r="E314" s="557" t="s">
        <v>481</v>
      </c>
      <c r="F314" s="558" t="s">
        <v>481</v>
      </c>
      <c r="G314" s="558"/>
      <c r="H314" s="228"/>
      <c r="I314" s="228"/>
    </row>
    <row r="315" spans="3:9" outlineLevel="1" x14ac:dyDescent="0.3">
      <c r="C315" s="564"/>
      <c r="D315" s="556"/>
      <c r="E315" s="557"/>
      <c r="F315" s="680">
        <v>0</v>
      </c>
      <c r="G315" s="680"/>
      <c r="H315" s="228"/>
      <c r="I315" s="228"/>
    </row>
    <row r="316" spans="3:9" outlineLevel="1" x14ac:dyDescent="0.3">
      <c r="C316" s="564"/>
      <c r="D316" s="566"/>
      <c r="E316" s="557"/>
      <c r="F316" s="680">
        <v>0</v>
      </c>
      <c r="G316" s="680"/>
      <c r="H316" s="228"/>
      <c r="I316" s="228"/>
    </row>
    <row r="317" spans="3:9" outlineLevel="1" x14ac:dyDescent="0.3">
      <c r="C317" s="564"/>
      <c r="D317" s="556"/>
      <c r="E317" s="557"/>
      <c r="F317" s="680">
        <v>0</v>
      </c>
      <c r="G317" s="680"/>
      <c r="H317" s="228"/>
      <c r="I317" s="228"/>
    </row>
    <row r="318" spans="3:9" x14ac:dyDescent="0.3">
      <c r="C318" s="567"/>
      <c r="D318" s="556"/>
      <c r="E318" s="557"/>
      <c r="F318" s="680">
        <v>0</v>
      </c>
      <c r="G318" s="680"/>
      <c r="H318" s="228"/>
      <c r="I318" s="228"/>
    </row>
    <row r="319" spans="3:9" x14ac:dyDescent="0.3">
      <c r="C319" s="564"/>
      <c r="D319" s="556"/>
      <c r="E319" s="557"/>
      <c r="F319" s="680">
        <v>0</v>
      </c>
      <c r="G319" s="680"/>
      <c r="H319" s="228"/>
      <c r="I319" s="228"/>
    </row>
    <row r="320" spans="3:9" x14ac:dyDescent="0.3">
      <c r="C320" s="564"/>
      <c r="D320" s="556"/>
      <c r="E320" s="557"/>
      <c r="F320" s="680">
        <v>0</v>
      </c>
      <c r="G320" s="680"/>
      <c r="H320" s="228"/>
      <c r="I320" s="228"/>
    </row>
    <row r="321" spans="3:9" x14ac:dyDescent="0.3">
      <c r="C321" s="565"/>
      <c r="D321" s="556"/>
      <c r="E321" s="557"/>
      <c r="F321" s="680">
        <v>0</v>
      </c>
      <c r="G321" s="680"/>
      <c r="H321" s="227"/>
      <c r="I321" s="227"/>
    </row>
    <row r="322" spans="3:9" hidden="1" outlineLevel="1" x14ac:dyDescent="0.3">
      <c r="C322" s="564"/>
      <c r="D322" s="556"/>
      <c r="E322" s="557"/>
      <c r="F322" s="638">
        <v>0</v>
      </c>
      <c r="G322" s="638"/>
      <c r="H322" s="228"/>
      <c r="I322" s="228"/>
    </row>
    <row r="323" spans="3:9" hidden="1" outlineLevel="1" x14ac:dyDescent="0.3">
      <c r="C323" s="565"/>
      <c r="D323" s="556"/>
      <c r="E323" s="557"/>
      <c r="F323" s="638">
        <v>0</v>
      </c>
      <c r="G323" s="638"/>
      <c r="H323" s="228"/>
      <c r="I323" s="228"/>
    </row>
    <row r="324" spans="3:9" hidden="1" outlineLevel="1" x14ac:dyDescent="0.3">
      <c r="C324" s="568"/>
      <c r="D324" s="556"/>
      <c r="E324" s="557"/>
      <c r="F324" s="638">
        <v>0</v>
      </c>
      <c r="G324" s="638"/>
      <c r="H324" s="228"/>
      <c r="I324" s="228"/>
    </row>
    <row r="325" spans="3:9" hidden="1" outlineLevel="1" x14ac:dyDescent="0.3">
      <c r="C325" s="568"/>
      <c r="D325" s="556"/>
      <c r="E325" s="557"/>
      <c r="F325" s="638">
        <v>0</v>
      </c>
      <c r="G325" s="638"/>
      <c r="H325" s="228"/>
      <c r="I325" s="228"/>
    </row>
    <row r="326" spans="3:9" hidden="1" outlineLevel="1" x14ac:dyDescent="0.3">
      <c r="C326" s="564"/>
      <c r="D326" s="556"/>
      <c r="E326" s="557"/>
      <c r="F326" s="638">
        <v>0</v>
      </c>
      <c r="G326" s="638"/>
      <c r="H326" s="228"/>
      <c r="I326" s="228"/>
    </row>
    <row r="327" spans="3:9" hidden="1" outlineLevel="1" x14ac:dyDescent="0.3">
      <c r="C327" s="564"/>
      <c r="D327" s="556"/>
      <c r="E327" s="557"/>
      <c r="F327" s="638">
        <v>0</v>
      </c>
      <c r="G327" s="638"/>
      <c r="H327" s="228"/>
      <c r="I327" s="228"/>
    </row>
    <row r="328" spans="3:9" hidden="1" outlineLevel="1" x14ac:dyDescent="0.3">
      <c r="C328" s="564"/>
      <c r="D328" s="556"/>
      <c r="E328" s="557"/>
      <c r="F328" s="638">
        <v>0</v>
      </c>
      <c r="G328" s="638"/>
      <c r="H328" s="228"/>
      <c r="I328" s="228"/>
    </row>
    <row r="329" spans="3:9" hidden="1" outlineLevel="1" x14ac:dyDescent="0.3">
      <c r="C329" s="564"/>
      <c r="D329" s="556"/>
      <c r="E329" s="557"/>
      <c r="F329" s="638">
        <v>0</v>
      </c>
      <c r="G329" s="638"/>
      <c r="H329" s="228"/>
      <c r="I329" s="228"/>
    </row>
    <row r="330" spans="3:9" hidden="1" outlineLevel="1" x14ac:dyDescent="0.3">
      <c r="C330" s="564"/>
      <c r="D330" s="556"/>
      <c r="E330" s="557"/>
      <c r="F330" s="638">
        <v>0</v>
      </c>
      <c r="G330" s="638"/>
      <c r="H330" s="228"/>
      <c r="I330" s="228"/>
    </row>
    <row r="331" spans="3:9" ht="14.25" hidden="1" customHeight="1" outlineLevel="1" x14ac:dyDescent="0.3">
      <c r="C331" s="568"/>
      <c r="D331" s="556"/>
      <c r="E331" s="557"/>
      <c r="F331" s="558">
        <v>0</v>
      </c>
      <c r="G331" s="558"/>
      <c r="H331" s="228"/>
      <c r="I331" s="228"/>
    </row>
    <row r="332" spans="3:9" hidden="1" outlineLevel="1" x14ac:dyDescent="0.3">
      <c r="C332" s="568"/>
      <c r="D332" s="556"/>
      <c r="E332" s="557"/>
      <c r="F332" s="558">
        <v>0</v>
      </c>
      <c r="G332" s="558"/>
      <c r="H332" s="228"/>
      <c r="I332" s="228"/>
    </row>
    <row r="333" spans="3:9" hidden="1" outlineLevel="1" x14ac:dyDescent="0.3">
      <c r="C333" s="567" t="s">
        <v>486</v>
      </c>
      <c r="D333" s="556"/>
      <c r="E333" s="557" t="s">
        <v>481</v>
      </c>
      <c r="F333" s="558" t="s">
        <v>481</v>
      </c>
      <c r="G333" s="558" t="s">
        <v>481</v>
      </c>
      <c r="H333" s="228"/>
      <c r="I333" s="228"/>
    </row>
    <row r="334" spans="3:9" hidden="1" outlineLevel="1" x14ac:dyDescent="0.3">
      <c r="C334" s="560" t="s">
        <v>543</v>
      </c>
      <c r="D334" s="561"/>
      <c r="E334" s="557" t="s">
        <v>481</v>
      </c>
      <c r="F334" s="558" t="s">
        <v>481</v>
      </c>
      <c r="G334" s="558"/>
      <c r="H334" s="228"/>
      <c r="I334" s="228"/>
    </row>
    <row r="335" spans="3:9" hidden="1" outlineLevel="1" x14ac:dyDescent="0.3">
      <c r="C335" s="567" t="s">
        <v>488</v>
      </c>
      <c r="D335" s="556" t="s">
        <v>405</v>
      </c>
      <c r="E335" s="557">
        <v>18.016866509721471</v>
      </c>
      <c r="F335" s="558">
        <v>0</v>
      </c>
      <c r="G335" s="558"/>
      <c r="H335" s="228"/>
      <c r="I335" s="228"/>
    </row>
    <row r="336" spans="3:9" hidden="1" outlineLevel="1" x14ac:dyDescent="0.3">
      <c r="C336" s="567" t="s">
        <v>489</v>
      </c>
      <c r="D336" s="556" t="s">
        <v>405</v>
      </c>
      <c r="E336" s="557">
        <v>0</v>
      </c>
      <c r="F336" s="558">
        <v>0</v>
      </c>
      <c r="G336" s="558"/>
      <c r="H336" s="228"/>
      <c r="I336" s="228"/>
    </row>
    <row r="337" spans="3:9" hidden="1" outlineLevel="1" x14ac:dyDescent="0.3">
      <c r="C337" s="567" t="s">
        <v>490</v>
      </c>
      <c r="D337" s="556" t="s">
        <v>405</v>
      </c>
      <c r="E337" s="557">
        <v>4.8044977359257253</v>
      </c>
      <c r="F337" s="558">
        <v>0</v>
      </c>
      <c r="G337" s="558"/>
      <c r="H337" s="228"/>
      <c r="I337" s="228"/>
    </row>
    <row r="338" spans="3:9" hidden="1" outlineLevel="1" x14ac:dyDescent="0.3">
      <c r="C338" s="568" t="s">
        <v>491</v>
      </c>
      <c r="D338" s="556" t="s">
        <v>405</v>
      </c>
      <c r="E338" s="557">
        <v>18.016866509721471</v>
      </c>
      <c r="F338" s="558">
        <v>0</v>
      </c>
      <c r="G338" s="558"/>
      <c r="H338" s="228"/>
      <c r="I338" s="228"/>
    </row>
    <row r="339" spans="3:9" hidden="1" outlineLevel="1" x14ac:dyDescent="0.3">
      <c r="C339" s="567" t="s">
        <v>492</v>
      </c>
      <c r="D339" s="556" t="s">
        <v>405</v>
      </c>
      <c r="E339" s="557">
        <v>0</v>
      </c>
      <c r="F339" s="558">
        <v>0</v>
      </c>
      <c r="G339" s="558"/>
      <c r="H339" s="228"/>
      <c r="I339" s="228"/>
    </row>
    <row r="340" spans="3:9" hidden="1" outlineLevel="1" x14ac:dyDescent="0.3">
      <c r="C340" s="567" t="s">
        <v>493</v>
      </c>
      <c r="D340" s="556"/>
      <c r="E340" s="557" t="s">
        <v>481</v>
      </c>
      <c r="F340" s="558">
        <v>0</v>
      </c>
      <c r="G340" s="558"/>
      <c r="H340" s="228"/>
      <c r="I340" s="228"/>
    </row>
    <row r="341" spans="3:9" hidden="1" outlineLevel="1" x14ac:dyDescent="0.3">
      <c r="C341" s="567" t="s">
        <v>495</v>
      </c>
      <c r="D341" s="556" t="s">
        <v>405</v>
      </c>
      <c r="E341" s="557">
        <v>24.022488679628626</v>
      </c>
      <c r="F341" s="558">
        <v>0</v>
      </c>
      <c r="G341" s="558"/>
      <c r="H341" s="228"/>
      <c r="I341" s="228"/>
    </row>
    <row r="342" spans="3:9" hidden="1" x14ac:dyDescent="0.3">
      <c r="C342" s="567" t="s">
        <v>496</v>
      </c>
      <c r="D342" s="556" t="s">
        <v>405</v>
      </c>
      <c r="E342" s="557">
        <v>2.882698641555435</v>
      </c>
      <c r="F342" s="558">
        <v>0</v>
      </c>
      <c r="G342" s="558"/>
      <c r="H342" s="228"/>
      <c r="I342" s="228"/>
    </row>
    <row r="343" spans="3:9" x14ac:dyDescent="0.3">
      <c r="C343" s="567" t="s">
        <v>497</v>
      </c>
      <c r="D343" s="556" t="s">
        <v>348</v>
      </c>
      <c r="E343" s="557">
        <v>0</v>
      </c>
      <c r="F343" s="558">
        <v>0</v>
      </c>
      <c r="G343" s="558"/>
      <c r="H343" s="228"/>
      <c r="I343" s="228"/>
    </row>
    <row r="344" spans="3:9" outlineLevel="1" x14ac:dyDescent="0.3">
      <c r="C344" s="567" t="s">
        <v>498</v>
      </c>
      <c r="D344" s="556" t="s">
        <v>387</v>
      </c>
      <c r="E344" s="557">
        <v>0.28826986415554351</v>
      </c>
      <c r="F344" s="558">
        <v>0</v>
      </c>
      <c r="G344" s="558"/>
      <c r="H344" s="227"/>
      <c r="I344" s="228"/>
    </row>
    <row r="345" spans="3:9" outlineLevel="1" x14ac:dyDescent="0.3">
      <c r="C345" s="567" t="s">
        <v>499</v>
      </c>
      <c r="D345" s="556" t="s">
        <v>387</v>
      </c>
      <c r="E345" s="557">
        <v>0.76871963774811602</v>
      </c>
      <c r="F345" s="558">
        <v>0</v>
      </c>
      <c r="G345" s="558"/>
      <c r="H345" s="227"/>
      <c r="I345" s="228"/>
    </row>
    <row r="346" spans="3:9" outlineLevel="1" x14ac:dyDescent="0.3">
      <c r="C346" s="567" t="s">
        <v>500</v>
      </c>
      <c r="D346" s="556" t="s">
        <v>405</v>
      </c>
      <c r="E346" s="557">
        <v>18.257091396517758</v>
      </c>
      <c r="F346" s="558">
        <v>0</v>
      </c>
      <c r="G346" s="558"/>
      <c r="H346" s="228"/>
      <c r="I346" s="228"/>
    </row>
    <row r="347" spans="3:9" outlineLevel="1" x14ac:dyDescent="0.3">
      <c r="C347" s="567" t="s">
        <v>501</v>
      </c>
      <c r="D347" s="556"/>
      <c r="E347" s="557" t="s">
        <v>481</v>
      </c>
      <c r="F347" s="558">
        <v>0</v>
      </c>
      <c r="G347" s="558"/>
      <c r="H347" s="228"/>
      <c r="I347" s="228"/>
    </row>
    <row r="348" spans="3:9" outlineLevel="1" x14ac:dyDescent="0.3">
      <c r="C348" s="567" t="s">
        <v>502</v>
      </c>
      <c r="D348" s="556" t="s">
        <v>358</v>
      </c>
      <c r="E348" s="557">
        <v>192.17990943702901</v>
      </c>
      <c r="F348" s="558">
        <v>0</v>
      </c>
      <c r="G348" s="558"/>
      <c r="H348" s="228"/>
      <c r="I348" s="228"/>
    </row>
    <row r="349" spans="3:9" outlineLevel="1" x14ac:dyDescent="0.3">
      <c r="C349" s="567" t="s">
        <v>503</v>
      </c>
      <c r="D349" s="556" t="s">
        <v>358</v>
      </c>
      <c r="E349" s="557">
        <v>0</v>
      </c>
      <c r="F349" s="558">
        <v>0</v>
      </c>
      <c r="G349" s="558"/>
      <c r="H349" s="228"/>
      <c r="I349" s="228"/>
    </row>
    <row r="350" spans="3:9" outlineLevel="1" x14ac:dyDescent="0.3">
      <c r="C350" s="567" t="s">
        <v>504</v>
      </c>
      <c r="D350" s="556" t="s">
        <v>358</v>
      </c>
      <c r="E350" s="557">
        <v>11.53079456622174</v>
      </c>
      <c r="F350" s="558">
        <v>0</v>
      </c>
      <c r="G350" s="558"/>
      <c r="H350" s="228"/>
      <c r="I350" s="228"/>
    </row>
    <row r="351" spans="3:9" outlineLevel="1" x14ac:dyDescent="0.3">
      <c r="C351" s="567" t="s">
        <v>486</v>
      </c>
      <c r="D351" s="556"/>
      <c r="E351" s="557" t="s">
        <v>481</v>
      </c>
      <c r="F351" s="558" t="s">
        <v>481</v>
      </c>
      <c r="G351" s="558" t="s">
        <v>481</v>
      </c>
      <c r="H351" s="228"/>
      <c r="I351" s="228"/>
    </row>
    <row r="352" spans="3:9" outlineLevel="1" x14ac:dyDescent="0.3">
      <c r="C352" s="560" t="s">
        <v>486</v>
      </c>
      <c r="D352" s="561"/>
      <c r="E352" s="557" t="s">
        <v>481</v>
      </c>
      <c r="F352" s="558" t="s">
        <v>481</v>
      </c>
      <c r="G352" s="558" t="s">
        <v>481</v>
      </c>
      <c r="H352" s="228"/>
      <c r="I352" s="228"/>
    </row>
    <row r="353" spans="3:9" outlineLevel="1" x14ac:dyDescent="0.3">
      <c r="C353" s="560" t="s">
        <v>505</v>
      </c>
      <c r="D353" s="561"/>
      <c r="E353" s="557" t="s">
        <v>481</v>
      </c>
      <c r="F353" s="558" t="s">
        <v>481</v>
      </c>
      <c r="G353" s="558">
        <f>+SUM(G354:G365)</f>
        <v>8156.0038220218712</v>
      </c>
      <c r="H353" s="228"/>
      <c r="I353" s="228"/>
    </row>
    <row r="354" spans="3:9" outlineLevel="1" x14ac:dyDescent="0.3">
      <c r="C354" s="569" t="s">
        <v>506</v>
      </c>
      <c r="D354" s="556"/>
      <c r="E354" s="557" t="s">
        <v>481</v>
      </c>
      <c r="F354" s="558" t="s">
        <v>481</v>
      </c>
      <c r="G354" s="558" t="s">
        <v>481</v>
      </c>
      <c r="H354" s="228"/>
      <c r="I354" s="228"/>
    </row>
    <row r="355" spans="3:9" outlineLevel="1" x14ac:dyDescent="0.3">
      <c r="C355" s="569" t="s">
        <v>486</v>
      </c>
      <c r="D355" s="556"/>
      <c r="E355" s="557" t="s">
        <v>481</v>
      </c>
      <c r="F355" s="558" t="s">
        <v>481</v>
      </c>
      <c r="G355" s="558" t="s">
        <v>481</v>
      </c>
      <c r="H355" s="228"/>
      <c r="I355" s="228"/>
    </row>
    <row r="356" spans="3:9" outlineLevel="1" x14ac:dyDescent="0.3">
      <c r="C356" s="567" t="s">
        <v>490</v>
      </c>
      <c r="D356" s="556" t="s">
        <v>405</v>
      </c>
      <c r="E356" s="557">
        <v>180.1686650972147</v>
      </c>
      <c r="F356" s="558">
        <v>8.2033642574257417</v>
      </c>
      <c r="G356" s="680">
        <f t="shared" ref="G356:G357" si="5">IFERROR(IF(E356&gt;0,E356*F356,""),"")</f>
        <v>1477.9891875665999</v>
      </c>
      <c r="H356" s="228"/>
      <c r="I356" s="228"/>
    </row>
    <row r="357" spans="3:9" outlineLevel="1" x14ac:dyDescent="0.3">
      <c r="C357" s="567" t="s">
        <v>489</v>
      </c>
      <c r="D357" s="556" t="s">
        <v>405</v>
      </c>
      <c r="E357" s="557">
        <v>0</v>
      </c>
      <c r="F357" s="558">
        <v>16.297350324752475</v>
      </c>
      <c r="G357" s="680" t="str">
        <f t="shared" si="5"/>
        <v/>
      </c>
      <c r="H357" s="228"/>
      <c r="I357" s="228"/>
    </row>
    <row r="358" spans="3:9" outlineLevel="1" x14ac:dyDescent="0.3">
      <c r="C358" s="567" t="s">
        <v>507</v>
      </c>
      <c r="D358" s="556"/>
      <c r="E358" s="557" t="s">
        <v>481</v>
      </c>
      <c r="F358" s="558" t="s">
        <v>481</v>
      </c>
      <c r="G358" s="558" t="s">
        <v>481</v>
      </c>
      <c r="H358" s="228"/>
      <c r="I358" s="228"/>
    </row>
    <row r="359" spans="3:9" outlineLevel="1" x14ac:dyDescent="0.3">
      <c r="C359" s="568" t="s">
        <v>508</v>
      </c>
      <c r="D359" s="556" t="s">
        <v>318</v>
      </c>
      <c r="E359" s="557">
        <v>0</v>
      </c>
      <c r="F359" s="558">
        <v>25521.657581927087</v>
      </c>
      <c r="G359" s="680" t="str">
        <f t="shared" ref="G359:G360" si="6">IFERROR(IF(E359&gt;0,E359*F359,""),"")</f>
        <v/>
      </c>
      <c r="H359" s="228"/>
      <c r="I359" s="228"/>
    </row>
    <row r="360" spans="3:9" outlineLevel="1" x14ac:dyDescent="0.3">
      <c r="C360" s="568" t="s">
        <v>509</v>
      </c>
      <c r="D360" s="556" t="s">
        <v>510</v>
      </c>
      <c r="E360" s="557">
        <v>0</v>
      </c>
      <c r="F360" s="558">
        <v>0.78338602095303311</v>
      </c>
      <c r="G360" s="680" t="str">
        <f t="shared" si="6"/>
        <v/>
      </c>
      <c r="H360" s="228"/>
      <c r="I360" s="228"/>
    </row>
    <row r="361" spans="3:9" x14ac:dyDescent="0.3">
      <c r="C361" s="569" t="s">
        <v>486</v>
      </c>
      <c r="D361" s="556"/>
      <c r="E361" s="557" t="s">
        <v>481</v>
      </c>
      <c r="F361" s="558" t="s">
        <v>481</v>
      </c>
      <c r="G361" s="558" t="s">
        <v>481</v>
      </c>
      <c r="H361" s="228"/>
      <c r="I361" s="228"/>
    </row>
    <row r="362" spans="3:9" x14ac:dyDescent="0.3">
      <c r="C362" s="568" t="s">
        <v>511</v>
      </c>
      <c r="D362" s="556"/>
      <c r="E362" s="557" t="s">
        <v>481</v>
      </c>
      <c r="F362" s="558" t="s">
        <v>481</v>
      </c>
      <c r="G362" s="558" t="s">
        <v>481</v>
      </c>
      <c r="H362" s="228"/>
      <c r="I362" s="228"/>
    </row>
    <row r="363" spans="3:9" outlineLevel="1" x14ac:dyDescent="0.3">
      <c r="C363" s="567" t="s">
        <v>486</v>
      </c>
      <c r="D363" s="556"/>
      <c r="E363" s="557" t="s">
        <v>481</v>
      </c>
      <c r="F363" s="558" t="s">
        <v>481</v>
      </c>
      <c r="G363" s="558" t="s">
        <v>481</v>
      </c>
      <c r="H363" s="228"/>
      <c r="I363" s="228"/>
    </row>
    <row r="364" spans="3:9" outlineLevel="1" x14ac:dyDescent="0.3">
      <c r="C364" s="567" t="s">
        <v>512</v>
      </c>
      <c r="D364" s="556" t="s">
        <v>405</v>
      </c>
      <c r="E364" s="557">
        <v>216.20239811665763</v>
      </c>
      <c r="F364" s="558">
        <v>30.88779168329102</v>
      </c>
      <c r="G364" s="680">
        <f t="shared" ref="G364" si="7">IFERROR(IF(E364&gt;0,E364*F364,""),"")</f>
        <v>6678.0146344552713</v>
      </c>
      <c r="H364" s="228"/>
      <c r="I364" s="228"/>
    </row>
    <row r="365" spans="3:9" outlineLevel="1" x14ac:dyDescent="0.3">
      <c r="C365" s="567"/>
      <c r="D365" s="556"/>
      <c r="E365" s="557" t="s">
        <v>481</v>
      </c>
      <c r="F365" s="558" t="s">
        <v>481</v>
      </c>
      <c r="G365" s="558" t="s">
        <v>481</v>
      </c>
      <c r="H365" s="228"/>
      <c r="I365" s="228"/>
    </row>
    <row r="366" spans="3:9" outlineLevel="1" x14ac:dyDescent="0.3">
      <c r="C366" s="567"/>
      <c r="D366" s="556"/>
      <c r="E366" s="557" t="s">
        <v>481</v>
      </c>
      <c r="F366" s="558" t="s">
        <v>481</v>
      </c>
      <c r="G366" s="558" t="s">
        <v>481</v>
      </c>
      <c r="H366" s="228"/>
      <c r="I366" s="228"/>
    </row>
    <row r="367" spans="3:9" outlineLevel="1" x14ac:dyDescent="0.3">
      <c r="C367" s="570" t="s">
        <v>546</v>
      </c>
      <c r="D367" s="556"/>
      <c r="E367" s="557" t="s">
        <v>481</v>
      </c>
      <c r="F367" s="558" t="s">
        <v>481</v>
      </c>
      <c r="G367" s="558">
        <f>+G370</f>
        <v>11779.008395515886</v>
      </c>
      <c r="H367" s="227"/>
      <c r="I367" s="228"/>
    </row>
    <row r="368" spans="3:9" outlineLevel="1" x14ac:dyDescent="0.3">
      <c r="C368" s="564" t="s">
        <v>533</v>
      </c>
      <c r="D368" s="556"/>
      <c r="E368" s="557" t="s">
        <v>481</v>
      </c>
      <c r="F368" s="558" t="s">
        <v>481</v>
      </c>
      <c r="G368" s="558" t="s">
        <v>481</v>
      </c>
      <c r="H368" s="228"/>
      <c r="I368" s="228"/>
    </row>
    <row r="369" spans="3:7" outlineLevel="1" x14ac:dyDescent="0.3">
      <c r="C369" s="589" t="s">
        <v>486</v>
      </c>
      <c r="D369" s="556"/>
      <c r="E369" s="557" t="s">
        <v>481</v>
      </c>
      <c r="F369" s="558" t="s">
        <v>481</v>
      </c>
      <c r="G369" s="558" t="s">
        <v>481</v>
      </c>
    </row>
    <row r="370" spans="3:7" outlineLevel="1" x14ac:dyDescent="0.3">
      <c r="C370" s="591" t="s">
        <v>531</v>
      </c>
      <c r="D370" s="592" t="s">
        <v>521</v>
      </c>
      <c r="E370" s="557">
        <v>216.20239811665763</v>
      </c>
      <c r="F370" s="558">
        <v>54.481395665001898</v>
      </c>
      <c r="G370" s="680">
        <f t="shared" ref="G370" si="8">IFERROR(IF(E370&gt;0,E370*F370,""),"")</f>
        <v>11779.008395515886</v>
      </c>
    </row>
    <row r="371" spans="3:7" outlineLevel="1" x14ac:dyDescent="0.3"/>
    <row r="372" spans="3:7" outlineLevel="1" x14ac:dyDescent="0.3">
      <c r="F372" s="262"/>
    </row>
    <row r="373" spans="3:7" outlineLevel="1" x14ac:dyDescent="0.3"/>
    <row r="374" spans="3:7" outlineLevel="1" x14ac:dyDescent="0.3"/>
    <row r="377" spans="3:7" outlineLevel="1" x14ac:dyDescent="0.3"/>
    <row r="378" spans="3:7" outlineLevel="1" x14ac:dyDescent="0.3"/>
    <row r="379" spans="3:7" outlineLevel="1" x14ac:dyDescent="0.3"/>
    <row r="380" spans="3:7" outlineLevel="1" x14ac:dyDescent="0.3"/>
    <row r="381" spans="3:7" outlineLevel="1" x14ac:dyDescent="0.3"/>
    <row r="382" spans="3:7" outlineLevel="1" x14ac:dyDescent="0.3"/>
    <row r="383" spans="3:7" outlineLevel="1" x14ac:dyDescent="0.3"/>
    <row r="384" spans="3:7" outlineLevel="1" x14ac:dyDescent="0.3"/>
    <row r="385" outlineLevel="1" x14ac:dyDescent="0.3"/>
    <row r="388" outlineLevel="1" x14ac:dyDescent="0.3"/>
    <row r="389" outlineLevel="1" x14ac:dyDescent="0.3"/>
    <row r="390" outlineLevel="1" x14ac:dyDescent="0.3"/>
    <row r="393" ht="17.25" customHeight="1" x14ac:dyDescent="0.3"/>
    <row r="395" outlineLevel="1" x14ac:dyDescent="0.3"/>
    <row r="396" outlineLevel="1" x14ac:dyDescent="0.3"/>
    <row r="397" outlineLevel="1" x14ac:dyDescent="0.3"/>
    <row r="398" outlineLevel="1" x14ac:dyDescent="0.3"/>
    <row r="399" outlineLevel="1" x14ac:dyDescent="0.3"/>
    <row r="400" outlineLevel="1" x14ac:dyDescent="0.3"/>
    <row r="401" outlineLevel="1" x14ac:dyDescent="0.3"/>
    <row r="402" outlineLevel="1" x14ac:dyDescent="0.3"/>
    <row r="403" outlineLevel="1" x14ac:dyDescent="0.3"/>
    <row r="404" ht="14.25" customHeight="1" outlineLevel="1" x14ac:dyDescent="0.3"/>
    <row r="405" outlineLevel="1" x14ac:dyDescent="0.3"/>
    <row r="406" outlineLevel="1" x14ac:dyDescent="0.3"/>
    <row r="407" outlineLevel="1" x14ac:dyDescent="0.3"/>
    <row r="408" outlineLevel="1" x14ac:dyDescent="0.3"/>
    <row r="409" outlineLevel="1" x14ac:dyDescent="0.3"/>
    <row r="410" outlineLevel="1" x14ac:dyDescent="0.3"/>
    <row r="411" outlineLevel="1" x14ac:dyDescent="0.3"/>
    <row r="412" outlineLevel="1" x14ac:dyDescent="0.3"/>
    <row r="413" outlineLevel="1" x14ac:dyDescent="0.3"/>
    <row r="414" outlineLevel="1" x14ac:dyDescent="0.3"/>
    <row r="417" outlineLevel="1" x14ac:dyDescent="0.3"/>
    <row r="418" outlineLevel="1" x14ac:dyDescent="0.3"/>
    <row r="419" outlineLevel="1" x14ac:dyDescent="0.3"/>
    <row r="420" outlineLevel="1" x14ac:dyDescent="0.3"/>
    <row r="421" outlineLevel="1" x14ac:dyDescent="0.3"/>
    <row r="422" outlineLevel="1" x14ac:dyDescent="0.3"/>
    <row r="423" outlineLevel="1" x14ac:dyDescent="0.3"/>
    <row r="424" outlineLevel="1" x14ac:dyDescent="0.3"/>
    <row r="425" outlineLevel="1" x14ac:dyDescent="0.3"/>
    <row r="426" outlineLevel="1" x14ac:dyDescent="0.3"/>
    <row r="427" outlineLevel="1" x14ac:dyDescent="0.3"/>
    <row r="428" outlineLevel="1" x14ac:dyDescent="0.3"/>
    <row r="429" outlineLevel="1" x14ac:dyDescent="0.3"/>
    <row r="430" outlineLevel="1" x14ac:dyDescent="0.3"/>
    <row r="431" outlineLevel="1" x14ac:dyDescent="0.3"/>
    <row r="432" outlineLevel="1" x14ac:dyDescent="0.3"/>
    <row r="433" outlineLevel="1" x14ac:dyDescent="0.3"/>
    <row r="436" outlineLevel="1" x14ac:dyDescent="0.3"/>
    <row r="437" outlineLevel="1" x14ac:dyDescent="0.3"/>
    <row r="438" outlineLevel="1" x14ac:dyDescent="0.3"/>
    <row r="439" outlineLevel="1" x14ac:dyDescent="0.3"/>
    <row r="440" outlineLevel="1" x14ac:dyDescent="0.3"/>
    <row r="441" outlineLevel="1" x14ac:dyDescent="0.3"/>
    <row r="442" outlineLevel="1" x14ac:dyDescent="0.3"/>
    <row r="443" outlineLevel="1" x14ac:dyDescent="0.3"/>
    <row r="444" outlineLevel="1" x14ac:dyDescent="0.3"/>
    <row r="445" outlineLevel="1" x14ac:dyDescent="0.3"/>
    <row r="446" outlineLevel="1" x14ac:dyDescent="0.3"/>
    <row r="447" outlineLevel="1" x14ac:dyDescent="0.3"/>
    <row r="450" outlineLevel="1" x14ac:dyDescent="0.3"/>
    <row r="451" outlineLevel="1" x14ac:dyDescent="0.3"/>
    <row r="452" outlineLevel="1" x14ac:dyDescent="0.3"/>
  </sheetData>
  <mergeCells count="4">
    <mergeCell ref="C156:D156"/>
    <mergeCell ref="A2:K2"/>
    <mergeCell ref="A3:K3"/>
    <mergeCell ref="G6:H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9" tint="0.59999389629810485"/>
  </sheetPr>
  <dimension ref="A2:AC485"/>
  <sheetViews>
    <sheetView showGridLines="0" zoomScale="70" zoomScaleNormal="70" workbookViewId="0">
      <pane xSplit="3" ySplit="9" topLeftCell="D10" activePane="bottomRight" state="frozen"/>
      <selection activeCell="M281" sqref="M281"/>
      <selection pane="topRight" activeCell="M281" sqref="M281"/>
      <selection pane="bottomLeft" activeCell="M281" sqref="M281"/>
      <selection pane="bottomRight" activeCell="I22" sqref="I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9.88671875" bestFit="1" customWidth="1"/>
    <col min="8" max="8" width="16.5546875" bestFit="1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549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Diesel'!H20</f>
        <v>124458.58776485693</v>
      </c>
      <c r="H14" s="995">
        <f>+G14*0.03</f>
        <v>3733.7576329457079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13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13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13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13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994"/>
    </row>
    <row r="21" spans="1:13" x14ac:dyDescent="0.3">
      <c r="A21" s="18"/>
      <c r="B21" s="22"/>
      <c r="C21" s="45" t="s">
        <v>437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994">
        <f>3228*(Parametros!$C$16/4)</f>
        <v>3228</v>
      </c>
      <c r="M21">
        <f>+I21/5</f>
        <v>645.6</v>
      </c>
    </row>
    <row r="22" spans="1:13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4">
        <v>464</v>
      </c>
    </row>
    <row r="23" spans="1:13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4">
        <v>214</v>
      </c>
    </row>
    <row r="24" spans="1:13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4">
        <v>464</v>
      </c>
    </row>
    <row r="25" spans="1:13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4">
        <v>464</v>
      </c>
    </row>
    <row r="26" spans="1:13" x14ac:dyDescent="0.3">
      <c r="A26" s="18"/>
      <c r="B26" s="34"/>
      <c r="C26" s="35" t="s">
        <v>329</v>
      </c>
      <c r="D26" s="36"/>
      <c r="E26" s="37"/>
      <c r="F26" s="22"/>
      <c r="G26" s="996"/>
      <c r="H26" s="992"/>
      <c r="I26" s="994"/>
    </row>
    <row r="27" spans="1:13" x14ac:dyDescent="0.3">
      <c r="A27" s="18"/>
      <c r="B27" s="34"/>
      <c r="C27" s="35"/>
      <c r="D27" s="36"/>
      <c r="E27" s="37"/>
      <c r="F27" s="22"/>
      <c r="G27" s="996"/>
      <c r="H27" s="992"/>
      <c r="I27" s="992"/>
    </row>
    <row r="28" spans="1:13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13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13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13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13" x14ac:dyDescent="0.3">
      <c r="A32" s="18"/>
      <c r="B32" s="22"/>
      <c r="C32" s="45" t="s">
        <v>551</v>
      </c>
      <c r="D32" s="65" t="s">
        <v>332</v>
      </c>
      <c r="E32" s="48"/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/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/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5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890</v>
      </c>
      <c r="H45" s="995">
        <f>(+G45*0.03)*1.07022318998367</f>
        <v>28.57495917256399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606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238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321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8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844</v>
      </c>
      <c r="D55" s="48" t="s">
        <v>348</v>
      </c>
      <c r="E55" s="48">
        <v>70</v>
      </c>
      <c r="F55" s="48"/>
      <c r="G55" s="995"/>
      <c r="H55" s="995">
        <f t="shared" ref="H55:H61" si="0">+G55*0.03</f>
        <v>0</v>
      </c>
      <c r="I55" s="994">
        <v>84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9" ht="13.5" customHeight="1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25000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840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360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2480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357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15</v>
      </c>
      <c r="F148" s="48"/>
      <c r="G148" s="1017"/>
      <c r="H148" s="995">
        <f t="shared" si="7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28">
        <v>32734.128998063363</v>
      </c>
      <c r="H224" s="228"/>
    </row>
    <row r="225" spans="3:10" x14ac:dyDescent="0.3">
      <c r="C225" s="560" t="s">
        <v>543</v>
      </c>
      <c r="D225" s="1058"/>
      <c r="E225" s="1055"/>
      <c r="F225" s="1059"/>
      <c r="G225" s="1028">
        <v>27758.855553701236</v>
      </c>
      <c r="H225" s="228"/>
    </row>
    <row r="226" spans="3:10" ht="17.399999999999999" x14ac:dyDescent="0.3">
      <c r="C226" s="572" t="s">
        <v>519</v>
      </c>
      <c r="D226" s="1054"/>
      <c r="E226" s="1055"/>
      <c r="F226" s="680" t="s">
        <v>481</v>
      </c>
      <c r="G226" s="680" t="s">
        <v>481</v>
      </c>
      <c r="H226" s="228"/>
      <c r="I226" s="228"/>
      <c r="J226" s="228"/>
    </row>
    <row r="227" spans="3:10" x14ac:dyDescent="0.3">
      <c r="C227" s="560" t="s">
        <v>849</v>
      </c>
      <c r="D227" s="1054"/>
      <c r="E227" s="1055"/>
      <c r="F227" s="680" t="s">
        <v>481</v>
      </c>
      <c r="G227" s="680">
        <v>33028.675691707918</v>
      </c>
      <c r="H227" s="228"/>
      <c r="I227" s="228"/>
      <c r="J227" s="228"/>
    </row>
    <row r="228" spans="3:10" x14ac:dyDescent="0.3">
      <c r="C228" s="560" t="s">
        <v>850</v>
      </c>
      <c r="D228" s="1054"/>
      <c r="E228" s="1055"/>
      <c r="F228" s="680"/>
      <c r="G228" s="680">
        <v>22969.496847027211</v>
      </c>
      <c r="H228" s="228"/>
      <c r="I228" s="228"/>
      <c r="J228" s="228"/>
    </row>
    <row r="229" spans="3:10" x14ac:dyDescent="0.3">
      <c r="C229" s="570" t="s">
        <v>523</v>
      </c>
      <c r="D229" s="1058"/>
      <c r="E229" s="1055"/>
      <c r="F229" s="680" t="s">
        <v>481</v>
      </c>
      <c r="G229" s="680">
        <v>18497.24405706401</v>
      </c>
      <c r="H229" s="227"/>
      <c r="I229" s="228"/>
      <c r="J229" s="227"/>
    </row>
    <row r="230" spans="3:10" x14ac:dyDescent="0.3">
      <c r="C230" s="570"/>
      <c r="D230" s="1058"/>
      <c r="E230" s="1055"/>
      <c r="F230" s="680"/>
      <c r="G230" s="680"/>
      <c r="H230" s="227"/>
      <c r="I230" s="228"/>
      <c r="J230" s="227"/>
    </row>
    <row r="231" spans="3:10" x14ac:dyDescent="0.3">
      <c r="C231" s="560" t="s">
        <v>525</v>
      </c>
      <c r="D231" s="1058"/>
      <c r="E231" s="1055"/>
      <c r="F231" s="680" t="s">
        <v>481</v>
      </c>
      <c r="G231" s="680">
        <v>8458.5998783617979</v>
      </c>
      <c r="H231" s="227"/>
      <c r="I231" s="228"/>
      <c r="J231" s="227"/>
    </row>
    <row r="232" spans="3:10" outlineLevel="1" x14ac:dyDescent="0.3">
      <c r="C232" s="560" t="s">
        <v>526</v>
      </c>
      <c r="D232" s="1054"/>
      <c r="E232" s="1055"/>
      <c r="F232" s="680" t="s">
        <v>481</v>
      </c>
      <c r="G232" s="680"/>
      <c r="H232" s="228"/>
      <c r="I232" s="228"/>
      <c r="J232" s="228"/>
    </row>
    <row r="233" spans="3:10" outlineLevel="1" x14ac:dyDescent="0.3">
      <c r="C233" s="560" t="s">
        <v>527</v>
      </c>
      <c r="D233" s="1058"/>
      <c r="E233" s="1055"/>
      <c r="F233" s="680" t="s">
        <v>481</v>
      </c>
      <c r="G233" s="680">
        <v>16363.956353407364</v>
      </c>
      <c r="H233" s="228"/>
      <c r="I233" s="228"/>
      <c r="J233" s="228"/>
    </row>
    <row r="234" spans="3:10" outlineLevel="1" x14ac:dyDescent="0.3">
      <c r="C234" s="560" t="s">
        <v>851</v>
      </c>
      <c r="D234" s="1058"/>
      <c r="E234" s="1055"/>
      <c r="F234" s="680"/>
      <c r="G234" s="680">
        <v>19559.153964018373</v>
      </c>
      <c r="H234" s="228"/>
      <c r="I234" s="228"/>
      <c r="J234" s="228"/>
    </row>
    <row r="235" spans="3:10" outlineLevel="1" x14ac:dyDescent="0.3">
      <c r="C235" s="560" t="s">
        <v>241</v>
      </c>
      <c r="D235" s="1054"/>
      <c r="E235" s="1055"/>
      <c r="F235" s="680" t="s">
        <v>481</v>
      </c>
      <c r="G235" s="680">
        <v>20000</v>
      </c>
      <c r="H235" s="228"/>
      <c r="I235" s="228"/>
      <c r="J235" s="228"/>
    </row>
    <row r="236" spans="3:10" outlineLevel="1" x14ac:dyDescent="0.3">
      <c r="C236" s="560"/>
      <c r="D236" s="1054"/>
      <c r="E236" s="1055"/>
      <c r="F236" s="680" t="s">
        <v>481</v>
      </c>
      <c r="G236" s="680" t="s">
        <v>481</v>
      </c>
      <c r="H236" s="228"/>
      <c r="I236" s="228"/>
      <c r="J236" s="228"/>
    </row>
    <row r="237" spans="3:10" ht="17.399999999999999" outlineLevel="1" x14ac:dyDescent="0.3">
      <c r="C237" s="555" t="s">
        <v>251</v>
      </c>
      <c r="D237" s="1054"/>
      <c r="E237" s="1055"/>
      <c r="F237" s="680" t="s">
        <v>481</v>
      </c>
      <c r="G237" s="680" t="s">
        <v>481</v>
      </c>
      <c r="H237" s="228"/>
      <c r="I237" s="228"/>
      <c r="J237" s="228"/>
    </row>
    <row r="238" spans="3:10" ht="17.399999999999999" outlineLevel="1" x14ac:dyDescent="0.3">
      <c r="C238" s="576"/>
      <c r="D238" s="1054"/>
      <c r="E238" s="1055"/>
      <c r="F238" s="680" t="s">
        <v>481</v>
      </c>
      <c r="G238" s="680" t="s">
        <v>481</v>
      </c>
      <c r="H238" s="228"/>
      <c r="I238" s="228"/>
      <c r="J238" s="228"/>
    </row>
    <row r="239" spans="3:10" outlineLevel="1" x14ac:dyDescent="0.3">
      <c r="C239" s="560" t="s">
        <v>482</v>
      </c>
      <c r="D239" s="1058"/>
      <c r="E239" s="1055"/>
      <c r="F239" s="680" t="s">
        <v>481</v>
      </c>
      <c r="G239" s="680">
        <v>3600</v>
      </c>
      <c r="H239" s="228"/>
      <c r="I239" s="228"/>
      <c r="J239" s="228"/>
    </row>
    <row r="240" spans="3:10" outlineLevel="1" x14ac:dyDescent="0.3">
      <c r="C240" s="564" t="s">
        <v>483</v>
      </c>
      <c r="D240" s="1054"/>
      <c r="E240" s="1055"/>
      <c r="F240" s="680" t="s">
        <v>481</v>
      </c>
      <c r="G240" s="680" t="s">
        <v>481</v>
      </c>
      <c r="H240" s="228"/>
      <c r="I240" s="228"/>
      <c r="J240" s="228"/>
    </row>
    <row r="241" spans="3:10" x14ac:dyDescent="0.3">
      <c r="C241" s="560" t="s">
        <v>543</v>
      </c>
      <c r="D241" s="1058"/>
      <c r="E241" s="1055"/>
      <c r="F241" s="680" t="s">
        <v>481</v>
      </c>
      <c r="G241" s="680">
        <f>+SUM(G242:G258)</f>
        <v>1173.560317250802</v>
      </c>
      <c r="H241" s="228"/>
      <c r="I241" s="228"/>
      <c r="J241" s="228"/>
    </row>
    <row r="242" spans="3:10" x14ac:dyDescent="0.3">
      <c r="C242" s="567" t="s">
        <v>488</v>
      </c>
      <c r="D242" s="1054" t="s">
        <v>405</v>
      </c>
      <c r="E242" s="1055">
        <v>3.5999999999999996</v>
      </c>
      <c r="F242" s="680">
        <v>13.574960620228989</v>
      </c>
      <c r="G242" s="680">
        <f t="shared" ref="G242:G257" si="9">IFERROR(IF(E242&gt;0,E242*F242,""),"")</f>
        <v>48.869858232824356</v>
      </c>
      <c r="H242" s="228"/>
      <c r="I242" s="228"/>
      <c r="J242" s="228"/>
    </row>
    <row r="243" spans="3:10" hidden="1" outlineLevel="1" x14ac:dyDescent="0.3">
      <c r="C243" s="567" t="s">
        <v>489</v>
      </c>
      <c r="D243" s="1054" t="s">
        <v>405</v>
      </c>
      <c r="E243" s="1055">
        <v>0</v>
      </c>
      <c r="F243" s="680">
        <v>16.297350324752475</v>
      </c>
      <c r="G243" s="680" t="str">
        <f t="shared" si="9"/>
        <v/>
      </c>
      <c r="H243" s="228"/>
      <c r="I243" s="228"/>
      <c r="J243" s="228"/>
    </row>
    <row r="244" spans="3:10" hidden="1" outlineLevel="1" x14ac:dyDescent="0.3">
      <c r="C244" s="567" t="s">
        <v>490</v>
      </c>
      <c r="D244" s="1054" t="s">
        <v>405</v>
      </c>
      <c r="E244" s="1055">
        <v>3.5999999999999996</v>
      </c>
      <c r="F244" s="680">
        <v>8.2033642574257417</v>
      </c>
      <c r="G244" s="680">
        <f t="shared" si="9"/>
        <v>29.532111326732668</v>
      </c>
      <c r="H244" s="228"/>
      <c r="I244" s="228"/>
      <c r="J244" s="228"/>
    </row>
    <row r="245" spans="3:10" hidden="1" outlineLevel="1" x14ac:dyDescent="0.3">
      <c r="C245" s="568" t="s">
        <v>491</v>
      </c>
      <c r="D245" s="1054" t="s">
        <v>405</v>
      </c>
      <c r="E245" s="1055">
        <v>5.3999999999999995</v>
      </c>
      <c r="F245" s="680">
        <v>30.88779168329102</v>
      </c>
      <c r="G245" s="680">
        <f t="shared" si="9"/>
        <v>166.7940750897715</v>
      </c>
      <c r="H245" s="228"/>
      <c r="I245" s="228"/>
      <c r="J245" s="228"/>
    </row>
    <row r="246" spans="3:10" collapsed="1" x14ac:dyDescent="0.3">
      <c r="C246" s="567" t="s">
        <v>492</v>
      </c>
      <c r="D246" s="1054" t="s">
        <v>405</v>
      </c>
      <c r="E246" s="1055">
        <v>0.6</v>
      </c>
      <c r="F246" s="680">
        <v>298.22610519372307</v>
      </c>
      <c r="G246" s="680">
        <f t="shared" si="9"/>
        <v>178.93566311623383</v>
      </c>
      <c r="H246" s="228"/>
      <c r="I246" s="228"/>
      <c r="J246" s="228"/>
    </row>
    <row r="247" spans="3:10" hidden="1" outlineLevel="1" x14ac:dyDescent="0.3">
      <c r="C247" s="567" t="s">
        <v>493</v>
      </c>
      <c r="D247" s="1054"/>
      <c r="E247" s="1055"/>
      <c r="F247" s="680" t="s">
        <v>481</v>
      </c>
      <c r="G247" s="680" t="str">
        <f t="shared" si="9"/>
        <v/>
      </c>
      <c r="H247" s="228"/>
      <c r="I247" s="228"/>
      <c r="J247" s="228"/>
    </row>
    <row r="248" spans="3:10" hidden="1" outlineLevel="1" x14ac:dyDescent="0.3">
      <c r="C248" s="567" t="s">
        <v>495</v>
      </c>
      <c r="D248" s="1054" t="s">
        <v>405</v>
      </c>
      <c r="E248" s="1055">
        <v>6</v>
      </c>
      <c r="F248" s="680">
        <v>25.292177247912214</v>
      </c>
      <c r="G248" s="680">
        <f t="shared" si="9"/>
        <v>151.7530634874733</v>
      </c>
      <c r="H248" s="228"/>
      <c r="I248" s="228"/>
      <c r="J248" s="228"/>
    </row>
    <row r="249" spans="3:10" hidden="1" outlineLevel="1" x14ac:dyDescent="0.3">
      <c r="C249" s="567" t="s">
        <v>496</v>
      </c>
      <c r="D249" s="1054" t="s">
        <v>405</v>
      </c>
      <c r="E249" s="1055">
        <v>0.72</v>
      </c>
      <c r="F249" s="680">
        <v>30.216317951045568</v>
      </c>
      <c r="G249" s="680">
        <f t="shared" si="9"/>
        <v>21.755748924752808</v>
      </c>
      <c r="H249" s="228"/>
      <c r="I249" s="228"/>
      <c r="J249" s="228"/>
    </row>
    <row r="250" spans="3:10" hidden="1" outlineLevel="1" x14ac:dyDescent="0.3">
      <c r="C250" s="567" t="s">
        <v>497</v>
      </c>
      <c r="D250" s="1054" t="s">
        <v>348</v>
      </c>
      <c r="E250" s="1055">
        <v>3.5999999999999996</v>
      </c>
      <c r="F250" s="680">
        <v>46.213060498906493</v>
      </c>
      <c r="G250" s="680">
        <f t="shared" si="9"/>
        <v>166.36701779606335</v>
      </c>
      <c r="H250" s="228"/>
      <c r="I250" s="228"/>
      <c r="J250" s="228"/>
    </row>
    <row r="251" spans="3:10" hidden="1" outlineLevel="1" x14ac:dyDescent="0.3">
      <c r="C251" s="567" t="s">
        <v>498</v>
      </c>
      <c r="D251" s="1054" t="s">
        <v>387</v>
      </c>
      <c r="E251" s="1055">
        <v>7.1999999999999995E-2</v>
      </c>
      <c r="F251" s="680">
        <v>700.72760451361739</v>
      </c>
      <c r="G251" s="680">
        <f t="shared" si="9"/>
        <v>50.452387524980452</v>
      </c>
      <c r="H251" s="228"/>
      <c r="I251" s="228"/>
      <c r="J251" s="228"/>
    </row>
    <row r="252" spans="3:10" hidden="1" outlineLevel="1" x14ac:dyDescent="0.3">
      <c r="C252" s="567" t="s">
        <v>499</v>
      </c>
      <c r="D252" s="1054" t="s">
        <v>387</v>
      </c>
      <c r="E252" s="1055">
        <v>0.192</v>
      </c>
      <c r="F252" s="680">
        <v>244.99838243862575</v>
      </c>
      <c r="G252" s="680">
        <f t="shared" si="9"/>
        <v>47.039689428216143</v>
      </c>
      <c r="H252" s="228"/>
      <c r="I252" s="228"/>
      <c r="J252" s="228"/>
    </row>
    <row r="253" spans="3:10" hidden="1" outlineLevel="1" x14ac:dyDescent="0.3">
      <c r="C253" s="567" t="s">
        <v>500</v>
      </c>
      <c r="D253" s="1054" t="s">
        <v>405</v>
      </c>
      <c r="E253" s="1055">
        <v>3</v>
      </c>
      <c r="F253" s="680">
        <v>30.88779168329102</v>
      </c>
      <c r="G253" s="680">
        <f t="shared" si="9"/>
        <v>92.663375049873054</v>
      </c>
      <c r="H253" s="228"/>
      <c r="I253" s="228"/>
      <c r="J253" s="228"/>
    </row>
    <row r="254" spans="3:10" hidden="1" outlineLevel="1" x14ac:dyDescent="0.3">
      <c r="C254" s="567" t="s">
        <v>501</v>
      </c>
      <c r="D254" s="1054"/>
      <c r="E254" s="1055"/>
      <c r="F254" s="680" t="s">
        <v>481</v>
      </c>
      <c r="G254" s="680" t="str">
        <f t="shared" si="9"/>
        <v/>
      </c>
      <c r="H254" s="228"/>
      <c r="I254" s="228"/>
      <c r="J254" s="228"/>
    </row>
    <row r="255" spans="3:10" hidden="1" outlineLevel="1" x14ac:dyDescent="0.3">
      <c r="C255" s="567" t="s">
        <v>502</v>
      </c>
      <c r="D255" s="1054" t="s">
        <v>358</v>
      </c>
      <c r="E255" s="1055">
        <v>24</v>
      </c>
      <c r="F255" s="680">
        <v>2.4956440381789484</v>
      </c>
      <c r="G255" s="680">
        <f t="shared" si="9"/>
        <v>59.895456916294762</v>
      </c>
      <c r="H255" s="228"/>
      <c r="I255" s="228"/>
      <c r="J255" s="228"/>
    </row>
    <row r="256" spans="3:10" hidden="1" outlineLevel="1" x14ac:dyDescent="0.3">
      <c r="C256" s="567" t="s">
        <v>503</v>
      </c>
      <c r="D256" s="1054" t="s">
        <v>358</v>
      </c>
      <c r="E256" s="1055">
        <v>4.5</v>
      </c>
      <c r="F256" s="680">
        <v>35.44486007946351</v>
      </c>
      <c r="G256" s="680">
        <f t="shared" si="9"/>
        <v>159.5018703575858</v>
      </c>
      <c r="H256" s="228"/>
      <c r="I256" s="228"/>
      <c r="J256" s="228"/>
    </row>
    <row r="257" spans="3:10" hidden="1" outlineLevel="1" x14ac:dyDescent="0.3">
      <c r="C257" s="567" t="s">
        <v>504</v>
      </c>
      <c r="D257" s="1054" t="s">
        <v>358</v>
      </c>
      <c r="E257" s="1055">
        <v>2.88</v>
      </c>
      <c r="F257" s="680">
        <v>0</v>
      </c>
      <c r="G257" s="680">
        <f t="shared" si="9"/>
        <v>0</v>
      </c>
      <c r="H257" s="228"/>
      <c r="I257" s="228"/>
      <c r="J257" s="228"/>
    </row>
    <row r="258" spans="3:10" hidden="1" outlineLevel="1" x14ac:dyDescent="0.3">
      <c r="C258" s="567" t="s">
        <v>486</v>
      </c>
      <c r="D258" s="1054"/>
      <c r="E258" s="1055"/>
      <c r="F258" s="680" t="s">
        <v>481</v>
      </c>
      <c r="G258" s="680" t="s">
        <v>481</v>
      </c>
      <c r="H258" s="228"/>
      <c r="I258" s="228"/>
      <c r="J258" s="228"/>
    </row>
    <row r="259" spans="3:10" hidden="1" outlineLevel="1" x14ac:dyDescent="0.3">
      <c r="C259" s="560" t="s">
        <v>486</v>
      </c>
      <c r="D259" s="1058"/>
      <c r="E259" s="1055"/>
      <c r="F259" s="680" t="s">
        <v>481</v>
      </c>
      <c r="G259" s="680" t="s">
        <v>481</v>
      </c>
      <c r="H259" s="228"/>
      <c r="I259" s="228"/>
      <c r="J259" s="228"/>
    </row>
    <row r="260" spans="3:10" hidden="1" outlineLevel="1" x14ac:dyDescent="0.3">
      <c r="C260" s="560" t="s">
        <v>505</v>
      </c>
      <c r="D260" s="1058"/>
      <c r="E260" s="1055"/>
      <c r="F260" s="680" t="s">
        <v>481</v>
      </c>
      <c r="G260" s="680">
        <f>+SUM(G261:G272)</f>
        <v>259.15702841657776</v>
      </c>
      <c r="H260" s="228"/>
      <c r="I260" s="228"/>
      <c r="J260" s="228"/>
    </row>
    <row r="261" spans="3:10" hidden="1" outlineLevel="1" x14ac:dyDescent="0.3">
      <c r="C261" s="569" t="s">
        <v>506</v>
      </c>
      <c r="D261" s="1054"/>
      <c r="E261" s="1055"/>
      <c r="F261" s="680" t="s">
        <v>481</v>
      </c>
      <c r="G261" s="680" t="s">
        <v>481</v>
      </c>
      <c r="H261" s="228"/>
      <c r="I261" s="228"/>
      <c r="J261" s="228"/>
    </row>
    <row r="262" spans="3:10" hidden="1" outlineLevel="1" x14ac:dyDescent="0.3">
      <c r="C262" s="569" t="s">
        <v>486</v>
      </c>
      <c r="D262" s="1054"/>
      <c r="E262" s="1055"/>
      <c r="F262" s="680" t="s">
        <v>481</v>
      </c>
      <c r="G262" s="680" t="s">
        <v>481</v>
      </c>
      <c r="H262" s="228"/>
      <c r="I262" s="228"/>
      <c r="J262" s="228"/>
    </row>
    <row r="263" spans="3:10" collapsed="1" x14ac:dyDescent="0.3">
      <c r="C263" s="567" t="s">
        <v>490</v>
      </c>
      <c r="D263" s="1054" t="s">
        <v>405</v>
      </c>
      <c r="E263" s="1055">
        <v>9</v>
      </c>
      <c r="F263" s="680">
        <v>8.2033642574257417</v>
      </c>
      <c r="G263" s="680">
        <f t="shared" ref="G263:G264" si="10">IFERROR(IF(E263&gt;0,E263*F263,""),"")</f>
        <v>73.830278316831681</v>
      </c>
      <c r="H263" s="228"/>
      <c r="I263" s="228"/>
      <c r="J263" s="228"/>
    </row>
    <row r="264" spans="3:10" x14ac:dyDescent="0.3">
      <c r="C264" s="567" t="s">
        <v>489</v>
      </c>
      <c r="D264" s="1054" t="s">
        <v>405</v>
      </c>
      <c r="E264" s="1055">
        <v>0</v>
      </c>
      <c r="F264" s="680">
        <v>16.297350324752475</v>
      </c>
      <c r="G264" s="680" t="str">
        <f t="shared" si="10"/>
        <v/>
      </c>
      <c r="H264" s="228"/>
      <c r="I264" s="228"/>
      <c r="J264" s="228"/>
    </row>
    <row r="265" spans="3:10" x14ac:dyDescent="0.3">
      <c r="C265" s="567" t="s">
        <v>507</v>
      </c>
      <c r="D265" s="1054"/>
      <c r="E265" s="1055"/>
      <c r="F265" s="680" t="s">
        <v>481</v>
      </c>
      <c r="G265" s="680" t="s">
        <v>481</v>
      </c>
      <c r="H265" s="228"/>
      <c r="I265" s="228"/>
      <c r="J265" s="228"/>
    </row>
    <row r="266" spans="3:10" hidden="1" outlineLevel="1" x14ac:dyDescent="0.3">
      <c r="C266" s="568" t="s">
        <v>508</v>
      </c>
      <c r="D266" s="1054" t="s">
        <v>318</v>
      </c>
      <c r="E266" s="1055">
        <v>0</v>
      </c>
      <c r="F266" s="680">
        <v>11188.268231159856</v>
      </c>
      <c r="G266" s="680" t="s">
        <v>481</v>
      </c>
      <c r="H266" s="228"/>
      <c r="I266" s="228"/>
      <c r="J266" s="228"/>
    </row>
    <row r="267" spans="3:10" hidden="1" outlineLevel="1" x14ac:dyDescent="0.3">
      <c r="C267" s="568" t="s">
        <v>509</v>
      </c>
      <c r="D267" s="1054" t="s">
        <v>510</v>
      </c>
      <c r="E267" s="1055">
        <v>0</v>
      </c>
      <c r="F267" s="680">
        <v>0.78338602095303311</v>
      </c>
      <c r="G267" s="680" t="s">
        <v>481</v>
      </c>
      <c r="H267" s="228"/>
      <c r="I267" s="228"/>
      <c r="J267" s="228"/>
    </row>
    <row r="268" spans="3:10" hidden="1" outlineLevel="1" x14ac:dyDescent="0.3">
      <c r="C268" s="569" t="s">
        <v>486</v>
      </c>
      <c r="D268" s="1054"/>
      <c r="E268" s="1055"/>
      <c r="F268" s="680" t="s">
        <v>481</v>
      </c>
      <c r="G268" s="680" t="s">
        <v>481</v>
      </c>
      <c r="H268" s="228"/>
      <c r="I268" s="228"/>
      <c r="J268" s="228"/>
    </row>
    <row r="269" spans="3:10" hidden="1" outlineLevel="1" x14ac:dyDescent="0.3">
      <c r="C269" s="568" t="s">
        <v>511</v>
      </c>
      <c r="D269" s="1054"/>
      <c r="E269" s="1055"/>
      <c r="F269" s="680" t="s">
        <v>481</v>
      </c>
      <c r="G269" s="680" t="s">
        <v>481</v>
      </c>
      <c r="H269" s="228"/>
      <c r="I269" s="228"/>
      <c r="J269" s="228"/>
    </row>
    <row r="270" spans="3:10" hidden="1" outlineLevel="1" x14ac:dyDescent="0.3">
      <c r="C270" s="567" t="s">
        <v>486</v>
      </c>
      <c r="D270" s="1054"/>
      <c r="E270" s="1055"/>
      <c r="F270" s="680" t="s">
        <v>481</v>
      </c>
      <c r="G270" s="680" t="s">
        <v>481</v>
      </c>
      <c r="H270" s="228"/>
      <c r="I270" s="228"/>
      <c r="J270" s="228"/>
    </row>
    <row r="271" spans="3:10" collapsed="1" x14ac:dyDescent="0.3">
      <c r="C271" s="567" t="s">
        <v>512</v>
      </c>
      <c r="D271" s="1054" t="s">
        <v>405</v>
      </c>
      <c r="E271" s="1055">
        <v>6</v>
      </c>
      <c r="F271" s="680">
        <v>30.88779168329102</v>
      </c>
      <c r="G271" s="680">
        <f t="shared" ref="G271" si="11">IFERROR(IF(E271&gt;0,E271*F271,""),"")</f>
        <v>185.32675009974611</v>
      </c>
      <c r="H271" s="228"/>
      <c r="I271" s="228"/>
      <c r="J271" s="228"/>
    </row>
    <row r="272" spans="3:10" x14ac:dyDescent="0.3">
      <c r="C272" s="567"/>
      <c r="D272" s="1054"/>
      <c r="E272" s="1055"/>
      <c r="F272" s="680" t="s">
        <v>481</v>
      </c>
      <c r="G272" s="680" t="s">
        <v>481</v>
      </c>
      <c r="H272" s="228"/>
      <c r="I272" s="228"/>
      <c r="J272" s="228"/>
    </row>
    <row r="273" spans="3:10" hidden="1" outlineLevel="1" x14ac:dyDescent="0.3">
      <c r="C273" s="567"/>
      <c r="D273" s="1054"/>
      <c r="E273" s="1055"/>
      <c r="F273" s="680" t="s">
        <v>481</v>
      </c>
      <c r="G273" s="680" t="s">
        <v>481</v>
      </c>
      <c r="H273" s="225"/>
      <c r="I273" s="225"/>
      <c r="J273" s="225"/>
    </row>
    <row r="274" spans="3:10" hidden="1" outlineLevel="1" x14ac:dyDescent="0.3">
      <c r="C274" s="570" t="s">
        <v>513</v>
      </c>
      <c r="D274" s="1054"/>
      <c r="E274" s="1055"/>
      <c r="F274" s="680" t="s">
        <v>481</v>
      </c>
      <c r="G274" s="680">
        <f>+SUM(G275:G283)</f>
        <v>661.82922073446889</v>
      </c>
      <c r="H274" s="225"/>
      <c r="I274" s="225"/>
      <c r="J274" s="225"/>
    </row>
    <row r="275" spans="3:10" collapsed="1" x14ac:dyDescent="0.3">
      <c r="C275" s="567" t="s">
        <v>514</v>
      </c>
      <c r="D275" s="1054" t="s">
        <v>387</v>
      </c>
      <c r="E275" s="1055">
        <v>0.57599999999999996</v>
      </c>
      <c r="F275" s="680">
        <v>174.88757180910341</v>
      </c>
      <c r="G275" s="680">
        <f t="shared" ref="G275:G281" si="12">IFERROR(IF(E275&gt;0,E275*F275,""),"")</f>
        <v>100.73524136204355</v>
      </c>
      <c r="H275" s="228"/>
      <c r="I275" s="228"/>
      <c r="J275" s="228"/>
    </row>
    <row r="276" spans="3:10" x14ac:dyDescent="0.3">
      <c r="C276" s="567" t="s">
        <v>515</v>
      </c>
      <c r="D276" s="1054" t="s">
        <v>387</v>
      </c>
      <c r="E276" s="1055">
        <v>0.48</v>
      </c>
      <c r="F276" s="680">
        <v>528.02008408853749</v>
      </c>
      <c r="G276" s="680">
        <f t="shared" si="12"/>
        <v>253.44964036249797</v>
      </c>
      <c r="H276" s="228"/>
      <c r="I276" s="228"/>
      <c r="J276" s="228"/>
    </row>
    <row r="277" spans="3:10" hidden="1" outlineLevel="1" x14ac:dyDescent="0.3">
      <c r="C277" s="567" t="s">
        <v>495</v>
      </c>
      <c r="D277" s="1054" t="s">
        <v>405</v>
      </c>
      <c r="E277" s="1055">
        <v>1.2</v>
      </c>
      <c r="F277" s="680">
        <v>5.25987756925608</v>
      </c>
      <c r="G277" s="680">
        <f t="shared" si="12"/>
        <v>6.3118530831072954</v>
      </c>
      <c r="H277" s="228"/>
      <c r="I277" s="228"/>
      <c r="J277" s="228"/>
    </row>
    <row r="278" spans="3:10" hidden="1" outlineLevel="1" x14ac:dyDescent="0.3">
      <c r="C278" s="567" t="s">
        <v>500</v>
      </c>
      <c r="D278" s="1054" t="s">
        <v>405</v>
      </c>
      <c r="E278" s="1055">
        <v>0.72</v>
      </c>
      <c r="F278" s="680">
        <v>30.88779168329102</v>
      </c>
      <c r="G278" s="680">
        <f t="shared" si="12"/>
        <v>22.239210011969533</v>
      </c>
      <c r="H278" s="228"/>
      <c r="I278" s="228"/>
      <c r="J278" s="228"/>
    </row>
    <row r="279" spans="3:10" hidden="1" outlineLevel="1" x14ac:dyDescent="0.3">
      <c r="C279" s="567" t="s">
        <v>516</v>
      </c>
      <c r="D279" s="1054" t="s">
        <v>348</v>
      </c>
      <c r="E279" s="1055">
        <v>28.799999999999997</v>
      </c>
      <c r="F279" s="680">
        <v>1.5690102876802177</v>
      </c>
      <c r="G279" s="680">
        <f t="shared" si="12"/>
        <v>45.187496285190264</v>
      </c>
      <c r="H279" s="228"/>
      <c r="I279" s="228"/>
      <c r="J279" s="228"/>
    </row>
    <row r="280" spans="3:10" hidden="1" outlineLevel="1" x14ac:dyDescent="0.3">
      <c r="C280" s="567" t="s">
        <v>517</v>
      </c>
      <c r="D280" s="1054" t="s">
        <v>348</v>
      </c>
      <c r="E280" s="1055">
        <v>6</v>
      </c>
      <c r="F280" s="680">
        <v>32.042726502753204</v>
      </c>
      <c r="G280" s="680">
        <f t="shared" si="12"/>
        <v>192.25635901651924</v>
      </c>
      <c r="H280" s="228"/>
      <c r="I280" s="228"/>
      <c r="J280" s="228"/>
    </row>
    <row r="281" spans="3:10" hidden="1" outlineLevel="1" x14ac:dyDescent="0.3">
      <c r="C281" s="567" t="s">
        <v>518</v>
      </c>
      <c r="D281" s="1054" t="s">
        <v>387</v>
      </c>
      <c r="E281" s="1055">
        <v>2.4E-2</v>
      </c>
      <c r="F281" s="680">
        <v>1735.3925255475451</v>
      </c>
      <c r="G281" s="680">
        <f t="shared" si="12"/>
        <v>41.649420613141082</v>
      </c>
      <c r="H281" s="228"/>
      <c r="I281" s="228"/>
      <c r="J281" s="228"/>
    </row>
    <row r="282" spans="3:10" hidden="1" outlineLevel="1" x14ac:dyDescent="0.3">
      <c r="C282" s="560"/>
      <c r="D282" s="1058"/>
      <c r="E282" s="1055"/>
      <c r="F282" s="680" t="s">
        <v>481</v>
      </c>
      <c r="G282" s="680" t="s">
        <v>481</v>
      </c>
      <c r="H282" s="228"/>
      <c r="I282" s="228"/>
      <c r="J282" s="228"/>
    </row>
    <row r="283" spans="3:10" hidden="1" outlineLevel="1" x14ac:dyDescent="0.3">
      <c r="C283" s="568" t="s">
        <v>486</v>
      </c>
      <c r="D283" s="1054"/>
      <c r="E283" s="1055"/>
      <c r="F283" s="680" t="s">
        <v>481</v>
      </c>
      <c r="G283" s="680" t="s">
        <v>481</v>
      </c>
      <c r="H283" s="228"/>
      <c r="I283" s="228"/>
      <c r="J283" s="228"/>
    </row>
    <row r="284" spans="3:10" hidden="1" outlineLevel="1" x14ac:dyDescent="0.3">
      <c r="C284" s="571"/>
      <c r="D284" s="1054"/>
      <c r="E284" s="1055"/>
      <c r="F284" s="680" t="s">
        <v>481</v>
      </c>
      <c r="G284" s="680" t="s">
        <v>481</v>
      </c>
      <c r="H284" s="228"/>
      <c r="I284" s="228"/>
      <c r="J284" s="228"/>
    </row>
    <row r="285" spans="3:10" hidden="1" outlineLevel="1" x14ac:dyDescent="0.3">
      <c r="C285" s="570" t="s">
        <v>544</v>
      </c>
      <c r="D285" s="1054"/>
      <c r="E285" s="1055"/>
      <c r="F285" s="680" t="s">
        <v>481</v>
      </c>
      <c r="G285" s="680">
        <f>+G288</f>
        <v>2426.773215708306</v>
      </c>
      <c r="H285" s="228"/>
      <c r="I285" s="228"/>
      <c r="J285" s="228"/>
    </row>
    <row r="286" spans="3:10" hidden="1" outlineLevel="1" x14ac:dyDescent="0.3">
      <c r="C286" s="564" t="s">
        <v>533</v>
      </c>
      <c r="D286" s="1054"/>
      <c r="E286" s="1055"/>
      <c r="F286" s="680" t="s">
        <v>481</v>
      </c>
      <c r="G286" s="680" t="s">
        <v>481</v>
      </c>
      <c r="H286" s="228"/>
      <c r="I286" s="228"/>
      <c r="J286" s="228"/>
    </row>
    <row r="287" spans="3:10" hidden="1" outlineLevel="1" x14ac:dyDescent="0.3">
      <c r="C287" s="575" t="s">
        <v>486</v>
      </c>
      <c r="D287" s="1054"/>
      <c r="E287" s="1055"/>
      <c r="F287" s="680" t="s">
        <v>481</v>
      </c>
      <c r="G287" s="680" t="s">
        <v>481</v>
      </c>
      <c r="H287" s="228"/>
      <c r="I287" s="228"/>
      <c r="J287" s="228"/>
    </row>
    <row r="288" spans="3:10" hidden="1" outlineLevel="1" x14ac:dyDescent="0.3">
      <c r="C288" s="567" t="s">
        <v>531</v>
      </c>
      <c r="D288" s="1054" t="s">
        <v>521</v>
      </c>
      <c r="E288" s="1055">
        <v>45</v>
      </c>
      <c r="F288" s="680">
        <v>53.928293682406796</v>
      </c>
      <c r="G288" s="680">
        <f t="shared" ref="G288" si="13">IFERROR(IF(E288&gt;0,E288*F288,""),"")</f>
        <v>2426.773215708306</v>
      </c>
      <c r="H288" s="228"/>
      <c r="I288" s="228"/>
      <c r="J288" s="228"/>
    </row>
    <row r="289" spans="3:10" hidden="1" outlineLevel="1" x14ac:dyDescent="0.3">
      <c r="C289" s="578"/>
      <c r="D289" s="1054"/>
      <c r="E289" s="1055"/>
      <c r="F289" s="680" t="s">
        <v>481</v>
      </c>
      <c r="G289" s="680" t="s">
        <v>481</v>
      </c>
      <c r="H289" s="228"/>
      <c r="I289" s="228"/>
      <c r="J289" s="228"/>
    </row>
    <row r="290" spans="3:10" ht="17.399999999999999" hidden="1" outlineLevel="1" x14ac:dyDescent="0.3">
      <c r="C290" s="555" t="s">
        <v>553</v>
      </c>
      <c r="D290" s="1054"/>
      <c r="E290" s="1055"/>
      <c r="F290" s="680" t="s">
        <v>481</v>
      </c>
      <c r="G290" s="680" t="s">
        <v>481</v>
      </c>
      <c r="H290" s="228"/>
      <c r="I290" s="228"/>
      <c r="J290" s="228"/>
    </row>
    <row r="291" spans="3:10" ht="17.399999999999999" collapsed="1" x14ac:dyDescent="0.3">
      <c r="C291" s="576"/>
      <c r="D291" s="1054"/>
      <c r="E291" s="1055"/>
      <c r="F291" s="680" t="s">
        <v>481</v>
      </c>
      <c r="G291" s="680" t="s">
        <v>481</v>
      </c>
      <c r="H291" s="228"/>
      <c r="I291" s="228"/>
      <c r="J291" s="228"/>
    </row>
    <row r="292" spans="3:10" x14ac:dyDescent="0.3">
      <c r="C292" s="560" t="s">
        <v>482</v>
      </c>
      <c r="D292" s="1058"/>
      <c r="E292" s="1055"/>
      <c r="F292" s="680" t="s">
        <v>481</v>
      </c>
      <c r="G292" s="680">
        <v>4500</v>
      </c>
      <c r="H292" s="228"/>
      <c r="I292" s="228"/>
      <c r="J292" s="228"/>
    </row>
    <row r="293" spans="3:10" hidden="1" outlineLevel="1" x14ac:dyDescent="0.3">
      <c r="C293" s="564" t="s">
        <v>483</v>
      </c>
      <c r="D293" s="1054"/>
      <c r="E293" s="1055"/>
      <c r="F293" s="680" t="s">
        <v>481</v>
      </c>
      <c r="G293" s="680" t="s">
        <v>481</v>
      </c>
      <c r="H293" s="228"/>
      <c r="I293" s="228"/>
      <c r="J293" s="228"/>
    </row>
    <row r="294" spans="3:10" hidden="1" outlineLevel="1" x14ac:dyDescent="0.3">
      <c r="C294" s="565"/>
      <c r="D294" s="1054"/>
      <c r="E294" s="1055"/>
      <c r="F294" s="680" t="s">
        <v>481</v>
      </c>
      <c r="G294" s="680"/>
      <c r="H294" s="228"/>
      <c r="I294" s="228"/>
      <c r="J294" s="228"/>
    </row>
    <row r="295" spans="3:10" collapsed="1" x14ac:dyDescent="0.3">
      <c r="C295" s="564" t="s">
        <v>484</v>
      </c>
      <c r="D295" s="1054" t="s">
        <v>358</v>
      </c>
      <c r="E295" s="1055">
        <v>6</v>
      </c>
      <c r="F295" s="680">
        <v>418.06849867911814</v>
      </c>
      <c r="G295" s="680"/>
      <c r="H295" s="679"/>
      <c r="I295" s="228"/>
      <c r="J295" s="228"/>
    </row>
    <row r="296" spans="3:10" outlineLevel="1" x14ac:dyDescent="0.3">
      <c r="C296" s="564" t="s">
        <v>534</v>
      </c>
      <c r="D296" s="1060"/>
      <c r="E296" s="1055"/>
      <c r="F296" s="680" t="s">
        <v>481</v>
      </c>
      <c r="G296" s="680"/>
      <c r="H296" s="225"/>
      <c r="I296" s="225"/>
      <c r="J296" s="225"/>
    </row>
    <row r="297" spans="3:10" outlineLevel="1" x14ac:dyDescent="0.3">
      <c r="C297" s="564" t="s">
        <v>535</v>
      </c>
      <c r="D297" s="1054" t="s">
        <v>318</v>
      </c>
      <c r="E297" s="1055">
        <v>0</v>
      </c>
      <c r="F297" s="680">
        <v>72021.433178482403</v>
      </c>
      <c r="G297" s="680"/>
      <c r="H297" s="225"/>
      <c r="I297" s="225"/>
      <c r="J297" s="225"/>
    </row>
    <row r="298" spans="3:10" outlineLevel="1" x14ac:dyDescent="0.3">
      <c r="C298" s="567" t="s">
        <v>536</v>
      </c>
      <c r="D298" s="1054" t="s">
        <v>318</v>
      </c>
      <c r="E298" s="1055">
        <v>1</v>
      </c>
      <c r="F298" s="680">
        <v>0</v>
      </c>
      <c r="G298" s="680"/>
      <c r="H298" s="225"/>
      <c r="I298" s="225"/>
      <c r="J298" s="225"/>
    </row>
    <row r="299" spans="3:10" outlineLevel="1" x14ac:dyDescent="0.3">
      <c r="C299" s="564" t="s">
        <v>537</v>
      </c>
      <c r="D299" s="1054" t="s">
        <v>318</v>
      </c>
      <c r="E299" s="1055">
        <v>0</v>
      </c>
      <c r="F299" s="680">
        <v>74283.920273490876</v>
      </c>
      <c r="G299" s="680"/>
      <c r="H299" s="225"/>
      <c r="I299" s="225"/>
      <c r="J299" s="225"/>
    </row>
    <row r="300" spans="3:10" outlineLevel="1" x14ac:dyDescent="0.3">
      <c r="C300" s="564" t="s">
        <v>538</v>
      </c>
      <c r="D300" s="1054" t="s">
        <v>318</v>
      </c>
      <c r="E300" s="1055">
        <v>0</v>
      </c>
      <c r="F300" s="680">
        <v>94542.158552695866</v>
      </c>
      <c r="G300" s="680"/>
      <c r="H300" s="225"/>
      <c r="I300" s="225"/>
      <c r="J300" s="225"/>
    </row>
    <row r="301" spans="3:10" outlineLevel="1" x14ac:dyDescent="0.3">
      <c r="C301" s="565" t="s">
        <v>486</v>
      </c>
      <c r="D301" s="1054"/>
      <c r="E301" s="1055"/>
      <c r="F301" s="680" t="s">
        <v>481</v>
      </c>
      <c r="G301" s="680"/>
      <c r="H301" s="225"/>
      <c r="I301" s="225"/>
      <c r="J301" s="225"/>
    </row>
    <row r="302" spans="3:10" outlineLevel="1" x14ac:dyDescent="0.3">
      <c r="C302" s="564" t="s">
        <v>485</v>
      </c>
      <c r="D302" s="1054"/>
      <c r="E302" s="1055"/>
      <c r="F302" s="680" t="s">
        <v>481</v>
      </c>
      <c r="G302" s="680"/>
      <c r="H302" s="225"/>
      <c r="I302" s="225"/>
      <c r="J302" s="225"/>
    </row>
    <row r="303" spans="3:10" outlineLevel="1" x14ac:dyDescent="0.3">
      <c r="C303" s="565" t="s">
        <v>486</v>
      </c>
      <c r="D303" s="1054"/>
      <c r="E303" s="1055"/>
      <c r="F303" s="680" t="s">
        <v>481</v>
      </c>
      <c r="G303" s="680"/>
      <c r="H303" s="225"/>
      <c r="I303" s="225"/>
      <c r="J303" s="225"/>
    </row>
    <row r="304" spans="3:10" outlineLevel="1" x14ac:dyDescent="0.3">
      <c r="C304" s="568" t="s">
        <v>487</v>
      </c>
      <c r="D304" s="1054" t="s">
        <v>358</v>
      </c>
      <c r="E304" s="1055">
        <v>4.8</v>
      </c>
      <c r="F304" s="680">
        <v>374.3309380064232</v>
      </c>
      <c r="G304" s="680"/>
      <c r="H304" s="225"/>
      <c r="I304" s="225"/>
      <c r="J304" s="225"/>
    </row>
    <row r="305" spans="3:10" outlineLevel="1" x14ac:dyDescent="0.3">
      <c r="C305" s="568" t="s">
        <v>486</v>
      </c>
      <c r="D305" s="1054"/>
      <c r="E305" s="1055"/>
      <c r="F305" s="680" t="s">
        <v>481</v>
      </c>
      <c r="G305" s="680"/>
      <c r="H305" s="225"/>
      <c r="I305" s="225"/>
      <c r="J305" s="225"/>
    </row>
    <row r="306" spans="3:10" outlineLevel="1" x14ac:dyDescent="0.3">
      <c r="C306" s="564" t="s">
        <v>539</v>
      </c>
      <c r="D306" s="1054"/>
      <c r="E306" s="1055"/>
      <c r="F306" s="680" t="s">
        <v>481</v>
      </c>
      <c r="G306" s="680"/>
      <c r="H306" s="225"/>
      <c r="I306" s="225"/>
      <c r="J306" s="225"/>
    </row>
    <row r="307" spans="3:10" outlineLevel="1" x14ac:dyDescent="0.3">
      <c r="C307" s="564" t="s">
        <v>486</v>
      </c>
      <c r="D307" s="1054"/>
      <c r="E307" s="1055"/>
      <c r="F307" s="680" t="s">
        <v>481</v>
      </c>
      <c r="G307" s="680"/>
      <c r="H307" s="225"/>
      <c r="I307" s="225"/>
      <c r="J307" s="225"/>
    </row>
    <row r="308" spans="3:10" outlineLevel="1" x14ac:dyDescent="0.3">
      <c r="C308" s="564" t="s">
        <v>540</v>
      </c>
      <c r="D308" s="1054" t="s">
        <v>358</v>
      </c>
      <c r="E308" s="1055">
        <v>4.8</v>
      </c>
      <c r="F308" s="680">
        <v>374.3309380064232</v>
      </c>
      <c r="G308" s="680"/>
      <c r="H308" s="225"/>
      <c r="I308" s="225"/>
      <c r="J308" s="225"/>
    </row>
    <row r="309" spans="3:10" outlineLevel="1" x14ac:dyDescent="0.3">
      <c r="C309" s="564" t="s">
        <v>528</v>
      </c>
      <c r="D309" s="1054" t="s">
        <v>358</v>
      </c>
      <c r="E309" s="1055">
        <v>43.199999999999996</v>
      </c>
      <c r="F309" s="680">
        <v>75.478123995937665</v>
      </c>
      <c r="G309" s="680"/>
      <c r="H309" s="225"/>
      <c r="I309" s="225"/>
      <c r="J309" s="225"/>
    </row>
    <row r="310" spans="3:10" outlineLevel="1" x14ac:dyDescent="0.3">
      <c r="C310" s="564" t="s">
        <v>541</v>
      </c>
      <c r="D310" s="1054" t="s">
        <v>358</v>
      </c>
      <c r="E310" s="1055">
        <v>2.16</v>
      </c>
      <c r="F310" s="680">
        <v>671.37301118562016</v>
      </c>
      <c r="G310" s="680"/>
      <c r="H310" s="225"/>
      <c r="I310" s="225"/>
      <c r="J310" s="225"/>
    </row>
    <row r="311" spans="3:10" outlineLevel="1" x14ac:dyDescent="0.3">
      <c r="C311" s="568" t="s">
        <v>486</v>
      </c>
      <c r="D311" s="1054"/>
      <c r="E311" s="1055"/>
      <c r="F311" s="680" t="s">
        <v>481</v>
      </c>
      <c r="G311" s="680" t="s">
        <v>481</v>
      </c>
      <c r="H311" s="225"/>
      <c r="I311" s="225"/>
      <c r="J311" s="225"/>
    </row>
    <row r="312" spans="3:10" outlineLevel="1" x14ac:dyDescent="0.3">
      <c r="C312" s="568" t="s">
        <v>542</v>
      </c>
      <c r="D312" s="1054" t="s">
        <v>318</v>
      </c>
      <c r="E312" s="1055">
        <v>1</v>
      </c>
      <c r="F312" s="680">
        <v>98692.727383034362</v>
      </c>
      <c r="G312" s="680">
        <v>90230.71902515211</v>
      </c>
      <c r="H312" s="225"/>
      <c r="I312" s="225"/>
      <c r="J312" s="225"/>
    </row>
    <row r="313" spans="3:10" outlineLevel="1" x14ac:dyDescent="0.3">
      <c r="C313" s="567" t="s">
        <v>486</v>
      </c>
      <c r="D313" s="1054"/>
      <c r="E313" s="1055"/>
      <c r="F313" s="680" t="s">
        <v>481</v>
      </c>
      <c r="G313" s="680" t="s">
        <v>481</v>
      </c>
      <c r="H313" s="225"/>
      <c r="I313" s="225"/>
      <c r="J313" s="225"/>
    </row>
    <row r="314" spans="3:10" outlineLevel="1" x14ac:dyDescent="0.3">
      <c r="C314" s="560" t="s">
        <v>543</v>
      </c>
      <c r="D314" s="1058"/>
      <c r="E314" s="1055"/>
      <c r="F314" s="680" t="s">
        <v>481</v>
      </c>
      <c r="G314" s="1028">
        <f>+SUM(G315:G330)</f>
        <v>741.56655574857018</v>
      </c>
      <c r="H314" s="225"/>
      <c r="I314" s="225"/>
      <c r="J314" s="225"/>
    </row>
    <row r="315" spans="3:10" outlineLevel="1" x14ac:dyDescent="0.3">
      <c r="C315" s="567" t="s">
        <v>488</v>
      </c>
      <c r="D315" s="1054" t="s">
        <v>405</v>
      </c>
      <c r="E315" s="1055">
        <v>4.5</v>
      </c>
      <c r="F315" s="680">
        <v>13.574960620228989</v>
      </c>
      <c r="G315" s="680">
        <f t="shared" ref="G315:G330" si="14">IFERROR(IF(E315&gt;0,E315*F315,""),"")</f>
        <v>61.087322791030452</v>
      </c>
      <c r="H315" s="225"/>
      <c r="I315" s="225"/>
      <c r="J315" s="225"/>
    </row>
    <row r="316" spans="3:10" outlineLevel="1" x14ac:dyDescent="0.3">
      <c r="C316" s="567" t="s">
        <v>489</v>
      </c>
      <c r="D316" s="1054" t="s">
        <v>405</v>
      </c>
      <c r="E316" s="1055">
        <v>0</v>
      </c>
      <c r="F316" s="680">
        <v>16.297350324752475</v>
      </c>
      <c r="G316" s="680" t="str">
        <f t="shared" si="14"/>
        <v/>
      </c>
      <c r="H316" s="225"/>
      <c r="I316" s="225"/>
      <c r="J316" s="225"/>
    </row>
    <row r="317" spans="3:10" outlineLevel="1" x14ac:dyDescent="0.3">
      <c r="C317" s="567" t="s">
        <v>490</v>
      </c>
      <c r="D317" s="1054" t="s">
        <v>405</v>
      </c>
      <c r="E317" s="1055">
        <v>1.2</v>
      </c>
      <c r="F317" s="680">
        <v>8.2033642574257417</v>
      </c>
      <c r="G317" s="680">
        <f t="shared" si="14"/>
        <v>9.8440371089108893</v>
      </c>
      <c r="H317" s="225"/>
      <c r="I317" s="225"/>
      <c r="J317" s="225"/>
    </row>
    <row r="318" spans="3:10" outlineLevel="1" x14ac:dyDescent="0.3">
      <c r="C318" s="568" t="s">
        <v>491</v>
      </c>
      <c r="D318" s="1054" t="s">
        <v>405</v>
      </c>
      <c r="E318" s="1055">
        <v>4.5</v>
      </c>
      <c r="F318" s="680">
        <v>30.88779168329102</v>
      </c>
      <c r="G318" s="680">
        <f t="shared" si="14"/>
        <v>138.99506257480959</v>
      </c>
      <c r="H318" s="225"/>
      <c r="I318" s="225"/>
      <c r="J318" s="225"/>
    </row>
    <row r="319" spans="3:10" outlineLevel="1" x14ac:dyDescent="0.3">
      <c r="C319" s="567" t="s">
        <v>492</v>
      </c>
      <c r="D319" s="1054" t="s">
        <v>405</v>
      </c>
      <c r="E319" s="1055">
        <v>0</v>
      </c>
      <c r="F319" s="680">
        <v>298.22610519372307</v>
      </c>
      <c r="G319" s="680" t="str">
        <f t="shared" si="14"/>
        <v/>
      </c>
      <c r="H319" s="225"/>
      <c r="I319" s="225"/>
      <c r="J319" s="225"/>
    </row>
    <row r="320" spans="3:10" outlineLevel="1" x14ac:dyDescent="0.3">
      <c r="C320" s="567" t="s">
        <v>493</v>
      </c>
      <c r="D320" s="1054"/>
      <c r="E320" s="1055"/>
      <c r="F320" s="680" t="s">
        <v>481</v>
      </c>
      <c r="G320" s="680" t="str">
        <f t="shared" si="14"/>
        <v/>
      </c>
      <c r="H320" s="225"/>
      <c r="I320" s="225"/>
      <c r="J320" s="225"/>
    </row>
    <row r="321" spans="3:10" outlineLevel="1" x14ac:dyDescent="0.3">
      <c r="C321" s="567" t="s">
        <v>495</v>
      </c>
      <c r="D321" s="1054" t="s">
        <v>405</v>
      </c>
      <c r="E321" s="1055">
        <v>6</v>
      </c>
      <c r="F321" s="680">
        <v>25.292177247912214</v>
      </c>
      <c r="G321" s="680">
        <f t="shared" si="14"/>
        <v>151.7530634874733</v>
      </c>
      <c r="H321" s="225"/>
      <c r="I321" s="225"/>
      <c r="J321" s="225"/>
    </row>
    <row r="322" spans="3:10" outlineLevel="1" x14ac:dyDescent="0.3">
      <c r="C322" s="567" t="s">
        <v>496</v>
      </c>
      <c r="D322" s="1054" t="s">
        <v>405</v>
      </c>
      <c r="E322" s="1055">
        <v>0.72</v>
      </c>
      <c r="F322" s="680">
        <v>30.216317951045568</v>
      </c>
      <c r="G322" s="680">
        <f t="shared" si="14"/>
        <v>21.755748924752808</v>
      </c>
      <c r="H322" s="228"/>
      <c r="I322" s="232"/>
      <c r="J322" s="229"/>
    </row>
    <row r="323" spans="3:10" outlineLevel="1" x14ac:dyDescent="0.3">
      <c r="C323" s="567" t="s">
        <v>497</v>
      </c>
      <c r="D323" s="1054" t="s">
        <v>348</v>
      </c>
      <c r="E323" s="1055">
        <v>0</v>
      </c>
      <c r="F323" s="680">
        <v>46.213060498906493</v>
      </c>
      <c r="G323" s="680" t="str">
        <f t="shared" si="14"/>
        <v/>
      </c>
      <c r="H323" s="228"/>
    </row>
    <row r="324" spans="3:10" outlineLevel="1" x14ac:dyDescent="0.3">
      <c r="C324" s="567" t="s">
        <v>498</v>
      </c>
      <c r="D324" s="1054" t="s">
        <v>387</v>
      </c>
      <c r="E324" s="1055">
        <v>7.1999999999999995E-2</v>
      </c>
      <c r="F324" s="680">
        <v>700.72760451361739</v>
      </c>
      <c r="G324" s="680">
        <f t="shared" si="14"/>
        <v>50.452387524980452</v>
      </c>
    </row>
    <row r="325" spans="3:10" outlineLevel="1" x14ac:dyDescent="0.3">
      <c r="C325" s="567" t="s">
        <v>499</v>
      </c>
      <c r="D325" s="1054" t="s">
        <v>387</v>
      </c>
      <c r="E325" s="1055">
        <v>0.192</v>
      </c>
      <c r="F325" s="680">
        <v>244.99838243862575</v>
      </c>
      <c r="G325" s="680">
        <f t="shared" si="14"/>
        <v>47.039689428216143</v>
      </c>
      <c r="I325" s="232"/>
      <c r="J325" s="229"/>
    </row>
    <row r="326" spans="3:10" outlineLevel="1" x14ac:dyDescent="0.3">
      <c r="C326" s="567" t="s">
        <v>500</v>
      </c>
      <c r="D326" s="1054" t="s">
        <v>405</v>
      </c>
      <c r="E326" s="1055">
        <v>4.5600000000000005</v>
      </c>
      <c r="F326" s="680">
        <v>30.88779168329102</v>
      </c>
      <c r="G326" s="680">
        <f t="shared" si="14"/>
        <v>140.84833007580707</v>
      </c>
    </row>
    <row r="327" spans="3:10" outlineLevel="1" x14ac:dyDescent="0.3">
      <c r="C327" s="567" t="s">
        <v>501</v>
      </c>
      <c r="D327" s="1054"/>
      <c r="E327" s="1055">
        <v>0</v>
      </c>
      <c r="F327" s="680" t="s">
        <v>481</v>
      </c>
      <c r="G327" s="680" t="str">
        <f t="shared" si="14"/>
        <v/>
      </c>
      <c r="I327" s="230"/>
      <c r="J327" s="231"/>
    </row>
    <row r="328" spans="3:10" outlineLevel="1" x14ac:dyDescent="0.3">
      <c r="C328" s="567" t="s">
        <v>502</v>
      </c>
      <c r="D328" s="1054" t="s">
        <v>358</v>
      </c>
      <c r="E328" s="1055">
        <v>48</v>
      </c>
      <c r="F328" s="680">
        <v>2.4956440381789484</v>
      </c>
      <c r="G328" s="680">
        <f t="shared" si="14"/>
        <v>119.79091383258952</v>
      </c>
      <c r="H328" s="228"/>
      <c r="I328" s="228"/>
      <c r="J328" s="228"/>
    </row>
    <row r="329" spans="3:10" outlineLevel="1" x14ac:dyDescent="0.3">
      <c r="C329" s="567" t="s">
        <v>503</v>
      </c>
      <c r="D329" s="1054" t="s">
        <v>358</v>
      </c>
      <c r="E329" s="1055">
        <v>0</v>
      </c>
      <c r="F329" s="680">
        <v>35.44486007946351</v>
      </c>
      <c r="G329" s="680" t="str">
        <f t="shared" si="14"/>
        <v/>
      </c>
      <c r="H329" s="228"/>
      <c r="I329" s="228"/>
      <c r="J329" s="228"/>
    </row>
    <row r="330" spans="3:10" outlineLevel="1" x14ac:dyDescent="0.3">
      <c r="C330" s="567" t="s">
        <v>504</v>
      </c>
      <c r="D330" s="1054" t="s">
        <v>358</v>
      </c>
      <c r="E330" s="1055">
        <v>2.88</v>
      </c>
      <c r="F330" s="680">
        <v>0</v>
      </c>
      <c r="G330" s="680">
        <f t="shared" si="14"/>
        <v>0</v>
      </c>
      <c r="H330" s="228"/>
      <c r="I330" s="228"/>
      <c r="J330" s="228"/>
    </row>
    <row r="331" spans="3:10" outlineLevel="1" x14ac:dyDescent="0.3">
      <c r="C331" s="567" t="s">
        <v>486</v>
      </c>
      <c r="D331" s="1054"/>
      <c r="E331" s="1055"/>
      <c r="F331" s="680" t="s">
        <v>481</v>
      </c>
      <c r="G331" s="680" t="s">
        <v>481</v>
      </c>
      <c r="H331" s="228"/>
      <c r="I331" s="228"/>
      <c r="J331" s="228"/>
    </row>
    <row r="332" spans="3:10" outlineLevel="1" x14ac:dyDescent="0.3">
      <c r="C332" s="560" t="s">
        <v>486</v>
      </c>
      <c r="D332" s="1058"/>
      <c r="E332" s="1055"/>
      <c r="F332" s="680" t="s">
        <v>481</v>
      </c>
      <c r="G332" s="680" t="s">
        <v>481</v>
      </c>
      <c r="H332" s="228"/>
      <c r="I332" s="228"/>
      <c r="J332" s="228"/>
    </row>
    <row r="333" spans="3:10" outlineLevel="1" x14ac:dyDescent="0.3">
      <c r="C333" s="560" t="s">
        <v>505</v>
      </c>
      <c r="D333" s="1058"/>
      <c r="E333" s="1055"/>
      <c r="F333" s="680" t="s">
        <v>481</v>
      </c>
      <c r="G333" s="680">
        <f>+SUM(G334:G345)</f>
        <v>2037.0921424818735</v>
      </c>
      <c r="H333" s="228"/>
      <c r="I333" s="228"/>
      <c r="J333" s="228"/>
    </row>
    <row r="334" spans="3:10" outlineLevel="1" x14ac:dyDescent="0.3">
      <c r="C334" s="569" t="s">
        <v>506</v>
      </c>
      <c r="D334" s="1054"/>
      <c r="E334" s="1055"/>
      <c r="F334" s="680" t="s">
        <v>481</v>
      </c>
      <c r="G334" s="680" t="s">
        <v>481</v>
      </c>
      <c r="H334" s="228"/>
      <c r="I334" s="228"/>
      <c r="J334" s="228"/>
    </row>
    <row r="335" spans="3:10" outlineLevel="1" x14ac:dyDescent="0.3">
      <c r="C335" s="569" t="s">
        <v>486</v>
      </c>
      <c r="D335" s="1054"/>
      <c r="E335" s="1055"/>
      <c r="F335" s="680" t="s">
        <v>481</v>
      </c>
      <c r="G335" s="680" t="s">
        <v>481</v>
      </c>
      <c r="H335" s="228"/>
      <c r="I335" s="228"/>
      <c r="J335" s="228"/>
    </row>
    <row r="336" spans="3:10" outlineLevel="1" x14ac:dyDescent="0.3">
      <c r="C336" s="567" t="s">
        <v>490</v>
      </c>
      <c r="D336" s="1054" t="s">
        <v>405</v>
      </c>
      <c r="E336" s="1055">
        <v>45</v>
      </c>
      <c r="F336" s="680">
        <v>8.2033642574257417</v>
      </c>
      <c r="G336" s="680">
        <f t="shared" ref="G336:G340" si="15">IFERROR(IF(E336&gt;0,E336*F336,""),"")</f>
        <v>369.15139158415838</v>
      </c>
      <c r="H336" s="228"/>
      <c r="I336" s="228"/>
      <c r="J336" s="228"/>
    </row>
    <row r="337" spans="3:10" outlineLevel="1" x14ac:dyDescent="0.3">
      <c r="C337" s="567" t="s">
        <v>489</v>
      </c>
      <c r="D337" s="1054" t="s">
        <v>405</v>
      </c>
      <c r="E337" s="1055">
        <v>0</v>
      </c>
      <c r="F337" s="680">
        <v>16.297350324752475</v>
      </c>
      <c r="G337" s="680" t="str">
        <f t="shared" si="15"/>
        <v/>
      </c>
      <c r="H337" s="228"/>
      <c r="I337" s="228"/>
      <c r="J337" s="228"/>
    </row>
    <row r="338" spans="3:10" outlineLevel="1" x14ac:dyDescent="0.3">
      <c r="C338" s="567" t="s">
        <v>507</v>
      </c>
      <c r="D338" s="1054"/>
      <c r="E338" s="1055"/>
      <c r="F338" s="680" t="s">
        <v>481</v>
      </c>
      <c r="G338" s="680" t="str">
        <f t="shared" si="15"/>
        <v/>
      </c>
      <c r="H338" s="228"/>
      <c r="I338" s="228"/>
      <c r="J338" s="228"/>
    </row>
    <row r="339" spans="3:10" outlineLevel="1" x14ac:dyDescent="0.3">
      <c r="C339" s="568" t="s">
        <v>508</v>
      </c>
      <c r="D339" s="1054" t="s">
        <v>318</v>
      </c>
      <c r="E339" s="1055">
        <v>0</v>
      </c>
      <c r="F339" s="680">
        <v>11188.268231159856</v>
      </c>
      <c r="G339" s="680" t="str">
        <f t="shared" si="15"/>
        <v/>
      </c>
      <c r="H339" s="228"/>
      <c r="I339" s="228"/>
      <c r="J339" s="228"/>
    </row>
    <row r="340" spans="3:10" outlineLevel="1" x14ac:dyDescent="0.3">
      <c r="C340" s="568" t="s">
        <v>509</v>
      </c>
      <c r="D340" s="1054" t="s">
        <v>510</v>
      </c>
      <c r="E340" s="1055">
        <v>0</v>
      </c>
      <c r="F340" s="680">
        <v>0.78338602095303311</v>
      </c>
      <c r="G340" s="680" t="str">
        <f t="shared" si="15"/>
        <v/>
      </c>
      <c r="H340" s="228"/>
      <c r="I340" s="228"/>
      <c r="J340" s="228"/>
    </row>
    <row r="341" spans="3:10" outlineLevel="1" x14ac:dyDescent="0.3">
      <c r="C341" s="569" t="s">
        <v>486</v>
      </c>
      <c r="D341" s="1054"/>
      <c r="E341" s="1055"/>
      <c r="F341" s="680" t="s">
        <v>481</v>
      </c>
      <c r="G341" s="680" t="s">
        <v>481</v>
      </c>
      <c r="H341" s="228"/>
      <c r="I341" s="228"/>
      <c r="J341" s="228"/>
    </row>
    <row r="342" spans="3:10" outlineLevel="1" x14ac:dyDescent="0.3">
      <c r="C342" s="568" t="s">
        <v>511</v>
      </c>
      <c r="D342" s="1054"/>
      <c r="E342" s="1055"/>
      <c r="F342" s="680" t="s">
        <v>481</v>
      </c>
      <c r="G342" s="680" t="s">
        <v>481</v>
      </c>
      <c r="H342" s="228"/>
      <c r="I342" s="228"/>
      <c r="J342" s="228"/>
    </row>
    <row r="343" spans="3:10" outlineLevel="1" x14ac:dyDescent="0.3">
      <c r="C343" s="567" t="s">
        <v>486</v>
      </c>
      <c r="D343" s="1054"/>
      <c r="E343" s="1055"/>
      <c r="F343" s="680" t="s">
        <v>481</v>
      </c>
      <c r="G343" s="680" t="s">
        <v>481</v>
      </c>
      <c r="H343" s="228"/>
      <c r="I343" s="228"/>
      <c r="J343" s="228"/>
    </row>
    <row r="344" spans="3:10" outlineLevel="1" x14ac:dyDescent="0.3">
      <c r="C344" s="567" t="s">
        <v>512</v>
      </c>
      <c r="D344" s="1054" t="s">
        <v>405</v>
      </c>
      <c r="E344" s="1055">
        <v>54</v>
      </c>
      <c r="F344" s="680">
        <v>30.88779168329102</v>
      </c>
      <c r="G344" s="680">
        <f t="shared" ref="G344" si="16">IFERROR(IF(E344&gt;0,E344*F344,""),"")</f>
        <v>1667.9407508977151</v>
      </c>
      <c r="H344" s="227"/>
      <c r="I344" s="227"/>
      <c r="J344" s="227"/>
    </row>
    <row r="345" spans="3:10" outlineLevel="1" x14ac:dyDescent="0.3">
      <c r="C345" s="567"/>
      <c r="D345" s="1054"/>
      <c r="E345" s="1055"/>
      <c r="F345" s="680" t="s">
        <v>481</v>
      </c>
      <c r="G345" s="680" t="s">
        <v>481</v>
      </c>
      <c r="H345" s="228"/>
      <c r="I345" s="228"/>
      <c r="J345" s="228"/>
    </row>
    <row r="346" spans="3:10" outlineLevel="1" x14ac:dyDescent="0.3">
      <c r="C346" s="567"/>
      <c r="D346" s="1054"/>
      <c r="E346" s="1055"/>
      <c r="F346" s="680" t="s">
        <v>481</v>
      </c>
      <c r="G346" s="680" t="s">
        <v>481</v>
      </c>
      <c r="H346" s="228"/>
      <c r="I346" s="228"/>
      <c r="J346" s="228"/>
    </row>
    <row r="347" spans="3:10" outlineLevel="1" x14ac:dyDescent="0.3">
      <c r="C347" s="570" t="s">
        <v>546</v>
      </c>
      <c r="D347" s="1054"/>
      <c r="E347" s="1055"/>
      <c r="F347" s="680" t="s">
        <v>481</v>
      </c>
      <c r="G347" s="680">
        <f>+G350</f>
        <v>2662.4392451675135</v>
      </c>
      <c r="H347" s="228"/>
      <c r="I347" s="228"/>
      <c r="J347" s="228"/>
    </row>
    <row r="348" spans="3:10" outlineLevel="1" x14ac:dyDescent="0.3">
      <c r="C348" s="564" t="s">
        <v>533</v>
      </c>
      <c r="D348" s="1054"/>
      <c r="E348" s="1055"/>
      <c r="F348" s="680" t="s">
        <v>481</v>
      </c>
      <c r="G348" s="680" t="s">
        <v>481</v>
      </c>
      <c r="H348" s="228"/>
      <c r="I348" s="228"/>
      <c r="J348" s="228"/>
    </row>
    <row r="349" spans="3:10" outlineLevel="1" x14ac:dyDescent="0.3">
      <c r="C349" s="575" t="s">
        <v>486</v>
      </c>
      <c r="D349" s="1054"/>
      <c r="E349" s="1055"/>
      <c r="F349" s="680" t="s">
        <v>481</v>
      </c>
      <c r="G349" s="680" t="s">
        <v>481</v>
      </c>
      <c r="H349" s="228"/>
      <c r="I349" s="228"/>
      <c r="J349" s="228"/>
    </row>
    <row r="350" spans="3:10" outlineLevel="1" x14ac:dyDescent="0.3">
      <c r="C350" s="567" t="s">
        <v>532</v>
      </c>
      <c r="D350" s="1054" t="s">
        <v>521</v>
      </c>
      <c r="E350" s="1055">
        <v>54</v>
      </c>
      <c r="F350" s="680">
        <v>53.928293682406796</v>
      </c>
      <c r="G350" s="680">
        <v>2662.4392451675135</v>
      </c>
      <c r="H350" s="228"/>
      <c r="I350" s="228"/>
      <c r="J350" s="228"/>
    </row>
    <row r="351" spans="3:10" x14ac:dyDescent="0.3">
      <c r="H351" s="228"/>
      <c r="I351" s="228"/>
      <c r="J351" s="228"/>
    </row>
    <row r="352" spans="3:10" x14ac:dyDescent="0.3">
      <c r="F352" s="262">
        <f>SUM(F226:F350)</f>
        <v>369525.5481403835</v>
      </c>
      <c r="H352" s="228"/>
      <c r="I352" s="228"/>
      <c r="J352" s="228"/>
    </row>
    <row r="353" spans="8:10" x14ac:dyDescent="0.3">
      <c r="H353" s="228"/>
      <c r="I353" s="228"/>
      <c r="J353" s="228"/>
    </row>
    <row r="354" spans="8:10" x14ac:dyDescent="0.3">
      <c r="H354" s="228"/>
      <c r="I354" s="228"/>
      <c r="J354" s="228"/>
    </row>
    <row r="355" spans="8:10" outlineLevel="1" x14ac:dyDescent="0.3">
      <c r="H355" s="228"/>
      <c r="I355" s="228"/>
      <c r="J355" s="228"/>
    </row>
    <row r="356" spans="8:10" outlineLevel="1" x14ac:dyDescent="0.3">
      <c r="H356" s="228"/>
      <c r="I356" s="228"/>
      <c r="J356" s="228"/>
    </row>
    <row r="357" spans="8:10" outlineLevel="1" x14ac:dyDescent="0.3">
      <c r="H357" s="228"/>
      <c r="I357" s="228"/>
      <c r="J357" s="228"/>
    </row>
    <row r="358" spans="8:10" outlineLevel="1" x14ac:dyDescent="0.3">
      <c r="H358" s="228"/>
      <c r="I358" s="228"/>
      <c r="J358" s="228"/>
    </row>
    <row r="359" spans="8:10" outlineLevel="1" x14ac:dyDescent="0.3">
      <c r="H359" s="228"/>
      <c r="I359" s="228"/>
      <c r="J359" s="228"/>
    </row>
    <row r="360" spans="8:10" outlineLevel="1" x14ac:dyDescent="0.3">
      <c r="H360" s="228"/>
      <c r="I360" s="228"/>
      <c r="J360" s="228"/>
    </row>
    <row r="361" spans="8:10" outlineLevel="1" x14ac:dyDescent="0.3">
      <c r="H361" s="228"/>
      <c r="I361" s="228"/>
      <c r="J361" s="228"/>
    </row>
    <row r="362" spans="8:10" outlineLevel="1" x14ac:dyDescent="0.3">
      <c r="H362" s="227"/>
      <c r="I362" s="228"/>
      <c r="J362" s="227"/>
    </row>
    <row r="363" spans="8:10" outlineLevel="1" x14ac:dyDescent="0.3">
      <c r="H363" s="227"/>
      <c r="I363" s="228"/>
      <c r="J363" s="227"/>
    </row>
    <row r="364" spans="8:10" ht="14.25" customHeight="1" outlineLevel="1" x14ac:dyDescent="0.3">
      <c r="H364" s="228"/>
      <c r="I364" s="228"/>
      <c r="J364" s="228"/>
    </row>
    <row r="365" spans="8:10" outlineLevel="1" x14ac:dyDescent="0.3">
      <c r="H365" s="228"/>
      <c r="I365" s="228"/>
      <c r="J365" s="228"/>
    </row>
    <row r="366" spans="8:10" outlineLevel="1" x14ac:dyDescent="0.3">
      <c r="H366" s="228"/>
      <c r="I366" s="228"/>
      <c r="J366" s="228"/>
    </row>
    <row r="367" spans="8:10" outlineLevel="1" x14ac:dyDescent="0.3">
      <c r="H367" s="228"/>
      <c r="I367" s="228"/>
      <c r="J367" s="228"/>
    </row>
    <row r="368" spans="8:10" outlineLevel="1" x14ac:dyDescent="0.3">
      <c r="H368" s="228"/>
      <c r="I368" s="228"/>
      <c r="J368" s="228"/>
    </row>
    <row r="369" spans="8:10" outlineLevel="1" x14ac:dyDescent="0.3">
      <c r="H369" s="228"/>
      <c r="I369" s="228"/>
      <c r="J369" s="228"/>
    </row>
    <row r="370" spans="8:10" outlineLevel="1" x14ac:dyDescent="0.3">
      <c r="H370" s="228"/>
      <c r="I370" s="228"/>
      <c r="J370" s="228"/>
    </row>
    <row r="371" spans="8:10" outlineLevel="1" x14ac:dyDescent="0.3">
      <c r="H371" s="228"/>
      <c r="I371" s="228"/>
      <c r="J371" s="228"/>
    </row>
    <row r="372" spans="8:10" outlineLevel="1" x14ac:dyDescent="0.3">
      <c r="H372" s="228"/>
      <c r="I372" s="228"/>
      <c r="J372" s="228"/>
    </row>
    <row r="373" spans="8:10" outlineLevel="1" x14ac:dyDescent="0.3">
      <c r="H373" s="228"/>
      <c r="I373" s="228"/>
      <c r="J373" s="228"/>
    </row>
    <row r="374" spans="8:10" outlineLevel="1" x14ac:dyDescent="0.3">
      <c r="H374" s="228"/>
      <c r="I374" s="228"/>
      <c r="J374" s="228"/>
    </row>
    <row r="375" spans="8:10" ht="3" customHeight="1" x14ac:dyDescent="0.3">
      <c r="H375" s="228"/>
      <c r="I375" s="228"/>
      <c r="J375" s="228"/>
    </row>
    <row r="376" spans="8:10" ht="12" customHeight="1" x14ac:dyDescent="0.3">
      <c r="H376" s="228"/>
      <c r="I376" s="228"/>
      <c r="J376" s="228"/>
    </row>
    <row r="377" spans="8:10" outlineLevel="1" x14ac:dyDescent="0.3">
      <c r="H377" s="228"/>
      <c r="I377" s="228"/>
      <c r="J377" s="228"/>
    </row>
    <row r="378" spans="8:10" outlineLevel="1" x14ac:dyDescent="0.3">
      <c r="H378" s="228"/>
      <c r="I378" s="228"/>
      <c r="J378" s="228"/>
    </row>
    <row r="379" spans="8:10" outlineLevel="1" x14ac:dyDescent="0.3">
      <c r="H379" s="228"/>
      <c r="I379" s="228"/>
      <c r="J379" s="228"/>
    </row>
    <row r="380" spans="8:10" outlineLevel="1" x14ac:dyDescent="0.3">
      <c r="H380" s="228"/>
      <c r="I380" s="228"/>
      <c r="J380" s="228"/>
    </row>
    <row r="381" spans="8:10" outlineLevel="1" x14ac:dyDescent="0.3">
      <c r="H381" s="228"/>
      <c r="I381" s="228"/>
      <c r="J381" s="228"/>
    </row>
    <row r="382" spans="8:10" outlineLevel="1" x14ac:dyDescent="0.3">
      <c r="H382" s="228"/>
      <c r="I382" s="228"/>
      <c r="J382" s="228"/>
    </row>
    <row r="383" spans="8:10" outlineLevel="1" x14ac:dyDescent="0.3">
      <c r="H383" s="228"/>
      <c r="I383" s="228"/>
      <c r="J383" s="228"/>
    </row>
    <row r="384" spans="8:10" outlineLevel="1" x14ac:dyDescent="0.3">
      <c r="H384" s="228"/>
      <c r="I384" s="228"/>
      <c r="J384" s="228"/>
    </row>
    <row r="385" spans="8:10" outlineLevel="1" x14ac:dyDescent="0.3">
      <c r="H385" s="227"/>
      <c r="I385" s="228"/>
      <c r="J385" s="227"/>
    </row>
    <row r="386" spans="8:10" outlineLevel="1" x14ac:dyDescent="0.3">
      <c r="H386" s="228"/>
      <c r="I386" s="228"/>
      <c r="J386" s="228"/>
    </row>
    <row r="387" spans="8:10" outlineLevel="1" x14ac:dyDescent="0.3"/>
    <row r="388" spans="8:10" outlineLevel="1" x14ac:dyDescent="0.3">
      <c r="H388" s="225"/>
      <c r="I388" s="225"/>
      <c r="J388" s="225"/>
    </row>
    <row r="389" spans="8:10" outlineLevel="1" x14ac:dyDescent="0.3">
      <c r="H389" s="225"/>
      <c r="I389" s="225"/>
      <c r="J389" s="225"/>
    </row>
    <row r="390" spans="8:10" outlineLevel="1" x14ac:dyDescent="0.3">
      <c r="H390" s="228"/>
      <c r="I390" s="232"/>
      <c r="J390" s="229"/>
    </row>
    <row r="391" spans="8:10" outlineLevel="1" x14ac:dyDescent="0.3">
      <c r="H391" s="228"/>
    </row>
    <row r="392" spans="8:10" outlineLevel="1" x14ac:dyDescent="0.3"/>
    <row r="393" spans="8:10" outlineLevel="1" x14ac:dyDescent="0.3">
      <c r="I393" s="232"/>
      <c r="J393" s="229"/>
    </row>
    <row r="395" spans="8:10" x14ac:dyDescent="0.3">
      <c r="I395" s="230"/>
      <c r="J395" s="231"/>
    </row>
    <row r="396" spans="8:10" outlineLevel="1" x14ac:dyDescent="0.3">
      <c r="H396" s="228"/>
      <c r="I396" s="228"/>
      <c r="J396" s="228"/>
    </row>
    <row r="397" spans="8:10" outlineLevel="1" x14ac:dyDescent="0.3">
      <c r="H397" s="228"/>
      <c r="I397" s="228"/>
      <c r="J397" s="228"/>
    </row>
    <row r="398" spans="8:10" outlineLevel="1" x14ac:dyDescent="0.3">
      <c r="H398" s="228"/>
      <c r="I398" s="228"/>
      <c r="J398" s="228"/>
    </row>
    <row r="399" spans="8:10" outlineLevel="1" x14ac:dyDescent="0.3">
      <c r="H399" s="228"/>
      <c r="I399" s="228"/>
      <c r="J399" s="228"/>
    </row>
    <row r="400" spans="8:10" outlineLevel="1" x14ac:dyDescent="0.3">
      <c r="H400" s="228"/>
      <c r="I400" s="228"/>
      <c r="J400" s="228"/>
    </row>
    <row r="401" spans="8:10" outlineLevel="1" x14ac:dyDescent="0.3">
      <c r="H401" s="228"/>
      <c r="I401" s="228"/>
      <c r="J401" s="228"/>
    </row>
    <row r="402" spans="8:10" outlineLevel="1" x14ac:dyDescent="0.3">
      <c r="H402" s="228"/>
      <c r="I402" s="228"/>
      <c r="J402" s="228"/>
    </row>
    <row r="403" spans="8:10" outlineLevel="1" x14ac:dyDescent="0.3">
      <c r="H403" s="228"/>
      <c r="I403" s="228"/>
      <c r="J403" s="228"/>
    </row>
    <row r="404" spans="8:10" outlineLevel="1" x14ac:dyDescent="0.3">
      <c r="H404" s="228"/>
      <c r="I404" s="228"/>
      <c r="J404" s="228"/>
    </row>
    <row r="405" spans="8:10" outlineLevel="1" x14ac:dyDescent="0.3">
      <c r="H405" s="228"/>
      <c r="I405" s="228"/>
      <c r="J405" s="228"/>
    </row>
    <row r="406" spans="8:10" outlineLevel="1" x14ac:dyDescent="0.3">
      <c r="H406" s="228"/>
      <c r="I406" s="228"/>
      <c r="J406" s="228"/>
    </row>
    <row r="407" spans="8:10" outlineLevel="1" x14ac:dyDescent="0.3">
      <c r="H407" s="228"/>
      <c r="I407" s="228"/>
      <c r="J407" s="228"/>
    </row>
    <row r="408" spans="8:10" x14ac:dyDescent="0.3">
      <c r="H408" s="228"/>
      <c r="I408" s="228"/>
      <c r="J408" s="228"/>
    </row>
    <row r="409" spans="8:10" x14ac:dyDescent="0.3">
      <c r="H409" s="228"/>
      <c r="I409" s="228"/>
      <c r="J409" s="228"/>
    </row>
    <row r="410" spans="8:10" outlineLevel="1" x14ac:dyDescent="0.3">
      <c r="H410" s="228"/>
      <c r="I410" s="228"/>
      <c r="J410" s="228"/>
    </row>
    <row r="411" spans="8:10" outlineLevel="1" x14ac:dyDescent="0.3">
      <c r="H411" s="228"/>
      <c r="I411" s="228"/>
      <c r="J411" s="228"/>
    </row>
    <row r="412" spans="8:10" outlineLevel="1" x14ac:dyDescent="0.3">
      <c r="H412" s="227"/>
      <c r="I412" s="227"/>
      <c r="J412" s="227"/>
    </row>
    <row r="413" spans="8:10" outlineLevel="1" x14ac:dyDescent="0.3">
      <c r="H413" s="228"/>
      <c r="I413" s="228"/>
      <c r="J413" s="228"/>
    </row>
    <row r="414" spans="8:10" outlineLevel="1" x14ac:dyDescent="0.3">
      <c r="H414" s="228"/>
      <c r="I414" s="228"/>
      <c r="J414" s="228"/>
    </row>
    <row r="415" spans="8:10" outlineLevel="1" x14ac:dyDescent="0.3">
      <c r="H415" s="228"/>
      <c r="I415" s="228"/>
      <c r="J415" s="228"/>
    </row>
    <row r="416" spans="8:10" outlineLevel="1" x14ac:dyDescent="0.3">
      <c r="H416" s="228"/>
      <c r="I416" s="228"/>
      <c r="J416" s="228"/>
    </row>
    <row r="417" spans="8:10" outlineLevel="1" x14ac:dyDescent="0.3">
      <c r="H417" s="228"/>
      <c r="I417" s="228"/>
      <c r="J417" s="228"/>
    </row>
    <row r="418" spans="8:10" outlineLevel="1" x14ac:dyDescent="0.3">
      <c r="H418" s="228"/>
      <c r="I418" s="228"/>
      <c r="J418" s="228"/>
    </row>
    <row r="419" spans="8:10" x14ac:dyDescent="0.3">
      <c r="H419" s="228"/>
      <c r="I419" s="228"/>
      <c r="J419" s="228"/>
    </row>
    <row r="420" spans="8:10" x14ac:dyDescent="0.3">
      <c r="H420" s="228"/>
      <c r="I420" s="228"/>
      <c r="J420" s="228"/>
    </row>
    <row r="421" spans="8:10" outlineLevel="1" x14ac:dyDescent="0.3">
      <c r="H421" s="228"/>
      <c r="I421" s="228"/>
      <c r="J421" s="228"/>
    </row>
    <row r="422" spans="8:10" outlineLevel="1" x14ac:dyDescent="0.3">
      <c r="H422" s="228"/>
      <c r="I422" s="228"/>
      <c r="J422" s="228"/>
    </row>
    <row r="423" spans="8:10" outlineLevel="1" x14ac:dyDescent="0.3">
      <c r="H423" s="228"/>
      <c r="I423" s="228"/>
      <c r="J423" s="228"/>
    </row>
    <row r="424" spans="8:10" x14ac:dyDescent="0.3">
      <c r="H424" s="228"/>
      <c r="I424" s="228"/>
      <c r="J424" s="228"/>
    </row>
    <row r="425" spans="8:10" x14ac:dyDescent="0.3">
      <c r="H425" s="228"/>
      <c r="I425" s="228"/>
      <c r="J425" s="228"/>
    </row>
    <row r="426" spans="8:10" ht="17.25" customHeight="1" x14ac:dyDescent="0.3">
      <c r="H426" s="228"/>
      <c r="I426" s="228"/>
      <c r="J426" s="228"/>
    </row>
    <row r="427" spans="8:10" x14ac:dyDescent="0.3">
      <c r="H427" s="228"/>
      <c r="I427" s="228"/>
      <c r="J427" s="228"/>
    </row>
    <row r="428" spans="8:10" hidden="1" outlineLevel="1" x14ac:dyDescent="0.3">
      <c r="H428" s="228"/>
      <c r="I428" s="228"/>
      <c r="J428" s="228"/>
    </row>
    <row r="429" spans="8:10" hidden="1" outlineLevel="1" x14ac:dyDescent="0.3">
      <c r="H429" s="228"/>
      <c r="I429" s="228"/>
      <c r="J429" s="228"/>
    </row>
    <row r="430" spans="8:10" hidden="1" outlineLevel="1" x14ac:dyDescent="0.3">
      <c r="H430" s="228"/>
      <c r="I430" s="228"/>
      <c r="J430" s="228"/>
    </row>
    <row r="431" spans="8:10" hidden="1" outlineLevel="1" x14ac:dyDescent="0.3">
      <c r="H431" s="228"/>
      <c r="I431" s="228"/>
      <c r="J431" s="228"/>
    </row>
    <row r="432" spans="8:10" hidden="1" outlineLevel="1" x14ac:dyDescent="0.3">
      <c r="H432" s="228"/>
      <c r="I432" s="228"/>
      <c r="J432" s="228"/>
    </row>
    <row r="433" spans="8:10" hidden="1" outlineLevel="1" x14ac:dyDescent="0.3">
      <c r="H433" s="228"/>
      <c r="I433" s="228"/>
      <c r="J433" s="228"/>
    </row>
    <row r="434" spans="8:10" hidden="1" outlineLevel="1" x14ac:dyDescent="0.3">
      <c r="H434" s="228"/>
      <c r="I434" s="228"/>
      <c r="J434" s="228"/>
    </row>
    <row r="435" spans="8:10" hidden="1" outlineLevel="1" x14ac:dyDescent="0.3">
      <c r="H435" s="227"/>
      <c r="I435" s="228"/>
      <c r="J435" s="227"/>
    </row>
    <row r="436" spans="8:10" hidden="1" outlineLevel="1" x14ac:dyDescent="0.3">
      <c r="H436" s="227"/>
      <c r="I436" s="228"/>
      <c r="J436" s="227"/>
    </row>
    <row r="437" spans="8:10" ht="14.25" hidden="1" customHeight="1" outlineLevel="1" x14ac:dyDescent="0.3">
      <c r="H437" s="228"/>
      <c r="I437" s="228"/>
      <c r="J437" s="228"/>
    </row>
    <row r="438" spans="8:10" hidden="1" outlineLevel="1" x14ac:dyDescent="0.3">
      <c r="H438" s="228"/>
      <c r="I438" s="228"/>
      <c r="J438" s="228"/>
    </row>
    <row r="439" spans="8:10" hidden="1" outlineLevel="1" x14ac:dyDescent="0.3">
      <c r="H439" s="228"/>
      <c r="I439" s="228"/>
      <c r="J439" s="228"/>
    </row>
    <row r="440" spans="8:10" hidden="1" outlineLevel="1" x14ac:dyDescent="0.3">
      <c r="H440" s="228"/>
      <c r="I440" s="228"/>
      <c r="J440" s="228"/>
    </row>
    <row r="441" spans="8:10" hidden="1" outlineLevel="1" x14ac:dyDescent="0.3">
      <c r="H441" s="228"/>
      <c r="I441" s="228"/>
      <c r="J441" s="228"/>
    </row>
    <row r="442" spans="8:10" hidden="1" outlineLevel="1" x14ac:dyDescent="0.3">
      <c r="H442" s="228"/>
      <c r="I442" s="228"/>
      <c r="J442" s="228"/>
    </row>
    <row r="443" spans="8:10" hidden="1" outlineLevel="1" x14ac:dyDescent="0.3">
      <c r="H443" s="228"/>
      <c r="I443" s="228"/>
      <c r="J443" s="228"/>
    </row>
    <row r="444" spans="8:10" hidden="1" outlineLevel="1" x14ac:dyDescent="0.3">
      <c r="H444" s="228"/>
      <c r="I444" s="228"/>
      <c r="J444" s="228"/>
    </row>
    <row r="445" spans="8:10" hidden="1" outlineLevel="1" x14ac:dyDescent="0.3">
      <c r="H445" s="228"/>
      <c r="I445" s="228"/>
      <c r="J445" s="228"/>
    </row>
    <row r="446" spans="8:10" hidden="1" outlineLevel="1" x14ac:dyDescent="0.3">
      <c r="H446" s="228"/>
      <c r="I446" s="228"/>
      <c r="J446" s="228"/>
    </row>
    <row r="447" spans="8:10" hidden="1" outlineLevel="1" x14ac:dyDescent="0.3">
      <c r="H447" s="228"/>
      <c r="I447" s="228"/>
      <c r="J447" s="228"/>
    </row>
    <row r="448" spans="8:10" collapsed="1" x14ac:dyDescent="0.3">
      <c r="H448" s="228"/>
      <c r="I448" s="228"/>
      <c r="J448" s="228"/>
    </row>
    <row r="449" spans="8:10" x14ac:dyDescent="0.3">
      <c r="H449" s="228"/>
      <c r="I449" s="228"/>
      <c r="J449" s="228"/>
    </row>
    <row r="450" spans="8:10" outlineLevel="1" x14ac:dyDescent="0.3">
      <c r="H450" s="228"/>
      <c r="I450" s="228"/>
      <c r="J450" s="228"/>
    </row>
    <row r="451" spans="8:10" outlineLevel="1" x14ac:dyDescent="0.3">
      <c r="H451" s="228"/>
      <c r="I451" s="228"/>
      <c r="J451" s="228"/>
    </row>
    <row r="452" spans="8:10" outlineLevel="1" x14ac:dyDescent="0.3">
      <c r="H452" s="228"/>
      <c r="I452" s="228"/>
      <c r="J452" s="228"/>
    </row>
    <row r="453" spans="8:10" outlineLevel="1" x14ac:dyDescent="0.3">
      <c r="H453" s="228"/>
      <c r="I453" s="228"/>
      <c r="J453" s="228"/>
    </row>
    <row r="454" spans="8:10" outlineLevel="1" x14ac:dyDescent="0.3">
      <c r="H454" s="228"/>
      <c r="I454" s="228"/>
      <c r="J454" s="228"/>
    </row>
    <row r="455" spans="8:10" outlineLevel="1" x14ac:dyDescent="0.3">
      <c r="H455" s="228"/>
      <c r="I455" s="228"/>
      <c r="J455" s="228"/>
    </row>
    <row r="456" spans="8:10" outlineLevel="1" x14ac:dyDescent="0.3">
      <c r="H456" s="228"/>
      <c r="I456" s="228"/>
      <c r="J456" s="228"/>
    </row>
    <row r="457" spans="8:10" outlineLevel="1" x14ac:dyDescent="0.3">
      <c r="H457" s="228"/>
      <c r="I457" s="228"/>
      <c r="J457" s="228"/>
    </row>
    <row r="458" spans="8:10" outlineLevel="1" x14ac:dyDescent="0.3">
      <c r="H458" s="227"/>
      <c r="I458" s="228"/>
      <c r="J458" s="227"/>
    </row>
    <row r="459" spans="8:10" outlineLevel="1" x14ac:dyDescent="0.3">
      <c r="H459" s="228"/>
      <c r="I459" s="228"/>
      <c r="J459" s="228"/>
    </row>
    <row r="460" spans="8:10" outlineLevel="1" x14ac:dyDescent="0.3"/>
    <row r="461" spans="8:10" outlineLevel="1" x14ac:dyDescent="0.3"/>
    <row r="462" spans="8:10" outlineLevel="1" x14ac:dyDescent="0.3"/>
    <row r="463" spans="8:10" outlineLevel="1" x14ac:dyDescent="0.3"/>
    <row r="464" spans="8:10" outlineLevel="1" x14ac:dyDescent="0.3"/>
    <row r="465" outlineLevel="1" x14ac:dyDescent="0.3"/>
    <row r="466" outlineLevel="1" x14ac:dyDescent="0.3"/>
    <row r="469" outlineLevel="1" x14ac:dyDescent="0.3"/>
    <row r="470" outlineLevel="1" x14ac:dyDescent="0.3"/>
    <row r="471" outlineLevel="1" x14ac:dyDescent="0.3"/>
    <row r="472" outlineLevel="1" x14ac:dyDescent="0.3"/>
    <row r="473" outlineLevel="1" x14ac:dyDescent="0.3"/>
    <row r="474" outlineLevel="1" x14ac:dyDescent="0.3"/>
    <row r="475" outlineLevel="1" x14ac:dyDescent="0.3"/>
    <row r="476" outlineLevel="1" x14ac:dyDescent="0.3"/>
    <row r="477" outlineLevel="1" x14ac:dyDescent="0.3"/>
    <row r="478" outlineLevel="1" x14ac:dyDescent="0.3"/>
    <row r="479" outlineLevel="1" x14ac:dyDescent="0.3"/>
    <row r="480" outlineLevel="1" x14ac:dyDescent="0.3"/>
    <row r="483" outlineLevel="1" x14ac:dyDescent="0.3"/>
    <row r="484" outlineLevel="1" x14ac:dyDescent="0.3"/>
    <row r="485" outlineLevel="1" x14ac:dyDescent="0.3"/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B8A4D6-8C52-474B-95B7-97EFDFE75023}">
  <sheetPr>
    <tabColor theme="9" tint="0.79998168889431442"/>
  </sheetPr>
  <dimension ref="A2:AC373"/>
  <sheetViews>
    <sheetView showGridLines="0" zoomScale="70" zoomScaleNormal="70" workbookViewId="0">
      <pane xSplit="3" ySplit="9" topLeftCell="D17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I22" sqref="I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86.33203125" bestFit="1" customWidth="1"/>
    <col min="4" max="4" width="11.88671875" bestFit="1" customWidth="1"/>
    <col min="5" max="5" width="11.33203125" bestFit="1" customWidth="1"/>
    <col min="6" max="6" width="27.109375" customWidth="1"/>
    <col min="7" max="7" width="9.88671875" bestFit="1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554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Diesel'!H35</f>
        <v>166471.59252357582</v>
      </c>
      <c r="H14" s="995">
        <f>+G14*0.03</f>
        <v>4994.1477757072744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994"/>
    </row>
    <row r="21" spans="1:9" x14ac:dyDescent="0.3">
      <c r="A21" s="18"/>
      <c r="B21" s="22"/>
      <c r="C21" s="45" t="s">
        <v>437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994">
        <f>3228*(Parametros!$C$16/4)</f>
        <v>3228</v>
      </c>
    </row>
    <row r="22" spans="1:9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4">
        <v>464</v>
      </c>
    </row>
    <row r="23" spans="1:9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4">
        <v>214</v>
      </c>
    </row>
    <row r="24" spans="1:9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4">
        <v>464</v>
      </c>
    </row>
    <row r="25" spans="1:9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4">
        <v>464</v>
      </c>
    </row>
    <row r="26" spans="1:9" x14ac:dyDescent="0.3">
      <c r="A26" s="18"/>
      <c r="B26" s="34"/>
      <c r="C26" s="35" t="s">
        <v>329</v>
      </c>
      <c r="D26" s="36"/>
      <c r="E26" s="37"/>
      <c r="F26" s="22"/>
      <c r="G26" s="996"/>
      <c r="H26" s="992"/>
      <c r="I26" s="994"/>
    </row>
    <row r="27" spans="1:9" x14ac:dyDescent="0.3">
      <c r="A27" s="18"/>
      <c r="B27" s="34"/>
      <c r="C27" s="35"/>
      <c r="D27" s="36"/>
      <c r="E27" s="37"/>
      <c r="F27" s="22"/>
      <c r="G27" s="996"/>
      <c r="H27" s="992"/>
      <c r="I27" s="992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/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/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/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5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890</v>
      </c>
      <c r="H45" s="995">
        <f>(+G45*0.03)*1.07022318998367</f>
        <v>28.57495917256399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606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238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321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8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v>70</v>
      </c>
      <c r="F55" s="48"/>
      <c r="G55" s="995"/>
      <c r="H55" s="995">
        <f t="shared" ref="H55:H61" si="0">+G55*0.03</f>
        <v>0</v>
      </c>
      <c r="I55" s="994">
        <v>84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2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si="2"/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4" si="3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3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3"/>
        <v>0</v>
      </c>
      <c r="I107" s="994">
        <v>250</v>
      </c>
    </row>
    <row r="108" spans="1:9" ht="13.5" customHeight="1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3"/>
        <v>0</v>
      </c>
      <c r="I108" s="994">
        <v>25000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3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3"/>
        <v>0</v>
      </c>
      <c r="I110" s="994">
        <v>840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3"/>
        <v>0</v>
      </c>
      <c r="I111" s="994">
        <v>360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si="3"/>
        <v>0</v>
      </c>
      <c r="I112" s="994">
        <v>2480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3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3"/>
        <v>0</v>
      </c>
      <c r="I114" s="994">
        <v>357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4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4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4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4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4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4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5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5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5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5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5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5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5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5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15</v>
      </c>
      <c r="F148" s="48"/>
      <c r="G148" s="1017"/>
      <c r="H148" s="995">
        <f t="shared" si="5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5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6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6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6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6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6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6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6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6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6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6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6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6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28">
        <v>38901.292540882656</v>
      </c>
      <c r="H224" s="228"/>
    </row>
    <row r="225" spans="3:11" x14ac:dyDescent="0.3">
      <c r="C225" s="560" t="s">
        <v>543</v>
      </c>
      <c r="D225" s="1058"/>
      <c r="E225" s="1055"/>
      <c r="F225" s="680" t="s">
        <v>481</v>
      </c>
      <c r="G225" s="1028">
        <v>32053.165452650697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/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/>
      <c r="F227" s="680" t="s">
        <v>481</v>
      </c>
      <c r="G227" s="680">
        <v>34984.760730926399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/>
      <c r="F228" s="680"/>
      <c r="G228" s="680">
        <v>24329.838677266744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/>
      <c r="F229" s="680" t="s">
        <v>481</v>
      </c>
      <c r="G229" s="680">
        <v>21982.155147812904</v>
      </c>
      <c r="H229" s="227"/>
      <c r="I229" s="228"/>
      <c r="J229" s="227"/>
    </row>
    <row r="230" spans="3:11" x14ac:dyDescent="0.3">
      <c r="C230" s="560" t="s">
        <v>854</v>
      </c>
      <c r="D230" s="1058"/>
      <c r="E230" s="1055"/>
      <c r="F230" s="680" t="s">
        <v>481</v>
      </c>
      <c r="G230" s="680">
        <v>0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/>
      <c r="F231" s="680" t="s">
        <v>481</v>
      </c>
      <c r="G231" s="680">
        <v>9767.1498334790413</v>
      </c>
      <c r="H231" s="228"/>
      <c r="I231" s="228"/>
      <c r="J231" s="228"/>
    </row>
    <row r="232" spans="3:11" x14ac:dyDescent="0.3">
      <c r="C232" s="560" t="s">
        <v>527</v>
      </c>
      <c r="D232" s="1058"/>
      <c r="E232" s="1055"/>
      <c r="F232" s="680" t="s">
        <v>481</v>
      </c>
      <c r="G232" s="680">
        <v>19446.952545088247</v>
      </c>
      <c r="H232" s="228"/>
      <c r="I232" s="228"/>
      <c r="J232" s="228"/>
    </row>
    <row r="233" spans="3:11" x14ac:dyDescent="0.3">
      <c r="C233" s="560" t="s">
        <v>851</v>
      </c>
      <c r="D233" s="1054"/>
      <c r="E233" s="1055"/>
      <c r="F233" s="680" t="s">
        <v>481</v>
      </c>
      <c r="G233" s="680">
        <v>23244.130621329768</v>
      </c>
      <c r="H233" s="228"/>
      <c r="I233" s="228"/>
      <c r="J233" s="228"/>
    </row>
    <row r="234" spans="3:11" x14ac:dyDescent="0.3">
      <c r="C234" s="560"/>
      <c r="D234" s="1054"/>
      <c r="E234" s="1055"/>
      <c r="F234" s="680" t="s">
        <v>481</v>
      </c>
      <c r="G234" s="680" t="s">
        <v>481</v>
      </c>
      <c r="H234" s="228"/>
      <c r="I234" s="228"/>
      <c r="J234" s="228"/>
    </row>
    <row r="235" spans="3:11" outlineLevel="1" x14ac:dyDescent="0.3">
      <c r="C235" s="560"/>
      <c r="D235" s="1054"/>
      <c r="E235" s="1055"/>
      <c r="F235" s="680" t="s">
        <v>481</v>
      </c>
      <c r="G235" s="680" t="s">
        <v>481</v>
      </c>
      <c r="H235" s="228"/>
      <c r="I235" s="228"/>
      <c r="J235" s="228"/>
    </row>
    <row r="236" spans="3:11" x14ac:dyDescent="0.3">
      <c r="C236" s="560" t="s">
        <v>530</v>
      </c>
      <c r="D236" s="1054"/>
      <c r="E236" s="1055"/>
      <c r="F236" s="680" t="s">
        <v>481</v>
      </c>
      <c r="G236" s="680">
        <v>20000</v>
      </c>
      <c r="H236" s="228"/>
      <c r="I236" s="228"/>
      <c r="J236" s="228"/>
    </row>
    <row r="237" spans="3:11" x14ac:dyDescent="0.3">
      <c r="C237" s="560"/>
      <c r="D237" s="1054"/>
      <c r="E237" s="1055"/>
      <c r="F237" s="680" t="s">
        <v>481</v>
      </c>
      <c r="G237" s="680" t="s">
        <v>481</v>
      </c>
      <c r="H237" s="228"/>
      <c r="I237" s="228"/>
      <c r="J237" s="228"/>
    </row>
    <row r="238" spans="3:11" ht="17.399999999999999" x14ac:dyDescent="0.3">
      <c r="C238" s="555" t="s">
        <v>251</v>
      </c>
      <c r="D238" s="1054"/>
      <c r="E238" s="1055"/>
      <c r="F238" s="680" t="s">
        <v>481</v>
      </c>
      <c r="G238" s="680" t="s">
        <v>481</v>
      </c>
      <c r="H238" s="228"/>
      <c r="I238" s="228"/>
      <c r="J238" s="228"/>
    </row>
    <row r="239" spans="3:11" ht="17.399999999999999" x14ac:dyDescent="0.3">
      <c r="C239" s="576"/>
      <c r="D239" s="1054"/>
      <c r="E239" s="1055"/>
      <c r="F239" s="680" t="s">
        <v>481</v>
      </c>
      <c r="G239" s="680" t="s">
        <v>481</v>
      </c>
      <c r="H239" s="228"/>
      <c r="I239" s="228"/>
      <c r="J239" s="228"/>
    </row>
    <row r="240" spans="3:11" x14ac:dyDescent="0.3">
      <c r="C240" s="560" t="s">
        <v>482</v>
      </c>
      <c r="D240" s="1058"/>
      <c r="E240" s="1055"/>
      <c r="F240" s="680" t="s">
        <v>481</v>
      </c>
      <c r="G240" s="680">
        <v>3600</v>
      </c>
      <c r="H240" s="228"/>
      <c r="I240" s="228"/>
      <c r="J240" s="228"/>
    </row>
    <row r="241" spans="3:10" hidden="1" outlineLevel="1" x14ac:dyDescent="0.3">
      <c r="C241" s="564" t="s">
        <v>483</v>
      </c>
      <c r="D241" s="1054"/>
      <c r="E241" s="1055"/>
      <c r="F241" s="680" t="s">
        <v>481</v>
      </c>
      <c r="G241" s="680" t="s">
        <v>481</v>
      </c>
      <c r="H241" s="228"/>
      <c r="I241" s="228"/>
      <c r="J241" s="228"/>
    </row>
    <row r="242" spans="3:10" hidden="1" outlineLevel="1" x14ac:dyDescent="0.3">
      <c r="C242" s="565"/>
      <c r="D242" s="1054"/>
      <c r="E242" s="1055"/>
      <c r="F242" s="680" t="s">
        <v>481</v>
      </c>
      <c r="G242" s="680"/>
      <c r="H242" s="228"/>
      <c r="I242" s="228"/>
      <c r="J242" s="228"/>
    </row>
    <row r="243" spans="3:10" hidden="1" outlineLevel="1" x14ac:dyDescent="0.3">
      <c r="C243" s="564" t="s">
        <v>484</v>
      </c>
      <c r="D243" s="1054" t="s">
        <v>358</v>
      </c>
      <c r="E243" s="1055">
        <v>0</v>
      </c>
      <c r="F243" s="680">
        <v>378.34253274128338</v>
      </c>
      <c r="G243" s="680"/>
      <c r="H243" s="228"/>
      <c r="I243" s="228"/>
      <c r="J243" s="228"/>
    </row>
    <row r="244" spans="3:10" hidden="1" outlineLevel="1" x14ac:dyDescent="0.3">
      <c r="C244" s="564" t="s">
        <v>534</v>
      </c>
      <c r="D244" s="1060"/>
      <c r="E244" s="1055"/>
      <c r="F244" s="680" t="s">
        <v>481</v>
      </c>
      <c r="G244" s="680"/>
      <c r="H244" s="228"/>
      <c r="I244" s="228"/>
      <c r="J244" s="228"/>
    </row>
    <row r="245" spans="3:10" hidden="1" outlineLevel="1" x14ac:dyDescent="0.3">
      <c r="C245" s="564" t="s">
        <v>535</v>
      </c>
      <c r="D245" s="1054" t="s">
        <v>318</v>
      </c>
      <c r="E245" s="1055">
        <v>0</v>
      </c>
      <c r="F245" s="680">
        <v>65177.767582337023</v>
      </c>
      <c r="G245" s="680"/>
      <c r="H245" s="228"/>
      <c r="I245" s="228"/>
      <c r="J245" s="228"/>
    </row>
    <row r="246" spans="3:10" hidden="1" outlineLevel="1" x14ac:dyDescent="0.3">
      <c r="C246" s="567" t="s">
        <v>536</v>
      </c>
      <c r="D246" s="1054" t="s">
        <v>318</v>
      </c>
      <c r="E246" s="1055">
        <v>1</v>
      </c>
      <c r="F246" s="680">
        <v>0</v>
      </c>
      <c r="G246" s="680"/>
      <c r="H246" s="228"/>
      <c r="I246" s="228"/>
      <c r="J246" s="228"/>
    </row>
    <row r="247" spans="3:10" hidden="1" outlineLevel="1" x14ac:dyDescent="0.3">
      <c r="C247" s="564" t="s">
        <v>537</v>
      </c>
      <c r="D247" s="1054" t="s">
        <v>318</v>
      </c>
      <c r="E247" s="1055">
        <v>0</v>
      </c>
      <c r="F247" s="680">
        <v>67225.267215828848</v>
      </c>
      <c r="G247" s="680"/>
      <c r="H247" s="228"/>
      <c r="I247" s="228"/>
      <c r="J247" s="228"/>
    </row>
    <row r="248" spans="3:10" hidden="1" outlineLevel="1" x14ac:dyDescent="0.3">
      <c r="C248" s="564" t="s">
        <v>538</v>
      </c>
      <c r="D248" s="1054" t="s">
        <v>318</v>
      </c>
      <c r="E248" s="1055">
        <v>1</v>
      </c>
      <c r="F248" s="680">
        <v>85558.514527326581</v>
      </c>
      <c r="G248" s="680"/>
      <c r="H248" s="227"/>
      <c r="I248" s="228"/>
      <c r="J248" s="227"/>
    </row>
    <row r="249" spans="3:10" hidden="1" outlineLevel="1" x14ac:dyDescent="0.3">
      <c r="C249" s="565" t="s">
        <v>486</v>
      </c>
      <c r="D249" s="1054"/>
      <c r="E249" s="1055"/>
      <c r="F249" s="680" t="s">
        <v>481</v>
      </c>
      <c r="G249" s="680"/>
      <c r="H249" s="227"/>
      <c r="I249" s="228"/>
      <c r="J249" s="227"/>
    </row>
    <row r="250" spans="3:10" ht="14.25" hidden="1" customHeight="1" outlineLevel="1" x14ac:dyDescent="0.3">
      <c r="C250" s="564" t="s">
        <v>485</v>
      </c>
      <c r="D250" s="1054"/>
      <c r="E250" s="1055"/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5" t="s">
        <v>486</v>
      </c>
      <c r="D251" s="1054"/>
      <c r="E251" s="1055"/>
      <c r="F251" s="680" t="s">
        <v>481</v>
      </c>
      <c r="G251" s="680"/>
      <c r="H251" s="228"/>
      <c r="I251" s="228"/>
      <c r="J251" s="228"/>
    </row>
    <row r="252" spans="3:10" hidden="1" outlineLevel="1" x14ac:dyDescent="0.3">
      <c r="C252" s="568" t="s">
        <v>487</v>
      </c>
      <c r="D252" s="1054" t="s">
        <v>358</v>
      </c>
      <c r="E252" s="1055">
        <v>0</v>
      </c>
      <c r="F252" s="680">
        <v>338.76102987006624</v>
      </c>
      <c r="G252" s="680"/>
      <c r="H252" s="228"/>
      <c r="I252" s="228"/>
      <c r="J252" s="228"/>
    </row>
    <row r="253" spans="3:10" hidden="1" outlineLevel="1" x14ac:dyDescent="0.3">
      <c r="C253" s="568" t="s">
        <v>486</v>
      </c>
      <c r="D253" s="1054"/>
      <c r="E253" s="1055">
        <v>0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539</v>
      </c>
      <c r="D254" s="1054"/>
      <c r="E254" s="1055"/>
      <c r="F254" s="680" t="s">
        <v>481</v>
      </c>
      <c r="G254" s="680"/>
      <c r="H254" s="228"/>
      <c r="I254" s="228"/>
      <c r="J254" s="228"/>
    </row>
    <row r="255" spans="3:10" hidden="1" outlineLevel="1" x14ac:dyDescent="0.3">
      <c r="C255" s="564" t="s">
        <v>486</v>
      </c>
      <c r="D255" s="1054"/>
      <c r="E255" s="1055"/>
      <c r="F255" s="680" t="s">
        <v>481</v>
      </c>
      <c r="G255" s="680"/>
      <c r="H255" s="228"/>
      <c r="I255" s="228"/>
      <c r="J255" s="228"/>
    </row>
    <row r="256" spans="3:10" hidden="1" outlineLevel="1" x14ac:dyDescent="0.3">
      <c r="C256" s="564" t="s">
        <v>540</v>
      </c>
      <c r="D256" s="1054" t="s">
        <v>358</v>
      </c>
      <c r="E256" s="1055">
        <v>0</v>
      </c>
      <c r="F256" s="680">
        <v>338.76102987006624</v>
      </c>
      <c r="G256" s="680"/>
      <c r="H256" s="228"/>
      <c r="I256" s="228"/>
      <c r="J256" s="228"/>
    </row>
    <row r="257" spans="3:10" hidden="1" outlineLevel="1" x14ac:dyDescent="0.3">
      <c r="C257" s="564" t="s">
        <v>528</v>
      </c>
      <c r="D257" s="1054" t="s">
        <v>358</v>
      </c>
      <c r="E257" s="1055">
        <v>0</v>
      </c>
      <c r="F257" s="680">
        <v>68.305994566459432</v>
      </c>
      <c r="G257" s="680"/>
      <c r="H257" s="228"/>
      <c r="I257" s="228"/>
      <c r="J257" s="228"/>
    </row>
    <row r="258" spans="3:10" hidden="1" outlineLevel="1" x14ac:dyDescent="0.3">
      <c r="C258" s="564" t="s">
        <v>541</v>
      </c>
      <c r="D258" s="1054" t="s">
        <v>358</v>
      </c>
      <c r="E258" s="1055">
        <v>0</v>
      </c>
      <c r="F258" s="680">
        <v>607.57738568834407</v>
      </c>
      <c r="G258" s="680"/>
      <c r="H258" s="228"/>
      <c r="I258" s="228"/>
      <c r="J258" s="228"/>
    </row>
    <row r="259" spans="3:10" hidden="1" outlineLevel="1" x14ac:dyDescent="0.3">
      <c r="C259" s="568" t="s">
        <v>486</v>
      </c>
      <c r="D259" s="1054"/>
      <c r="E259" s="1055"/>
      <c r="F259" s="680" t="s">
        <v>481</v>
      </c>
      <c r="G259" s="680"/>
      <c r="H259" s="228"/>
      <c r="I259" s="228"/>
      <c r="J259" s="228"/>
    </row>
    <row r="260" spans="3:10" hidden="1" outlineLevel="1" x14ac:dyDescent="0.3">
      <c r="C260" s="568" t="s">
        <v>542</v>
      </c>
      <c r="D260" s="1054" t="s">
        <v>318</v>
      </c>
      <c r="E260" s="1055">
        <v>1</v>
      </c>
      <c r="F260" s="680">
        <v>89314.685414510735</v>
      </c>
      <c r="G260" s="680"/>
      <c r="H260" s="228"/>
      <c r="I260" s="228"/>
      <c r="J260" s="228"/>
    </row>
    <row r="261" spans="3:10" hidden="1" collapsed="1" x14ac:dyDescent="0.3">
      <c r="C261" s="567" t="s">
        <v>486</v>
      </c>
      <c r="D261" s="1054"/>
      <c r="E261" s="1055"/>
      <c r="F261" s="680" t="s">
        <v>481</v>
      </c>
      <c r="G261" s="680"/>
      <c r="H261" s="228"/>
      <c r="I261" s="228"/>
      <c r="J261" s="228"/>
    </row>
    <row r="262" spans="3:10" x14ac:dyDescent="0.3">
      <c r="C262" s="560" t="s">
        <v>543</v>
      </c>
      <c r="D262" s="1058"/>
      <c r="E262" s="1055"/>
      <c r="F262" s="680" t="s">
        <v>481</v>
      </c>
      <c r="G262" s="680">
        <f>+SUM(G263:G279)</f>
        <v>1173.560317250802</v>
      </c>
      <c r="H262" s="228"/>
      <c r="I262" s="228"/>
      <c r="J262" s="228"/>
    </row>
    <row r="263" spans="3:10" outlineLevel="1" x14ac:dyDescent="0.3">
      <c r="C263" s="567" t="s">
        <v>488</v>
      </c>
      <c r="D263" s="1054" t="s">
        <v>405</v>
      </c>
      <c r="E263" s="1055">
        <v>3.5999999999999996</v>
      </c>
      <c r="F263" s="680">
        <v>13.574960620228989</v>
      </c>
      <c r="G263" s="680">
        <f t="shared" ref="G263:G278" si="7">+F263*E263</f>
        <v>48.869858232824356</v>
      </c>
      <c r="H263" s="228"/>
      <c r="I263" s="228"/>
      <c r="J263" s="228"/>
    </row>
    <row r="264" spans="3:10" outlineLevel="1" x14ac:dyDescent="0.3">
      <c r="C264" s="567" t="s">
        <v>489</v>
      </c>
      <c r="D264" s="1054" t="s">
        <v>405</v>
      </c>
      <c r="E264" s="1055">
        <v>0</v>
      </c>
      <c r="F264" s="680">
        <v>16.297350324752475</v>
      </c>
      <c r="G264" s="680"/>
      <c r="H264" s="228"/>
      <c r="I264" s="228"/>
      <c r="J264" s="228"/>
    </row>
    <row r="265" spans="3:10" outlineLevel="1" x14ac:dyDescent="0.3">
      <c r="C265" s="567" t="s">
        <v>490</v>
      </c>
      <c r="D265" s="1054" t="s">
        <v>405</v>
      </c>
      <c r="E265" s="1055">
        <v>3.5999999999999996</v>
      </c>
      <c r="F265" s="680">
        <v>8.2033642574257417</v>
      </c>
      <c r="G265" s="680">
        <f t="shared" si="7"/>
        <v>29.532111326732668</v>
      </c>
      <c r="H265" s="228"/>
      <c r="I265" s="228"/>
      <c r="J265" s="228"/>
    </row>
    <row r="266" spans="3:10" outlineLevel="1" x14ac:dyDescent="0.3">
      <c r="C266" s="568" t="s">
        <v>491</v>
      </c>
      <c r="D266" s="1054" t="s">
        <v>405</v>
      </c>
      <c r="E266" s="1055">
        <v>5.3999999999999995</v>
      </c>
      <c r="F266" s="680">
        <v>30.88779168329102</v>
      </c>
      <c r="G266" s="680">
        <f t="shared" si="7"/>
        <v>166.7940750897715</v>
      </c>
      <c r="H266" s="228"/>
      <c r="I266" s="228"/>
      <c r="J266" s="228"/>
    </row>
    <row r="267" spans="3:10" outlineLevel="1" x14ac:dyDescent="0.3">
      <c r="C267" s="567" t="s">
        <v>492</v>
      </c>
      <c r="D267" s="1054" t="s">
        <v>405</v>
      </c>
      <c r="E267" s="1055">
        <v>0.6</v>
      </c>
      <c r="F267" s="680">
        <v>298.22610519372307</v>
      </c>
      <c r="G267" s="680">
        <f t="shared" si="7"/>
        <v>178.93566311623383</v>
      </c>
      <c r="H267" s="228"/>
      <c r="I267" s="228"/>
      <c r="J267" s="228"/>
    </row>
    <row r="268" spans="3:10" outlineLevel="1" x14ac:dyDescent="0.3">
      <c r="C268" s="567" t="s">
        <v>493</v>
      </c>
      <c r="D268" s="1054"/>
      <c r="E268" s="1055"/>
      <c r="F268" s="680" t="s">
        <v>481</v>
      </c>
      <c r="G268" s="680"/>
      <c r="H268" s="228"/>
      <c r="I268" s="228"/>
      <c r="J268" s="228"/>
    </row>
    <row r="269" spans="3:10" outlineLevel="1" x14ac:dyDescent="0.3">
      <c r="C269" s="567" t="s">
        <v>495</v>
      </c>
      <c r="D269" s="1054" t="s">
        <v>405</v>
      </c>
      <c r="E269" s="1055">
        <v>6</v>
      </c>
      <c r="F269" s="680">
        <v>25.292177247912214</v>
      </c>
      <c r="G269" s="680">
        <f t="shared" si="7"/>
        <v>151.7530634874733</v>
      </c>
      <c r="H269" s="228"/>
      <c r="I269" s="228"/>
      <c r="J269" s="228"/>
    </row>
    <row r="270" spans="3:10" outlineLevel="1" x14ac:dyDescent="0.3">
      <c r="C270" s="567" t="s">
        <v>496</v>
      </c>
      <c r="D270" s="1054" t="s">
        <v>405</v>
      </c>
      <c r="E270" s="1055">
        <v>0.72</v>
      </c>
      <c r="F270" s="680">
        <v>30.216317951045568</v>
      </c>
      <c r="G270" s="680">
        <f t="shared" si="7"/>
        <v>21.755748924752808</v>
      </c>
      <c r="H270" s="228"/>
      <c r="I270" s="228"/>
      <c r="J270" s="228"/>
    </row>
    <row r="271" spans="3:10" outlineLevel="1" x14ac:dyDescent="0.3">
      <c r="C271" s="567" t="s">
        <v>497</v>
      </c>
      <c r="D271" s="1054" t="s">
        <v>348</v>
      </c>
      <c r="E271" s="1055">
        <v>3.5999999999999996</v>
      </c>
      <c r="F271" s="680">
        <v>46.213060498906493</v>
      </c>
      <c r="G271" s="680">
        <f t="shared" si="7"/>
        <v>166.36701779606335</v>
      </c>
      <c r="H271" s="227"/>
      <c r="I271" s="228"/>
      <c r="J271" s="227"/>
    </row>
    <row r="272" spans="3:10" outlineLevel="1" x14ac:dyDescent="0.3">
      <c r="C272" s="567" t="s">
        <v>498</v>
      </c>
      <c r="D272" s="1054" t="s">
        <v>387</v>
      </c>
      <c r="E272" s="1055">
        <v>7.1999999999999995E-2</v>
      </c>
      <c r="F272" s="680">
        <v>700.72760451361739</v>
      </c>
      <c r="G272" s="680">
        <f t="shared" si="7"/>
        <v>50.452387524980452</v>
      </c>
      <c r="H272" s="228"/>
      <c r="I272" s="228"/>
      <c r="J272" s="228"/>
    </row>
    <row r="273" spans="3:10" outlineLevel="1" x14ac:dyDescent="0.3">
      <c r="C273" s="567" t="s">
        <v>499</v>
      </c>
      <c r="D273" s="1054" t="s">
        <v>387</v>
      </c>
      <c r="E273" s="1055">
        <v>0.192</v>
      </c>
      <c r="F273" s="680">
        <v>244.99838243862575</v>
      </c>
      <c r="G273" s="680">
        <f t="shared" si="7"/>
        <v>47.039689428216143</v>
      </c>
    </row>
    <row r="274" spans="3:10" outlineLevel="1" x14ac:dyDescent="0.3">
      <c r="C274" s="567" t="s">
        <v>500</v>
      </c>
      <c r="D274" s="1054" t="s">
        <v>405</v>
      </c>
      <c r="E274" s="1055">
        <v>3</v>
      </c>
      <c r="F274" s="680">
        <v>30.88779168329102</v>
      </c>
      <c r="G274" s="680">
        <f t="shared" si="7"/>
        <v>92.663375049873054</v>
      </c>
      <c r="H274" s="225"/>
      <c r="I274" s="225"/>
      <c r="J274" s="225"/>
    </row>
    <row r="275" spans="3:10" outlineLevel="1" x14ac:dyDescent="0.3">
      <c r="C275" s="567" t="s">
        <v>501</v>
      </c>
      <c r="D275" s="1054"/>
      <c r="E275" s="1055"/>
      <c r="F275" s="680" t="s">
        <v>481</v>
      </c>
      <c r="G275" s="680"/>
      <c r="H275" s="225"/>
      <c r="I275" s="225"/>
      <c r="J275" s="225"/>
    </row>
    <row r="276" spans="3:10" outlineLevel="1" x14ac:dyDescent="0.3">
      <c r="C276" s="567" t="s">
        <v>502</v>
      </c>
      <c r="D276" s="1054" t="s">
        <v>358</v>
      </c>
      <c r="E276" s="1055">
        <v>24</v>
      </c>
      <c r="F276" s="680">
        <v>2.4956440381789484</v>
      </c>
      <c r="G276" s="680">
        <f t="shared" si="7"/>
        <v>59.895456916294762</v>
      </c>
      <c r="H276" s="228"/>
      <c r="I276" s="232"/>
      <c r="J276" s="229"/>
    </row>
    <row r="277" spans="3:10" outlineLevel="1" x14ac:dyDescent="0.3">
      <c r="C277" s="567" t="s">
        <v>503</v>
      </c>
      <c r="D277" s="1054" t="s">
        <v>358</v>
      </c>
      <c r="E277" s="1055">
        <v>4.5</v>
      </c>
      <c r="F277" s="680">
        <v>35.44486007946351</v>
      </c>
      <c r="G277" s="680">
        <f t="shared" si="7"/>
        <v>159.5018703575858</v>
      </c>
      <c r="H277" s="228"/>
    </row>
    <row r="278" spans="3:10" outlineLevel="1" x14ac:dyDescent="0.3">
      <c r="C278" s="567" t="s">
        <v>504</v>
      </c>
      <c r="D278" s="1054" t="s">
        <v>358</v>
      </c>
      <c r="E278" s="1055">
        <v>2.88</v>
      </c>
      <c r="F278" s="680">
        <v>0</v>
      </c>
      <c r="G278" s="680">
        <f t="shared" si="7"/>
        <v>0</v>
      </c>
    </row>
    <row r="279" spans="3:10" outlineLevel="1" x14ac:dyDescent="0.3">
      <c r="C279" s="567" t="s">
        <v>486</v>
      </c>
      <c r="D279" s="1054"/>
      <c r="E279" s="1055"/>
      <c r="F279" s="680" t="s">
        <v>481</v>
      </c>
      <c r="G279" s="680" t="s">
        <v>481</v>
      </c>
      <c r="I279" s="232"/>
      <c r="J279" s="229"/>
    </row>
    <row r="280" spans="3:10" x14ac:dyDescent="0.3">
      <c r="C280" s="560" t="s">
        <v>486</v>
      </c>
      <c r="D280" s="1058"/>
      <c r="E280" s="1055"/>
      <c r="F280" s="680" t="s">
        <v>481</v>
      </c>
      <c r="G280" s="680" t="s">
        <v>481</v>
      </c>
    </row>
    <row r="281" spans="3:10" x14ac:dyDescent="0.3">
      <c r="C281" s="560" t="s">
        <v>505</v>
      </c>
      <c r="D281" s="1058"/>
      <c r="E281" s="1055"/>
      <c r="F281" s="680" t="s">
        <v>481</v>
      </c>
      <c r="G281" s="680">
        <f>+SUM(G282:G293)</f>
        <v>259.15702841657776</v>
      </c>
      <c r="I281" s="230"/>
      <c r="J281" s="231"/>
    </row>
    <row r="282" spans="3:10" outlineLevel="1" x14ac:dyDescent="0.3">
      <c r="C282" s="569" t="s">
        <v>506</v>
      </c>
      <c r="D282" s="1054"/>
      <c r="E282" s="1055"/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9" t="s">
        <v>486</v>
      </c>
      <c r="D283" s="1054"/>
      <c r="E283" s="1055"/>
      <c r="F283" s="680" t="s">
        <v>481</v>
      </c>
      <c r="G283" s="680" t="s">
        <v>481</v>
      </c>
      <c r="H283" s="228"/>
      <c r="I283" s="228"/>
      <c r="J283" s="228"/>
    </row>
    <row r="284" spans="3:10" outlineLevel="1" x14ac:dyDescent="0.3">
      <c r="C284" s="567" t="s">
        <v>490</v>
      </c>
      <c r="D284" s="1054" t="s">
        <v>405</v>
      </c>
      <c r="E284" s="1055">
        <v>9</v>
      </c>
      <c r="F284" s="680">
        <v>8.2033642574257417</v>
      </c>
      <c r="G284" s="680">
        <f t="shared" ref="G284" si="8">+F284*E284</f>
        <v>73.830278316831681</v>
      </c>
      <c r="H284" s="228"/>
      <c r="I284" s="228"/>
      <c r="J284" s="228"/>
    </row>
    <row r="285" spans="3:10" outlineLevel="1" x14ac:dyDescent="0.3">
      <c r="C285" s="567" t="s">
        <v>489</v>
      </c>
      <c r="D285" s="1054" t="s">
        <v>405</v>
      </c>
      <c r="E285" s="1055">
        <v>0</v>
      </c>
      <c r="F285" s="680">
        <v>16.297350324752475</v>
      </c>
      <c r="G285" s="680" t="s">
        <v>481</v>
      </c>
      <c r="H285" s="228"/>
      <c r="I285" s="228"/>
      <c r="J285" s="228"/>
    </row>
    <row r="286" spans="3:10" outlineLevel="1" x14ac:dyDescent="0.3">
      <c r="C286" s="567" t="s">
        <v>507</v>
      </c>
      <c r="D286" s="1054"/>
      <c r="E286" s="1055"/>
      <c r="F286" s="680" t="s">
        <v>481</v>
      </c>
      <c r="G286" s="680" t="s">
        <v>481</v>
      </c>
      <c r="H286" s="228"/>
      <c r="I286" s="228"/>
      <c r="J286" s="228"/>
    </row>
    <row r="287" spans="3:10" outlineLevel="1" x14ac:dyDescent="0.3">
      <c r="C287" s="568" t="s">
        <v>508</v>
      </c>
      <c r="D287" s="1054" t="s">
        <v>318</v>
      </c>
      <c r="E287" s="1055">
        <v>0</v>
      </c>
      <c r="F287" s="680">
        <v>11188.268231159856</v>
      </c>
      <c r="G287" s="680" t="s">
        <v>481</v>
      </c>
      <c r="H287" s="228"/>
      <c r="I287" s="228"/>
      <c r="J287" s="228"/>
    </row>
    <row r="288" spans="3:10" outlineLevel="1" x14ac:dyDescent="0.3">
      <c r="C288" s="568" t="s">
        <v>509</v>
      </c>
      <c r="D288" s="1054" t="s">
        <v>510</v>
      </c>
      <c r="E288" s="1055">
        <v>0</v>
      </c>
      <c r="F288" s="680">
        <v>0.78338602095303311</v>
      </c>
      <c r="G288" s="680" t="s">
        <v>481</v>
      </c>
      <c r="H288" s="228"/>
      <c r="I288" s="228"/>
      <c r="J288" s="228"/>
    </row>
    <row r="289" spans="3:10" outlineLevel="1" x14ac:dyDescent="0.3">
      <c r="C289" s="569" t="s">
        <v>486</v>
      </c>
      <c r="D289" s="1054"/>
      <c r="E289" s="1055"/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8" t="s">
        <v>511</v>
      </c>
      <c r="D290" s="1054"/>
      <c r="E290" s="1055"/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486</v>
      </c>
      <c r="D291" s="1054"/>
      <c r="E291" s="1055"/>
      <c r="F291" s="680" t="s">
        <v>481</v>
      </c>
      <c r="G291" s="680" t="s">
        <v>481</v>
      </c>
      <c r="H291" s="228"/>
      <c r="I291" s="228"/>
      <c r="J291" s="228"/>
    </row>
    <row r="292" spans="3:10" outlineLevel="1" x14ac:dyDescent="0.3">
      <c r="C292" s="567" t="s">
        <v>512</v>
      </c>
      <c r="D292" s="1054" t="s">
        <v>405</v>
      </c>
      <c r="E292" s="1055">
        <v>6</v>
      </c>
      <c r="F292" s="680">
        <v>30.88779168329102</v>
      </c>
      <c r="G292" s="680">
        <f t="shared" ref="G292" si="9">+F292*E292</f>
        <v>185.32675009974611</v>
      </c>
      <c r="H292" s="228"/>
      <c r="I292" s="228"/>
      <c r="J292" s="228"/>
    </row>
    <row r="293" spans="3:10" outlineLevel="1" x14ac:dyDescent="0.3">
      <c r="C293" s="567"/>
      <c r="D293" s="1054"/>
      <c r="E293" s="1055"/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67"/>
      <c r="D294" s="1054"/>
      <c r="E294" s="1055"/>
      <c r="F294" s="680" t="s">
        <v>481</v>
      </c>
      <c r="G294" s="680" t="s">
        <v>481</v>
      </c>
      <c r="H294" s="228"/>
      <c r="I294" s="228"/>
      <c r="J294" s="228"/>
    </row>
    <row r="295" spans="3:10" x14ac:dyDescent="0.3">
      <c r="C295" s="570" t="s">
        <v>513</v>
      </c>
      <c r="D295" s="1054"/>
      <c r="E295" s="1055"/>
      <c r="F295" s="680" t="s">
        <v>481</v>
      </c>
      <c r="G295" s="680">
        <f>+SUM(G296:G304)</f>
        <v>605.08335357842043</v>
      </c>
      <c r="H295" s="228"/>
      <c r="I295" s="228"/>
      <c r="J295" s="228"/>
    </row>
    <row r="296" spans="3:10" outlineLevel="1" x14ac:dyDescent="0.3">
      <c r="C296" s="567" t="s">
        <v>514</v>
      </c>
      <c r="D296" s="1054" t="s">
        <v>387</v>
      </c>
      <c r="E296" s="1055">
        <v>0.57599999999999996</v>
      </c>
      <c r="F296" s="680">
        <v>174.88757180910341</v>
      </c>
      <c r="G296" s="680">
        <v>92.098105912026256</v>
      </c>
      <c r="H296" s="228"/>
      <c r="I296" s="228"/>
      <c r="J296" s="228"/>
    </row>
    <row r="297" spans="3:10" outlineLevel="1" x14ac:dyDescent="0.3">
      <c r="C297" s="567" t="s">
        <v>515</v>
      </c>
      <c r="D297" s="1054" t="s">
        <v>387</v>
      </c>
      <c r="E297" s="1055">
        <v>0.48</v>
      </c>
      <c r="F297" s="680">
        <v>528.02008408853749</v>
      </c>
      <c r="G297" s="680">
        <v>231.71862702525397</v>
      </c>
      <c r="H297" s="228"/>
      <c r="I297" s="228"/>
      <c r="J297" s="228"/>
    </row>
    <row r="298" spans="3:10" outlineLevel="1" x14ac:dyDescent="0.3">
      <c r="C298" s="567" t="s">
        <v>495</v>
      </c>
      <c r="D298" s="1054" t="s">
        <v>405</v>
      </c>
      <c r="E298" s="1055">
        <v>1.2</v>
      </c>
      <c r="F298" s="680">
        <v>5.25987756925608</v>
      </c>
      <c r="G298" s="680">
        <v>5.7706687936541661</v>
      </c>
      <c r="H298" s="227"/>
      <c r="I298" s="227"/>
      <c r="J298" s="227"/>
    </row>
    <row r="299" spans="3:10" outlineLevel="1" x14ac:dyDescent="0.3">
      <c r="C299" s="567" t="s">
        <v>500</v>
      </c>
      <c r="D299" s="1054" t="s">
        <v>405</v>
      </c>
      <c r="E299" s="1055">
        <v>0.72</v>
      </c>
      <c r="F299" s="680">
        <v>30.88779168329102</v>
      </c>
      <c r="G299" s="680">
        <v>20.332398983598509</v>
      </c>
      <c r="H299" s="228"/>
      <c r="I299" s="228"/>
      <c r="J299" s="228"/>
    </row>
    <row r="300" spans="3:10" outlineLevel="1" x14ac:dyDescent="0.3">
      <c r="C300" s="567" t="s">
        <v>516</v>
      </c>
      <c r="D300" s="1054" t="s">
        <v>348</v>
      </c>
      <c r="E300" s="1055">
        <v>28.799999999999997</v>
      </c>
      <c r="F300" s="680">
        <v>1.5690102876802177</v>
      </c>
      <c r="G300" s="680">
        <v>41.313077355079862</v>
      </c>
      <c r="H300" s="228"/>
      <c r="I300" s="228"/>
      <c r="J300" s="228"/>
    </row>
    <row r="301" spans="3:10" outlineLevel="1" x14ac:dyDescent="0.3">
      <c r="C301" s="567" t="s">
        <v>517</v>
      </c>
      <c r="D301" s="1054" t="s">
        <v>348</v>
      </c>
      <c r="E301" s="1055">
        <v>6</v>
      </c>
      <c r="F301" s="680">
        <v>32.042726502753204</v>
      </c>
      <c r="G301" s="680">
        <v>175.7721158509639</v>
      </c>
      <c r="H301" s="228"/>
      <c r="I301" s="228"/>
      <c r="J301" s="228"/>
    </row>
    <row r="302" spans="3:10" outlineLevel="1" x14ac:dyDescent="0.3">
      <c r="C302" s="567" t="s">
        <v>518</v>
      </c>
      <c r="D302" s="1054" t="s">
        <v>387</v>
      </c>
      <c r="E302" s="1055">
        <v>2.4E-2</v>
      </c>
      <c r="F302" s="680">
        <v>1735.3925255475451</v>
      </c>
      <c r="G302" s="680">
        <v>38.078359657843798</v>
      </c>
      <c r="H302" s="228"/>
      <c r="I302" s="228"/>
      <c r="J302" s="228"/>
    </row>
    <row r="303" spans="3:10" outlineLevel="1" x14ac:dyDescent="0.3">
      <c r="C303" s="560"/>
      <c r="D303" s="1058"/>
      <c r="E303" s="1055"/>
      <c r="F303" s="680" t="s">
        <v>481</v>
      </c>
      <c r="G303" s="680" t="s">
        <v>481</v>
      </c>
      <c r="H303" s="228"/>
      <c r="I303" s="228"/>
      <c r="J303" s="228"/>
    </row>
    <row r="304" spans="3:10" outlineLevel="1" x14ac:dyDescent="0.3">
      <c r="C304" s="568" t="s">
        <v>486</v>
      </c>
      <c r="D304" s="1054"/>
      <c r="E304" s="1055"/>
      <c r="F304" s="680" t="s">
        <v>481</v>
      </c>
      <c r="G304" s="680" t="s">
        <v>481</v>
      </c>
      <c r="H304" s="228"/>
      <c r="I304" s="228"/>
      <c r="J304" s="228"/>
    </row>
    <row r="305" spans="3:10" x14ac:dyDescent="0.3">
      <c r="C305" s="571"/>
      <c r="D305" s="1054"/>
      <c r="E305" s="1055"/>
      <c r="F305" s="680" t="s">
        <v>481</v>
      </c>
      <c r="G305" s="680" t="s">
        <v>481</v>
      </c>
      <c r="H305" s="228"/>
      <c r="I305" s="228"/>
      <c r="J305" s="228"/>
    </row>
    <row r="306" spans="3:10" x14ac:dyDescent="0.3">
      <c r="C306" s="570" t="s">
        <v>544</v>
      </c>
      <c r="D306" s="1054"/>
      <c r="E306" s="1055"/>
      <c r="F306" s="680" t="s">
        <v>481</v>
      </c>
      <c r="G306" s="680">
        <f>+G309</f>
        <v>2218.6993709729277</v>
      </c>
      <c r="H306" s="228"/>
      <c r="I306" s="228"/>
      <c r="J306" s="228"/>
    </row>
    <row r="307" spans="3:10" outlineLevel="1" x14ac:dyDescent="0.3">
      <c r="C307" s="564" t="s">
        <v>533</v>
      </c>
      <c r="D307" s="1054"/>
      <c r="E307" s="1055"/>
      <c r="F307" s="680" t="s">
        <v>481</v>
      </c>
      <c r="G307" s="680" t="s">
        <v>481</v>
      </c>
      <c r="H307" s="228"/>
      <c r="I307" s="228"/>
      <c r="J307" s="228"/>
    </row>
    <row r="308" spans="3:10" outlineLevel="1" x14ac:dyDescent="0.3">
      <c r="C308" s="575" t="s">
        <v>486</v>
      </c>
      <c r="D308" s="1054"/>
      <c r="E308" s="1055"/>
      <c r="F308" s="680" t="s">
        <v>481</v>
      </c>
      <c r="G308" s="680" t="s">
        <v>481</v>
      </c>
      <c r="H308" s="228"/>
      <c r="I308" s="228"/>
      <c r="J308" s="228"/>
    </row>
    <row r="309" spans="3:10" outlineLevel="1" x14ac:dyDescent="0.3">
      <c r="C309" s="567" t="s">
        <v>531</v>
      </c>
      <c r="D309" s="1054" t="s">
        <v>521</v>
      </c>
      <c r="E309" s="1055">
        <v>45</v>
      </c>
      <c r="F309" s="680">
        <v>53.928293682406796</v>
      </c>
      <c r="G309" s="680">
        <v>2218.6993709729277</v>
      </c>
      <c r="H309" s="228"/>
      <c r="I309" s="228"/>
      <c r="J309" s="228"/>
    </row>
    <row r="310" spans="3:10" x14ac:dyDescent="0.3">
      <c r="C310" s="578"/>
      <c r="D310" s="1054"/>
      <c r="E310" s="1055"/>
      <c r="F310" s="680" t="s">
        <v>481</v>
      </c>
      <c r="G310" s="680" t="s">
        <v>481</v>
      </c>
      <c r="H310" s="228"/>
      <c r="I310" s="228"/>
      <c r="J310" s="228"/>
    </row>
    <row r="311" spans="3:10" ht="17.399999999999999" x14ac:dyDescent="0.3">
      <c r="C311" s="555" t="s">
        <v>545</v>
      </c>
      <c r="D311" s="1054"/>
      <c r="E311" s="1055"/>
      <c r="F311" s="680" t="s">
        <v>481</v>
      </c>
      <c r="G311" s="680" t="s">
        <v>481</v>
      </c>
      <c r="H311" s="228"/>
      <c r="I311" s="228"/>
      <c r="J311" s="228"/>
    </row>
    <row r="312" spans="3:10" ht="17.25" customHeight="1" x14ac:dyDescent="0.3">
      <c r="C312" s="576"/>
      <c r="D312" s="1054"/>
      <c r="E312" s="1055"/>
      <c r="F312" s="680" t="s">
        <v>481</v>
      </c>
      <c r="G312" s="680" t="s">
        <v>481</v>
      </c>
      <c r="H312" s="228"/>
      <c r="I312" s="228"/>
      <c r="J312" s="228"/>
    </row>
    <row r="313" spans="3:10" x14ac:dyDescent="0.3">
      <c r="C313" s="560" t="s">
        <v>482</v>
      </c>
      <c r="D313" s="1058"/>
      <c r="E313" s="1055"/>
      <c r="F313" s="680" t="s">
        <v>481</v>
      </c>
      <c r="G313" s="680">
        <v>4500</v>
      </c>
      <c r="H313" s="228"/>
      <c r="I313" s="228"/>
      <c r="J313" s="228"/>
    </row>
    <row r="314" spans="3:10" hidden="1" outlineLevel="1" x14ac:dyDescent="0.3">
      <c r="C314" s="564" t="s">
        <v>483</v>
      </c>
      <c r="D314" s="1054"/>
      <c r="E314" s="1055"/>
      <c r="F314" s="680" t="s">
        <v>481</v>
      </c>
      <c r="G314" s="680" t="s">
        <v>481</v>
      </c>
      <c r="H314" s="228"/>
      <c r="I314" s="228"/>
      <c r="J314" s="228"/>
    </row>
    <row r="315" spans="3:10" hidden="1" outlineLevel="1" x14ac:dyDescent="0.3">
      <c r="C315" s="565"/>
      <c r="D315" s="1054"/>
      <c r="E315" s="1055"/>
      <c r="F315" s="680" t="s">
        <v>481</v>
      </c>
      <c r="G315" s="680"/>
      <c r="H315" s="228"/>
      <c r="I315" s="228"/>
      <c r="J315" s="228"/>
    </row>
    <row r="316" spans="3:10" hidden="1" outlineLevel="1" x14ac:dyDescent="0.3">
      <c r="C316" s="564" t="s">
        <v>484</v>
      </c>
      <c r="D316" s="1054" t="s">
        <v>358</v>
      </c>
      <c r="E316" s="1055">
        <v>6</v>
      </c>
      <c r="F316" s="680">
        <v>418.06849867911814</v>
      </c>
      <c r="G316" s="680"/>
      <c r="H316" s="228"/>
      <c r="I316" s="228"/>
      <c r="J316" s="228"/>
    </row>
    <row r="317" spans="3:10" hidden="1" outlineLevel="1" x14ac:dyDescent="0.3">
      <c r="C317" s="564" t="s">
        <v>534</v>
      </c>
      <c r="D317" s="1060"/>
      <c r="E317" s="1055"/>
      <c r="F317" s="680" t="s">
        <v>481</v>
      </c>
      <c r="G317" s="680"/>
      <c r="H317" s="228"/>
      <c r="I317" s="228"/>
      <c r="J317" s="228"/>
    </row>
    <row r="318" spans="3:10" hidden="1" outlineLevel="1" x14ac:dyDescent="0.3">
      <c r="C318" s="564" t="s">
        <v>535</v>
      </c>
      <c r="D318" s="1054" t="s">
        <v>318</v>
      </c>
      <c r="E318" s="1055">
        <v>0</v>
      </c>
      <c r="F318" s="680">
        <v>72021.433178482403</v>
      </c>
      <c r="G318" s="680"/>
      <c r="H318" s="228"/>
      <c r="I318" s="228"/>
      <c r="J318" s="228"/>
    </row>
    <row r="319" spans="3:10" hidden="1" outlineLevel="1" x14ac:dyDescent="0.3">
      <c r="C319" s="567" t="s">
        <v>536</v>
      </c>
      <c r="D319" s="1054" t="s">
        <v>318</v>
      </c>
      <c r="E319" s="1055">
        <v>1</v>
      </c>
      <c r="F319" s="680">
        <v>0</v>
      </c>
      <c r="G319" s="680"/>
      <c r="H319" s="228"/>
      <c r="I319" s="228"/>
      <c r="J319" s="228"/>
    </row>
    <row r="320" spans="3:10" hidden="1" outlineLevel="1" x14ac:dyDescent="0.3">
      <c r="C320" s="564" t="s">
        <v>537</v>
      </c>
      <c r="D320" s="1054" t="s">
        <v>318</v>
      </c>
      <c r="E320" s="1055">
        <v>0</v>
      </c>
      <c r="F320" s="680">
        <v>74283.920273490876</v>
      </c>
      <c r="G320" s="680"/>
      <c r="H320" s="228"/>
      <c r="I320" s="228"/>
      <c r="J320" s="228"/>
    </row>
    <row r="321" spans="3:10" hidden="1" outlineLevel="1" x14ac:dyDescent="0.3">
      <c r="C321" s="564" t="s">
        <v>538</v>
      </c>
      <c r="D321" s="1054" t="s">
        <v>318</v>
      </c>
      <c r="E321" s="1055">
        <v>0</v>
      </c>
      <c r="F321" s="680">
        <v>94542.158552695866</v>
      </c>
      <c r="G321" s="680"/>
      <c r="H321" s="227"/>
      <c r="I321" s="228"/>
      <c r="J321" s="227"/>
    </row>
    <row r="322" spans="3:10" hidden="1" outlineLevel="1" x14ac:dyDescent="0.3">
      <c r="C322" s="565" t="s">
        <v>486</v>
      </c>
      <c r="D322" s="1054"/>
      <c r="E322" s="1055"/>
      <c r="F322" s="680" t="s">
        <v>481</v>
      </c>
      <c r="G322" s="680"/>
      <c r="H322" s="227"/>
      <c r="I322" s="228"/>
      <c r="J322" s="227"/>
    </row>
    <row r="323" spans="3:10" ht="14.25" hidden="1" customHeight="1" outlineLevel="1" x14ac:dyDescent="0.3">
      <c r="C323" s="564" t="s">
        <v>485</v>
      </c>
      <c r="D323" s="1054"/>
      <c r="E323" s="1055"/>
      <c r="F323" s="680" t="s">
        <v>481</v>
      </c>
      <c r="G323" s="680"/>
      <c r="H323" s="228"/>
      <c r="I323" s="228"/>
      <c r="J323" s="228"/>
    </row>
    <row r="324" spans="3:10" hidden="1" outlineLevel="1" x14ac:dyDescent="0.3">
      <c r="C324" s="565" t="s">
        <v>486</v>
      </c>
      <c r="D324" s="1054"/>
      <c r="E324" s="1055"/>
      <c r="F324" s="680" t="s">
        <v>481</v>
      </c>
      <c r="G324" s="680"/>
      <c r="H324" s="228"/>
      <c r="I324" s="228"/>
      <c r="J324" s="228"/>
    </row>
    <row r="325" spans="3:10" hidden="1" outlineLevel="1" x14ac:dyDescent="0.3">
      <c r="C325" s="568" t="s">
        <v>487</v>
      </c>
      <c r="D325" s="1054" t="s">
        <v>358</v>
      </c>
      <c r="E325" s="1055">
        <v>4.8</v>
      </c>
      <c r="F325" s="680">
        <v>374.3309380064232</v>
      </c>
      <c r="G325" s="680"/>
      <c r="H325" s="228"/>
      <c r="I325" s="228"/>
      <c r="J325" s="228"/>
    </row>
    <row r="326" spans="3:10" hidden="1" outlineLevel="1" x14ac:dyDescent="0.3">
      <c r="C326" s="568" t="s">
        <v>486</v>
      </c>
      <c r="D326" s="1054"/>
      <c r="E326" s="1055"/>
      <c r="F326" s="680" t="s">
        <v>481</v>
      </c>
      <c r="G326" s="680"/>
      <c r="H326" s="228"/>
      <c r="I326" s="228"/>
      <c r="J326" s="228"/>
    </row>
    <row r="327" spans="3:10" hidden="1" outlineLevel="1" x14ac:dyDescent="0.3">
      <c r="C327" s="564" t="s">
        <v>539</v>
      </c>
      <c r="D327" s="1054"/>
      <c r="E327" s="1055"/>
      <c r="F327" s="680" t="s">
        <v>481</v>
      </c>
      <c r="G327" s="680"/>
      <c r="H327" s="228"/>
      <c r="I327" s="228"/>
      <c r="J327" s="228"/>
    </row>
    <row r="328" spans="3:10" hidden="1" outlineLevel="1" x14ac:dyDescent="0.3">
      <c r="C328" s="564" t="s">
        <v>486</v>
      </c>
      <c r="D328" s="1054"/>
      <c r="E328" s="1055"/>
      <c r="F328" s="680" t="s">
        <v>481</v>
      </c>
      <c r="G328" s="680"/>
      <c r="H328" s="228"/>
      <c r="I328" s="228"/>
      <c r="J328" s="228"/>
    </row>
    <row r="329" spans="3:10" hidden="1" outlineLevel="1" x14ac:dyDescent="0.3">
      <c r="C329" s="564" t="s">
        <v>540</v>
      </c>
      <c r="D329" s="1054" t="s">
        <v>358</v>
      </c>
      <c r="E329" s="1055">
        <v>4.8</v>
      </c>
      <c r="F329" s="680">
        <v>374.3309380064232</v>
      </c>
      <c r="G329" s="680"/>
      <c r="H329" s="228"/>
      <c r="I329" s="228"/>
      <c r="J329" s="228"/>
    </row>
    <row r="330" spans="3:10" hidden="1" outlineLevel="1" x14ac:dyDescent="0.3">
      <c r="C330" s="564" t="s">
        <v>528</v>
      </c>
      <c r="D330" s="1054" t="s">
        <v>358</v>
      </c>
      <c r="E330" s="1055">
        <v>43.199999999999996</v>
      </c>
      <c r="F330" s="680">
        <v>75.478123995937665</v>
      </c>
      <c r="G330" s="680"/>
      <c r="H330" s="228"/>
      <c r="I330" s="228"/>
      <c r="J330" s="228"/>
    </row>
    <row r="331" spans="3:10" hidden="1" outlineLevel="1" x14ac:dyDescent="0.3">
      <c r="C331" s="564" t="s">
        <v>541</v>
      </c>
      <c r="D331" s="1054" t="s">
        <v>358</v>
      </c>
      <c r="E331" s="1055">
        <v>2.16</v>
      </c>
      <c r="F331" s="680">
        <v>671.37301118562016</v>
      </c>
      <c r="G331" s="680"/>
      <c r="H331" s="228"/>
      <c r="I331" s="228"/>
      <c r="J331" s="228"/>
    </row>
    <row r="332" spans="3:10" hidden="1" outlineLevel="1" x14ac:dyDescent="0.3">
      <c r="C332" s="568" t="s">
        <v>486</v>
      </c>
      <c r="D332" s="1054"/>
      <c r="E332" s="1055"/>
      <c r="F332" s="680" t="s">
        <v>481</v>
      </c>
      <c r="G332" s="680" t="s">
        <v>481</v>
      </c>
      <c r="H332" s="228"/>
      <c r="I332" s="228"/>
      <c r="J332" s="228"/>
    </row>
    <row r="333" spans="3:10" hidden="1" outlineLevel="1" x14ac:dyDescent="0.3">
      <c r="C333" s="568" t="s">
        <v>542</v>
      </c>
      <c r="D333" s="1054" t="s">
        <v>318</v>
      </c>
      <c r="E333" s="1055">
        <v>1</v>
      </c>
      <c r="F333" s="680">
        <v>98692.727383034362</v>
      </c>
      <c r="G333" s="680">
        <v>90230.71902515211</v>
      </c>
      <c r="H333" s="228"/>
      <c r="I333" s="228"/>
      <c r="J333" s="228"/>
    </row>
    <row r="334" spans="3:10" collapsed="1" x14ac:dyDescent="0.3">
      <c r="C334" s="567" t="s">
        <v>486</v>
      </c>
      <c r="D334" s="1054"/>
      <c r="E334" s="1055"/>
      <c r="F334" s="680" t="s">
        <v>481</v>
      </c>
      <c r="G334" s="680" t="s">
        <v>481</v>
      </c>
      <c r="H334" s="228"/>
      <c r="I334" s="228"/>
      <c r="J334" s="228"/>
    </row>
    <row r="335" spans="3:10" x14ac:dyDescent="0.3">
      <c r="C335" s="560" t="s">
        <v>543</v>
      </c>
      <c r="D335" s="1058"/>
      <c r="E335" s="1055"/>
      <c r="F335" s="680" t="s">
        <v>481</v>
      </c>
      <c r="G335" s="1028">
        <f>+SUM(G336:G351)</f>
        <v>677.9839336135467</v>
      </c>
      <c r="H335" s="228"/>
      <c r="I335" s="228"/>
      <c r="J335" s="228"/>
    </row>
    <row r="336" spans="3:10" outlineLevel="1" x14ac:dyDescent="0.3">
      <c r="C336" s="567" t="s">
        <v>488</v>
      </c>
      <c r="D336" s="1054" t="s">
        <v>405</v>
      </c>
      <c r="E336" s="1055">
        <v>4.5</v>
      </c>
      <c r="F336" s="680">
        <v>13.574960620228989</v>
      </c>
      <c r="G336" s="680">
        <v>55.849637606668914</v>
      </c>
      <c r="H336" s="228"/>
      <c r="I336" s="228"/>
      <c r="J336" s="228"/>
    </row>
    <row r="337" spans="3:10" outlineLevel="1" x14ac:dyDescent="0.3">
      <c r="C337" s="567" t="s">
        <v>489</v>
      </c>
      <c r="D337" s="1054" t="s">
        <v>405</v>
      </c>
      <c r="E337" s="1055">
        <v>0</v>
      </c>
      <c r="F337" s="680">
        <v>16.297350324752475</v>
      </c>
      <c r="G337" s="680" t="s">
        <v>481</v>
      </c>
      <c r="H337" s="228"/>
      <c r="I337" s="228"/>
      <c r="J337" s="228"/>
    </row>
    <row r="338" spans="3:10" outlineLevel="1" x14ac:dyDescent="0.3">
      <c r="C338" s="567" t="s">
        <v>490</v>
      </c>
      <c r="D338" s="1054" t="s">
        <v>405</v>
      </c>
      <c r="E338" s="1055">
        <v>1.2</v>
      </c>
      <c r="F338" s="680">
        <v>8.2033642574257417</v>
      </c>
      <c r="G338" s="680">
        <v>9</v>
      </c>
      <c r="H338" s="228"/>
      <c r="I338" s="228"/>
      <c r="J338" s="228"/>
    </row>
    <row r="339" spans="3:10" outlineLevel="1" x14ac:dyDescent="0.3">
      <c r="C339" s="568" t="s">
        <v>491</v>
      </c>
      <c r="D339" s="1054" t="s">
        <v>405</v>
      </c>
      <c r="E339" s="1055">
        <v>4.5</v>
      </c>
      <c r="F339" s="680">
        <v>30.88779168329102</v>
      </c>
      <c r="G339" s="680">
        <v>127.07749364749068</v>
      </c>
      <c r="H339" s="228"/>
      <c r="I339" s="228"/>
      <c r="J339" s="228"/>
    </row>
    <row r="340" spans="3:10" outlineLevel="1" x14ac:dyDescent="0.3">
      <c r="C340" s="567" t="s">
        <v>492</v>
      </c>
      <c r="D340" s="1054" t="s">
        <v>405</v>
      </c>
      <c r="E340" s="1055">
        <v>0</v>
      </c>
      <c r="F340" s="680">
        <v>298.22610519372307</v>
      </c>
      <c r="G340" s="680" t="s">
        <v>481</v>
      </c>
      <c r="H340" s="228"/>
      <c r="I340" s="228"/>
      <c r="J340" s="228"/>
    </row>
    <row r="341" spans="3:10" outlineLevel="1" x14ac:dyDescent="0.3">
      <c r="C341" s="567" t="s">
        <v>493</v>
      </c>
      <c r="D341" s="1054"/>
      <c r="E341" s="1055"/>
      <c r="F341" s="680" t="s">
        <v>481</v>
      </c>
      <c r="G341" s="680" t="s">
        <v>481</v>
      </c>
      <c r="H341" s="228"/>
      <c r="I341" s="228"/>
      <c r="J341" s="228"/>
    </row>
    <row r="342" spans="3:10" outlineLevel="1" x14ac:dyDescent="0.3">
      <c r="C342" s="567" t="s">
        <v>495</v>
      </c>
      <c r="D342" s="1054" t="s">
        <v>405</v>
      </c>
      <c r="E342" s="1055">
        <v>6</v>
      </c>
      <c r="F342" s="680">
        <v>25.292177247912214</v>
      </c>
      <c r="G342" s="680">
        <v>138.74161142189806</v>
      </c>
      <c r="H342" s="228"/>
      <c r="I342" s="228"/>
      <c r="J342" s="228"/>
    </row>
    <row r="343" spans="3:10" outlineLevel="1" x14ac:dyDescent="0.3">
      <c r="C343" s="567" t="s">
        <v>496</v>
      </c>
      <c r="D343" s="1054" t="s">
        <v>405</v>
      </c>
      <c r="E343" s="1055">
        <v>0.72</v>
      </c>
      <c r="F343" s="680">
        <v>30.216317951045568</v>
      </c>
      <c r="G343" s="680">
        <v>19.890390310042022</v>
      </c>
      <c r="H343" s="228"/>
      <c r="I343" s="228"/>
      <c r="J343" s="228"/>
    </row>
    <row r="344" spans="3:10" outlineLevel="1" x14ac:dyDescent="0.3">
      <c r="C344" s="567" t="s">
        <v>497</v>
      </c>
      <c r="D344" s="1054" t="s">
        <v>348</v>
      </c>
      <c r="E344" s="1055">
        <v>0</v>
      </c>
      <c r="F344" s="680">
        <v>46.213060498906493</v>
      </c>
      <c r="G344" s="680" t="s">
        <v>481</v>
      </c>
      <c r="H344" s="227"/>
      <c r="I344" s="228"/>
      <c r="J344" s="227"/>
    </row>
    <row r="345" spans="3:10" outlineLevel="1" x14ac:dyDescent="0.3">
      <c r="C345" s="567" t="s">
        <v>498</v>
      </c>
      <c r="D345" s="1054" t="s">
        <v>387</v>
      </c>
      <c r="E345" s="1055">
        <v>7.1999999999999995E-2</v>
      </c>
      <c r="F345" s="680">
        <v>700.72760451361739</v>
      </c>
      <c r="G345" s="680">
        <v>46.126551810110037</v>
      </c>
      <c r="H345" s="228"/>
      <c r="I345" s="228"/>
      <c r="J345" s="228"/>
    </row>
    <row r="346" spans="3:10" outlineLevel="1" x14ac:dyDescent="0.3">
      <c r="C346" s="567" t="s">
        <v>499</v>
      </c>
      <c r="D346" s="1054" t="s">
        <v>387</v>
      </c>
      <c r="E346" s="1055">
        <v>0.192</v>
      </c>
      <c r="F346" s="680">
        <v>244.99838243862575</v>
      </c>
      <c r="G346" s="680">
        <v>43.006461695549625</v>
      </c>
    </row>
    <row r="347" spans="3:10" outlineLevel="1" x14ac:dyDescent="0.3">
      <c r="C347" s="567" t="s">
        <v>500</v>
      </c>
      <c r="D347" s="1054" t="s">
        <v>405</v>
      </c>
      <c r="E347" s="1055">
        <v>4.5600000000000005</v>
      </c>
      <c r="F347" s="680">
        <v>30.88779168329102</v>
      </c>
      <c r="G347" s="680">
        <v>128.77186022945725</v>
      </c>
    </row>
    <row r="348" spans="3:10" outlineLevel="1" x14ac:dyDescent="0.3">
      <c r="C348" s="567" t="s">
        <v>501</v>
      </c>
      <c r="D348" s="1054"/>
      <c r="E348" s="1055">
        <v>0</v>
      </c>
      <c r="F348" s="680" t="s">
        <v>481</v>
      </c>
      <c r="G348" s="680" t="s">
        <v>481</v>
      </c>
    </row>
    <row r="349" spans="3:10" outlineLevel="1" x14ac:dyDescent="0.3">
      <c r="C349" s="567" t="s">
        <v>502</v>
      </c>
      <c r="D349" s="1054" t="s">
        <v>358</v>
      </c>
      <c r="E349" s="1055">
        <v>48</v>
      </c>
      <c r="F349" s="680">
        <v>2.4956440381789484</v>
      </c>
      <c r="G349" s="680">
        <v>109.51992689233013</v>
      </c>
    </row>
    <row r="350" spans="3:10" outlineLevel="1" x14ac:dyDescent="0.3">
      <c r="C350" s="567" t="s">
        <v>503</v>
      </c>
      <c r="D350" s="1054" t="s">
        <v>358</v>
      </c>
      <c r="E350" s="1055">
        <v>0</v>
      </c>
      <c r="F350" s="680">
        <v>35.44486007946351</v>
      </c>
      <c r="G350" s="680" t="s">
        <v>481</v>
      </c>
    </row>
    <row r="351" spans="3:10" outlineLevel="1" x14ac:dyDescent="0.3">
      <c r="C351" s="567" t="s">
        <v>504</v>
      </c>
      <c r="D351" s="1054" t="s">
        <v>358</v>
      </c>
      <c r="E351" s="1055">
        <v>2.88</v>
      </c>
      <c r="F351" s="680">
        <v>0</v>
      </c>
      <c r="G351" s="680">
        <v>0</v>
      </c>
    </row>
    <row r="352" spans="3:10" outlineLevel="1" x14ac:dyDescent="0.3">
      <c r="C352" s="567" t="s">
        <v>486</v>
      </c>
      <c r="D352" s="1054"/>
      <c r="E352" s="1055"/>
      <c r="F352" s="680" t="s">
        <v>481</v>
      </c>
      <c r="G352" s="680" t="s">
        <v>481</v>
      </c>
    </row>
    <row r="353" spans="3:7" x14ac:dyDescent="0.3">
      <c r="C353" s="560" t="s">
        <v>486</v>
      </c>
      <c r="D353" s="1058"/>
      <c r="E353" s="1055"/>
      <c r="F353" s="680" t="s">
        <v>481</v>
      </c>
      <c r="G353" s="680" t="s">
        <v>481</v>
      </c>
    </row>
    <row r="354" spans="3:7" x14ac:dyDescent="0.3">
      <c r="C354" s="560" t="s">
        <v>505</v>
      </c>
      <c r="D354" s="1058"/>
      <c r="E354" s="1055"/>
      <c r="F354" s="680" t="s">
        <v>481</v>
      </c>
      <c r="G354" s="680">
        <f>+SUM(G355:G366)</f>
        <v>1862.4299237698881</v>
      </c>
    </row>
    <row r="355" spans="3:7" outlineLevel="1" x14ac:dyDescent="0.3">
      <c r="C355" s="569" t="s">
        <v>506</v>
      </c>
      <c r="D355" s="1054"/>
      <c r="E355" s="1055"/>
      <c r="F355" s="680" t="s">
        <v>481</v>
      </c>
      <c r="G355" s="680" t="s">
        <v>481</v>
      </c>
    </row>
    <row r="356" spans="3:7" outlineLevel="1" x14ac:dyDescent="0.3">
      <c r="C356" s="569" t="s">
        <v>486</v>
      </c>
      <c r="D356" s="1054"/>
      <c r="E356" s="1055"/>
      <c r="F356" s="680" t="s">
        <v>481</v>
      </c>
      <c r="G356" s="680" t="s">
        <v>481</v>
      </c>
    </row>
    <row r="357" spans="3:7" outlineLevel="1" x14ac:dyDescent="0.3">
      <c r="C357" s="567" t="s">
        <v>490</v>
      </c>
      <c r="D357" s="1054" t="s">
        <v>405</v>
      </c>
      <c r="E357" s="1055">
        <v>45</v>
      </c>
      <c r="F357" s="680">
        <v>8.2033642574257417</v>
      </c>
      <c r="G357" s="680">
        <v>337.5</v>
      </c>
    </row>
    <row r="358" spans="3:7" outlineLevel="1" x14ac:dyDescent="0.3">
      <c r="C358" s="567" t="s">
        <v>489</v>
      </c>
      <c r="D358" s="1054" t="s">
        <v>405</v>
      </c>
      <c r="E358" s="1055">
        <v>0</v>
      </c>
      <c r="F358" s="680">
        <v>16.297350324752475</v>
      </c>
      <c r="G358" s="680" t="s">
        <v>481</v>
      </c>
    </row>
    <row r="359" spans="3:7" outlineLevel="1" x14ac:dyDescent="0.3">
      <c r="C359" s="567" t="s">
        <v>507</v>
      </c>
      <c r="D359" s="1054"/>
      <c r="E359" s="1055"/>
      <c r="F359" s="680" t="s">
        <v>481</v>
      </c>
      <c r="G359" s="680" t="s">
        <v>481</v>
      </c>
    </row>
    <row r="360" spans="3:7" outlineLevel="1" x14ac:dyDescent="0.3">
      <c r="C360" s="568" t="s">
        <v>508</v>
      </c>
      <c r="D360" s="1054" t="s">
        <v>318</v>
      </c>
      <c r="E360" s="1055">
        <v>0</v>
      </c>
      <c r="F360" s="680">
        <v>11188.268231159856</v>
      </c>
      <c r="G360" s="680" t="s">
        <v>481</v>
      </c>
    </row>
    <row r="361" spans="3:7" outlineLevel="1" x14ac:dyDescent="0.3">
      <c r="C361" s="568" t="s">
        <v>509</v>
      </c>
      <c r="D361" s="1054" t="s">
        <v>510</v>
      </c>
      <c r="E361" s="1055">
        <v>0</v>
      </c>
      <c r="F361" s="680">
        <v>0.78338602095303311</v>
      </c>
      <c r="G361" s="680" t="s">
        <v>481</v>
      </c>
    </row>
    <row r="362" spans="3:7" outlineLevel="1" x14ac:dyDescent="0.3">
      <c r="C362" s="569" t="s">
        <v>486</v>
      </c>
      <c r="D362" s="1054"/>
      <c r="E362" s="1055"/>
      <c r="F362" s="680" t="s">
        <v>481</v>
      </c>
      <c r="G362" s="680" t="s">
        <v>481</v>
      </c>
    </row>
    <row r="363" spans="3:7" outlineLevel="1" x14ac:dyDescent="0.3">
      <c r="C363" s="568" t="s">
        <v>511</v>
      </c>
      <c r="D363" s="1054"/>
      <c r="E363" s="1055"/>
      <c r="F363" s="680" t="s">
        <v>481</v>
      </c>
      <c r="G363" s="680" t="s">
        <v>481</v>
      </c>
    </row>
    <row r="364" spans="3:7" outlineLevel="1" x14ac:dyDescent="0.3">
      <c r="C364" s="567" t="s">
        <v>486</v>
      </c>
      <c r="D364" s="1054"/>
      <c r="E364" s="1055"/>
      <c r="F364" s="680" t="s">
        <v>481</v>
      </c>
      <c r="G364" s="680" t="s">
        <v>481</v>
      </c>
    </row>
    <row r="365" spans="3:7" outlineLevel="1" x14ac:dyDescent="0.3">
      <c r="C365" s="567" t="s">
        <v>512</v>
      </c>
      <c r="D365" s="1054" t="s">
        <v>405</v>
      </c>
      <c r="E365" s="1055">
        <v>54</v>
      </c>
      <c r="F365" s="680">
        <v>30.88779168329102</v>
      </c>
      <c r="G365" s="680">
        <v>1524.9299237698881</v>
      </c>
    </row>
    <row r="366" spans="3:7" outlineLevel="1" x14ac:dyDescent="0.3">
      <c r="C366" s="567"/>
      <c r="D366" s="1054"/>
      <c r="E366" s="1055"/>
      <c r="F366" s="680" t="s">
        <v>481</v>
      </c>
      <c r="G366" s="680" t="s">
        <v>481</v>
      </c>
    </row>
    <row r="367" spans="3:7" x14ac:dyDescent="0.3">
      <c r="C367" s="567"/>
      <c r="D367" s="1054"/>
      <c r="E367" s="1055"/>
      <c r="F367" s="680" t="s">
        <v>481</v>
      </c>
      <c r="G367" s="680" t="s">
        <v>481</v>
      </c>
    </row>
    <row r="368" spans="3:7" x14ac:dyDescent="0.3">
      <c r="C368" s="570" t="s">
        <v>546</v>
      </c>
      <c r="D368" s="1054"/>
      <c r="E368" s="1055"/>
      <c r="F368" s="680" t="s">
        <v>481</v>
      </c>
      <c r="G368" s="680">
        <f>+G371</f>
        <v>2662.4392451675135</v>
      </c>
    </row>
    <row r="369" spans="3:7" outlineLevel="1" x14ac:dyDescent="0.3">
      <c r="C369" s="564" t="s">
        <v>533</v>
      </c>
      <c r="D369" s="1054"/>
      <c r="E369" s="1055"/>
      <c r="F369" s="680" t="s">
        <v>481</v>
      </c>
      <c r="G369" s="680" t="s">
        <v>481</v>
      </c>
    </row>
    <row r="370" spans="3:7" outlineLevel="1" x14ac:dyDescent="0.3">
      <c r="C370" s="575" t="s">
        <v>486</v>
      </c>
      <c r="D370" s="1054"/>
      <c r="E370" s="1055"/>
      <c r="F370" s="680" t="s">
        <v>481</v>
      </c>
      <c r="G370" s="680" t="s">
        <v>481</v>
      </c>
    </row>
    <row r="371" spans="3:7" outlineLevel="1" x14ac:dyDescent="0.3">
      <c r="C371" s="567" t="s">
        <v>532</v>
      </c>
      <c r="D371" s="1054" t="s">
        <v>521</v>
      </c>
      <c r="E371" s="1055">
        <v>54</v>
      </c>
      <c r="F371" s="680">
        <v>53.928293682406796</v>
      </c>
      <c r="G371" s="680">
        <v>2662.4392451675135</v>
      </c>
    </row>
    <row r="373" spans="3:7" x14ac:dyDescent="0.3">
      <c r="F373" s="262">
        <f>SUM(F225:F371)</f>
        <v>678533.53085312352</v>
      </c>
    </row>
  </sheetData>
  <mergeCells count="5">
    <mergeCell ref="C156:D156"/>
    <mergeCell ref="A2:M2"/>
    <mergeCell ref="A3:M3"/>
    <mergeCell ref="H8:H9"/>
    <mergeCell ref="G6:I7"/>
  </mergeCells>
  <pageMargins left="0.7" right="0.7" top="0.75" bottom="0.75" header="0.3" footer="0.3"/>
  <pageSetup orientation="portrait" verticalDpi="1200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9" tint="0.79998168889431442"/>
  </sheetPr>
  <dimension ref="A2:AC426"/>
  <sheetViews>
    <sheetView showGridLines="0" zoomScale="70" zoomScaleNormal="70" workbookViewId="0">
      <pane xSplit="3" ySplit="9" topLeftCell="D2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K21" sqref="K21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6.10937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555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Diesel'!H47</f>
        <v>399391.31816961296</v>
      </c>
      <c r="H14" s="995">
        <f>+G14*0.03</f>
        <v>11981.739545088389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1000"/>
    </row>
    <row r="21" spans="1:9" x14ac:dyDescent="0.3">
      <c r="A21" s="18"/>
      <c r="B21" s="22"/>
      <c r="C21" s="45" t="s">
        <v>556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995">
        <f>6200*(Parametros!$C$16/4)</f>
        <v>6200</v>
      </c>
    </row>
    <row r="22" spans="1:9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5">
        <v>464</v>
      </c>
    </row>
    <row r="23" spans="1:9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5">
        <v>214</v>
      </c>
    </row>
    <row r="24" spans="1:9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5">
        <v>464</v>
      </c>
    </row>
    <row r="25" spans="1:9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5">
        <v>464</v>
      </c>
    </row>
    <row r="26" spans="1:9" x14ac:dyDescent="0.3">
      <c r="A26" s="18"/>
      <c r="B26" s="34"/>
      <c r="C26" s="35" t="s">
        <v>329</v>
      </c>
      <c r="D26" s="36"/>
      <c r="E26" s="37"/>
      <c r="F26" s="22"/>
      <c r="G26" s="996"/>
      <c r="H26" s="992"/>
      <c r="I26" s="992"/>
    </row>
    <row r="27" spans="1:9" x14ac:dyDescent="0.3">
      <c r="A27" s="18"/>
      <c r="B27" s="34"/>
      <c r="C27" s="35"/>
      <c r="D27" s="36"/>
      <c r="E27" s="37"/>
      <c r="F27" s="22"/>
      <c r="G27" s="996"/>
      <c r="H27" s="992"/>
      <c r="I27" s="992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5</v>
      </c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3</v>
      </c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7"/>
      <c r="H45" s="995">
        <v>1010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7"/>
      <c r="H46" s="995"/>
      <c r="I46" s="995">
        <v>714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7"/>
      <c r="H47" s="995"/>
      <c r="I47" s="995">
        <v>238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7"/>
      <c r="H48" s="995"/>
      <c r="I48" s="995">
        <v>333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8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250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27000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840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360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2480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357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7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9">
        <v>58963.333562883228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9">
        <v>45330.021300127359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1028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1028">
        <v>40186.937101580021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/>
      <c r="F228" s="680"/>
      <c r="G228" s="1028">
        <v>27947.645665919546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1028">
        <v>33318.71672514185</v>
      </c>
      <c r="H229" s="227"/>
      <c r="I229" s="228"/>
      <c r="J229" s="227"/>
    </row>
    <row r="230" spans="3:11" x14ac:dyDescent="0.3">
      <c r="C230" s="560" t="s">
        <v>859</v>
      </c>
      <c r="D230" s="1058"/>
      <c r="E230" s="1055" t="s">
        <v>481</v>
      </c>
      <c r="F230" s="680" t="s">
        <v>481</v>
      </c>
      <c r="G230" s="1028">
        <v>0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1028">
        <v>13812.835760236176</v>
      </c>
      <c r="H231" s="228"/>
      <c r="I231" s="228"/>
      <c r="J231" s="228"/>
    </row>
    <row r="232" spans="3:11" x14ac:dyDescent="0.3">
      <c r="C232" s="560" t="s">
        <v>527</v>
      </c>
      <c r="D232" s="1058"/>
      <c r="E232" s="1055" t="s">
        <v>481</v>
      </c>
      <c r="F232" s="680" t="s">
        <v>481</v>
      </c>
      <c r="G232" s="1028">
        <v>29476.068140731804</v>
      </c>
      <c r="H232" s="228"/>
      <c r="I232" s="228"/>
      <c r="J232" s="228"/>
    </row>
    <row r="233" spans="3:11" x14ac:dyDescent="0.3">
      <c r="C233" s="560" t="s">
        <v>851</v>
      </c>
      <c r="D233" s="1054"/>
      <c r="E233" s="1055" t="s">
        <v>481</v>
      </c>
      <c r="F233" s="680" t="s">
        <v>481</v>
      </c>
      <c r="G233" s="1028">
        <v>35231.513856881167</v>
      </c>
      <c r="H233" s="228"/>
      <c r="I233" s="228"/>
      <c r="J233" s="228"/>
    </row>
    <row r="234" spans="3:11" x14ac:dyDescent="0.3">
      <c r="C234" s="560"/>
      <c r="D234" s="1054"/>
      <c r="E234" s="1055" t="s">
        <v>481</v>
      </c>
      <c r="F234" s="680" t="s">
        <v>481</v>
      </c>
      <c r="G234" s="680" t="s">
        <v>481</v>
      </c>
      <c r="H234" s="228"/>
      <c r="I234" s="228"/>
      <c r="J234" s="228"/>
    </row>
    <row r="235" spans="3:11" outlineLevel="1" x14ac:dyDescent="0.3">
      <c r="C235" s="560"/>
      <c r="D235" s="1054"/>
      <c r="E235" s="1055" t="s">
        <v>481</v>
      </c>
      <c r="F235" s="680" t="s">
        <v>481</v>
      </c>
      <c r="G235" s="680" t="s">
        <v>481</v>
      </c>
      <c r="H235" s="228"/>
      <c r="I235" s="228"/>
      <c r="J235" s="228"/>
    </row>
    <row r="236" spans="3:11" x14ac:dyDescent="0.3">
      <c r="C236" s="560" t="s">
        <v>530</v>
      </c>
      <c r="D236" s="1054"/>
      <c r="E236" s="1055" t="s">
        <v>481</v>
      </c>
      <c r="F236" s="680" t="s">
        <v>481</v>
      </c>
      <c r="G236" s="680">
        <v>20000</v>
      </c>
      <c r="H236" s="228"/>
      <c r="I236" s="228"/>
      <c r="J236" s="228"/>
    </row>
    <row r="237" spans="3:11" outlineLevel="1" x14ac:dyDescent="0.3">
      <c r="C237" s="560"/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5"/>
    </row>
    <row r="238" spans="3:11" ht="17.399999999999999" outlineLevel="1" x14ac:dyDescent="0.3">
      <c r="C238" s="555" t="s">
        <v>251</v>
      </c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5"/>
    </row>
    <row r="239" spans="3:11" ht="17.399999999999999" outlineLevel="1" x14ac:dyDescent="0.3">
      <c r="C239" s="576"/>
      <c r="D239" s="1054"/>
      <c r="E239" s="1055" t="s">
        <v>481</v>
      </c>
      <c r="F239" s="680" t="s">
        <v>481</v>
      </c>
      <c r="G239" s="680" t="s">
        <v>481</v>
      </c>
      <c r="H239" s="228"/>
      <c r="I239" s="228"/>
      <c r="J239" s="225"/>
    </row>
    <row r="240" spans="3:11" outlineLevel="1" x14ac:dyDescent="0.3">
      <c r="C240" s="560" t="s">
        <v>482</v>
      </c>
      <c r="D240" s="1058"/>
      <c r="E240" s="1055" t="s">
        <v>481</v>
      </c>
      <c r="F240" s="680" t="s">
        <v>481</v>
      </c>
      <c r="G240" s="680">
        <v>3600</v>
      </c>
      <c r="H240" s="228"/>
      <c r="I240" s="228"/>
      <c r="J240" s="225"/>
    </row>
    <row r="241" spans="3:10" outlineLevel="1" x14ac:dyDescent="0.3">
      <c r="C241" s="564" t="s">
        <v>483</v>
      </c>
      <c r="D241" s="1054"/>
      <c r="E241" s="1055" t="s">
        <v>481</v>
      </c>
      <c r="F241" s="680" t="s">
        <v>481</v>
      </c>
      <c r="G241" s="680" t="s">
        <v>481</v>
      </c>
      <c r="H241" s="228"/>
      <c r="I241" s="228"/>
      <c r="J241" s="225"/>
    </row>
    <row r="242" spans="3:10" outlineLevel="1" x14ac:dyDescent="0.3">
      <c r="C242" s="565"/>
      <c r="D242" s="1054"/>
      <c r="E242" s="1055" t="s">
        <v>481</v>
      </c>
      <c r="F242" s="680" t="s">
        <v>481</v>
      </c>
      <c r="G242" s="680"/>
      <c r="H242" s="228"/>
      <c r="I242" s="228"/>
      <c r="J242" s="225"/>
    </row>
    <row r="243" spans="3:10" outlineLevel="1" x14ac:dyDescent="0.3">
      <c r="C243" s="564" t="s">
        <v>484</v>
      </c>
      <c r="D243" s="1054" t="s">
        <v>358</v>
      </c>
      <c r="E243" s="1055">
        <v>0</v>
      </c>
      <c r="F243" s="680">
        <v>378.34253274128338</v>
      </c>
      <c r="G243" s="680"/>
      <c r="H243" s="228"/>
      <c r="I243" s="228"/>
      <c r="J243" s="225"/>
    </row>
    <row r="244" spans="3:10" outlineLevel="1" x14ac:dyDescent="0.3">
      <c r="C244" s="564" t="s">
        <v>534</v>
      </c>
      <c r="D244" s="1060"/>
      <c r="E244" s="1055" t="s">
        <v>481</v>
      </c>
      <c r="F244" s="680" t="s">
        <v>481</v>
      </c>
      <c r="G244" s="680"/>
      <c r="H244" s="228"/>
      <c r="I244" s="228"/>
      <c r="J244" s="225"/>
    </row>
    <row r="245" spans="3:10" outlineLevel="1" x14ac:dyDescent="0.3">
      <c r="C245" s="564" t="s">
        <v>535</v>
      </c>
      <c r="D245" s="1054" t="s">
        <v>318</v>
      </c>
      <c r="E245" s="1055">
        <v>0</v>
      </c>
      <c r="F245" s="680">
        <v>173807.38021956541</v>
      </c>
      <c r="G245" s="680"/>
      <c r="H245" s="228"/>
      <c r="I245" s="228"/>
      <c r="J245" s="225"/>
    </row>
    <row r="246" spans="3:10" outlineLevel="1" x14ac:dyDescent="0.3">
      <c r="C246" s="567" t="s">
        <v>536</v>
      </c>
      <c r="D246" s="1054" t="s">
        <v>318</v>
      </c>
      <c r="E246" s="1055">
        <v>1</v>
      </c>
      <c r="F246" s="680">
        <v>0</v>
      </c>
      <c r="G246" s="680"/>
      <c r="H246" s="228"/>
      <c r="I246" s="228"/>
      <c r="J246" s="225"/>
    </row>
    <row r="247" spans="3:10" outlineLevel="1" x14ac:dyDescent="0.3">
      <c r="C247" s="564" t="s">
        <v>537</v>
      </c>
      <c r="D247" s="1054" t="s">
        <v>318</v>
      </c>
      <c r="E247" s="1055">
        <v>0</v>
      </c>
      <c r="F247" s="680">
        <v>179267.37924221027</v>
      </c>
      <c r="G247" s="680"/>
      <c r="H247" s="228"/>
      <c r="I247" s="228"/>
      <c r="J247" s="225"/>
    </row>
    <row r="248" spans="3:10" outlineLevel="1" x14ac:dyDescent="0.3">
      <c r="C248" s="564" t="s">
        <v>538</v>
      </c>
      <c r="D248" s="1054" t="s">
        <v>318</v>
      </c>
      <c r="E248" s="1055">
        <v>1</v>
      </c>
      <c r="F248" s="680">
        <v>228156.03873953759</v>
      </c>
      <c r="G248" s="680"/>
      <c r="H248" s="227"/>
      <c r="I248" s="228"/>
      <c r="J248" s="225"/>
    </row>
    <row r="249" spans="3:10" outlineLevel="1" x14ac:dyDescent="0.3">
      <c r="C249" s="565" t="s">
        <v>486</v>
      </c>
      <c r="D249" s="1054"/>
      <c r="E249" s="1055" t="s">
        <v>481</v>
      </c>
      <c r="F249" s="680" t="s">
        <v>481</v>
      </c>
      <c r="G249" s="680"/>
      <c r="H249" s="227"/>
      <c r="I249" s="228"/>
      <c r="J249" s="225"/>
    </row>
    <row r="250" spans="3:10" outlineLevel="1" x14ac:dyDescent="0.3">
      <c r="C250" s="564" t="s">
        <v>485</v>
      </c>
      <c r="D250" s="1054"/>
      <c r="E250" s="1055" t="s">
        <v>481</v>
      </c>
      <c r="F250" s="680" t="s">
        <v>481</v>
      </c>
      <c r="G250" s="680"/>
      <c r="H250" s="228"/>
      <c r="I250" s="228"/>
      <c r="J250" s="225"/>
    </row>
    <row r="251" spans="3:10" outlineLevel="1" x14ac:dyDescent="0.3">
      <c r="C251" s="565" t="s">
        <v>486</v>
      </c>
      <c r="D251" s="1054"/>
      <c r="E251" s="1055" t="s">
        <v>481</v>
      </c>
      <c r="F251" s="680" t="s">
        <v>481</v>
      </c>
      <c r="G251" s="680"/>
      <c r="H251" s="228"/>
      <c r="I251" s="228"/>
      <c r="J251" s="225"/>
    </row>
    <row r="252" spans="3:10" outlineLevel="1" x14ac:dyDescent="0.3">
      <c r="C252" s="568" t="s">
        <v>487</v>
      </c>
      <c r="D252" s="1054" t="s">
        <v>358</v>
      </c>
      <c r="E252" s="1055">
        <v>0</v>
      </c>
      <c r="F252" s="680">
        <v>338.76102987006624</v>
      </c>
      <c r="G252" s="680"/>
      <c r="H252" s="228"/>
      <c r="I252" s="228"/>
      <c r="J252" s="225"/>
    </row>
    <row r="253" spans="3:10" outlineLevel="1" x14ac:dyDescent="0.3">
      <c r="C253" s="568" t="s">
        <v>486</v>
      </c>
      <c r="D253" s="1054"/>
      <c r="E253" s="1055" t="s">
        <v>481</v>
      </c>
      <c r="F253" s="680" t="s">
        <v>481</v>
      </c>
      <c r="G253" s="680"/>
      <c r="H253" s="228"/>
      <c r="I253" s="228"/>
      <c r="J253" s="225"/>
    </row>
    <row r="254" spans="3:10" outlineLevel="1" x14ac:dyDescent="0.3">
      <c r="C254" s="564" t="s">
        <v>539</v>
      </c>
      <c r="D254" s="1054"/>
      <c r="E254" s="1055" t="s">
        <v>481</v>
      </c>
      <c r="F254" s="680" t="s">
        <v>481</v>
      </c>
      <c r="G254" s="680"/>
      <c r="H254" s="228"/>
      <c r="I254" s="228"/>
      <c r="J254" s="225"/>
    </row>
    <row r="255" spans="3:10" outlineLevel="1" x14ac:dyDescent="0.3">
      <c r="C255" s="564" t="s">
        <v>486</v>
      </c>
      <c r="D255" s="1054"/>
      <c r="E255" s="1055" t="s">
        <v>481</v>
      </c>
      <c r="F255" s="680" t="s">
        <v>481</v>
      </c>
      <c r="G255" s="680"/>
      <c r="H255" s="228"/>
      <c r="I255" s="228"/>
      <c r="J255" s="225"/>
    </row>
    <row r="256" spans="3:10" outlineLevel="1" x14ac:dyDescent="0.3">
      <c r="C256" s="564" t="s">
        <v>540</v>
      </c>
      <c r="D256" s="1054" t="s">
        <v>358</v>
      </c>
      <c r="E256" s="1055">
        <v>0</v>
      </c>
      <c r="F256" s="680">
        <v>338.76102987006624</v>
      </c>
      <c r="G256" s="680"/>
      <c r="H256" s="228"/>
      <c r="I256" s="228"/>
      <c r="J256" s="225"/>
    </row>
    <row r="257" spans="3:10" outlineLevel="1" x14ac:dyDescent="0.3">
      <c r="C257" s="564" t="s">
        <v>528</v>
      </c>
      <c r="D257" s="1054" t="s">
        <v>358</v>
      </c>
      <c r="E257" s="1055">
        <v>0</v>
      </c>
      <c r="F257" s="680">
        <v>68.305994566459432</v>
      </c>
      <c r="G257" s="680"/>
      <c r="H257" s="228"/>
      <c r="I257" s="228"/>
      <c r="J257" s="225"/>
    </row>
    <row r="258" spans="3:10" outlineLevel="1" x14ac:dyDescent="0.3">
      <c r="C258" s="564" t="s">
        <v>541</v>
      </c>
      <c r="D258" s="1054" t="s">
        <v>358</v>
      </c>
      <c r="E258" s="1055">
        <v>0</v>
      </c>
      <c r="F258" s="680">
        <v>607.57738568834407</v>
      </c>
      <c r="G258" s="680"/>
      <c r="H258" s="228"/>
      <c r="I258" s="228"/>
      <c r="J258" s="225"/>
    </row>
    <row r="259" spans="3:10" outlineLevel="1" x14ac:dyDescent="0.3">
      <c r="C259" s="568" t="s">
        <v>486</v>
      </c>
      <c r="D259" s="1054"/>
      <c r="E259" s="1055" t="s">
        <v>481</v>
      </c>
      <c r="F259" s="680" t="s">
        <v>481</v>
      </c>
      <c r="G259" s="680"/>
      <c r="H259" s="228"/>
      <c r="I259" s="228"/>
      <c r="J259" s="225"/>
    </row>
    <row r="260" spans="3:10" outlineLevel="1" x14ac:dyDescent="0.3">
      <c r="C260" s="568" t="s">
        <v>542</v>
      </c>
      <c r="D260" s="1054" t="s">
        <v>318</v>
      </c>
      <c r="E260" s="1055">
        <v>1</v>
      </c>
      <c r="F260" s="680">
        <v>238172.49443869534</v>
      </c>
      <c r="G260" s="680"/>
      <c r="H260" s="228"/>
      <c r="I260" s="228"/>
      <c r="J260" s="225"/>
    </row>
    <row r="261" spans="3:10" outlineLevel="1" x14ac:dyDescent="0.3">
      <c r="C261" s="567" t="s">
        <v>486</v>
      </c>
      <c r="D261" s="1054"/>
      <c r="E261" s="1055" t="s">
        <v>481</v>
      </c>
      <c r="F261" s="680" t="s">
        <v>481</v>
      </c>
      <c r="G261" s="680"/>
      <c r="H261" s="228"/>
      <c r="I261" s="228"/>
      <c r="J261" s="225"/>
    </row>
    <row r="262" spans="3:10" outlineLevel="1" x14ac:dyDescent="0.3">
      <c r="C262" s="560" t="s">
        <v>543</v>
      </c>
      <c r="D262" s="1058"/>
      <c r="E262" s="1055" t="s">
        <v>481</v>
      </c>
      <c r="F262" s="680" t="s">
        <v>481</v>
      </c>
      <c r="G262" s="680">
        <f>+SUM(G263:G279)</f>
        <v>1359.5673476222667</v>
      </c>
      <c r="H262" s="228"/>
      <c r="I262" s="228"/>
      <c r="J262" s="225"/>
    </row>
    <row r="263" spans="3:10" outlineLevel="1" x14ac:dyDescent="0.3">
      <c r="C263" s="567" t="s">
        <v>488</v>
      </c>
      <c r="D263" s="1054" t="s">
        <v>405</v>
      </c>
      <c r="E263" s="1055">
        <v>4.1705930061660101</v>
      </c>
      <c r="F263" s="680">
        <v>13.574960620228989</v>
      </c>
      <c r="G263" s="680">
        <f t="shared" ref="G263:G278" si="9">IFERROR(IF(E263&gt;0,E263*F263,""),"")</f>
        <v>56.615635821706022</v>
      </c>
      <c r="H263" s="228"/>
      <c r="I263" s="228"/>
      <c r="J263" s="229"/>
    </row>
    <row r="264" spans="3:10" outlineLevel="1" x14ac:dyDescent="0.3">
      <c r="C264" s="567" t="s">
        <v>489</v>
      </c>
      <c r="D264" s="1054" t="s">
        <v>405</v>
      </c>
      <c r="E264" s="1055">
        <v>0</v>
      </c>
      <c r="F264" s="680">
        <v>16.297350324752475</v>
      </c>
      <c r="G264" s="680" t="str">
        <f t="shared" si="9"/>
        <v/>
      </c>
      <c r="H264" s="228"/>
      <c r="I264" s="228"/>
    </row>
    <row r="265" spans="3:10" outlineLevel="1" x14ac:dyDescent="0.3">
      <c r="C265" s="567" t="s">
        <v>490</v>
      </c>
      <c r="D265" s="1054" t="s">
        <v>405</v>
      </c>
      <c r="E265" s="1055">
        <v>4.1705930061660101</v>
      </c>
      <c r="F265" s="680">
        <v>8.2033642574257417</v>
      </c>
      <c r="G265" s="680">
        <f t="shared" si="9"/>
        <v>34.212893599052023</v>
      </c>
      <c r="H265" s="228"/>
      <c r="I265" s="228"/>
    </row>
    <row r="266" spans="3:10" outlineLevel="1" x14ac:dyDescent="0.3">
      <c r="C266" s="568" t="s">
        <v>491</v>
      </c>
      <c r="D266" s="1054" t="s">
        <v>405</v>
      </c>
      <c r="E266" s="1055">
        <v>6.2558895092490152</v>
      </c>
      <c r="F266" s="680">
        <v>30.88779168329102</v>
      </c>
      <c r="G266" s="680">
        <f t="shared" si="9"/>
        <v>193.23061195536928</v>
      </c>
      <c r="H266" s="228"/>
      <c r="I266" s="228"/>
      <c r="J266" s="229"/>
    </row>
    <row r="267" spans="3:10" outlineLevel="1" x14ac:dyDescent="0.3">
      <c r="C267" s="567" t="s">
        <v>492</v>
      </c>
      <c r="D267" s="1054" t="s">
        <v>405</v>
      </c>
      <c r="E267" s="1055">
        <v>0.69509883436100173</v>
      </c>
      <c r="F267" s="680">
        <v>298.22610519372307</v>
      </c>
      <c r="G267" s="680">
        <f t="shared" si="9"/>
        <v>207.29661809617838</v>
      </c>
      <c r="H267" s="228"/>
      <c r="I267" s="228"/>
    </row>
    <row r="268" spans="3:10" outlineLevel="1" x14ac:dyDescent="0.3">
      <c r="C268" s="567" t="s">
        <v>493</v>
      </c>
      <c r="D268" s="1054"/>
      <c r="E268" s="1055" t="s">
        <v>481</v>
      </c>
      <c r="F268" s="680" t="s">
        <v>481</v>
      </c>
      <c r="G268" s="680" t="str">
        <f t="shared" si="9"/>
        <v/>
      </c>
      <c r="H268" s="228"/>
      <c r="I268" s="228"/>
      <c r="J268" s="231"/>
    </row>
    <row r="269" spans="3:10" outlineLevel="1" x14ac:dyDescent="0.3">
      <c r="C269" s="567" t="s">
        <v>495</v>
      </c>
      <c r="D269" s="1054" t="s">
        <v>405</v>
      </c>
      <c r="E269" s="1055">
        <v>6.9509883436100175</v>
      </c>
      <c r="F269" s="680">
        <v>25.292177247912214</v>
      </c>
      <c r="G269" s="680">
        <f t="shared" si="9"/>
        <v>175.80562923475628</v>
      </c>
      <c r="H269" s="228"/>
      <c r="I269" s="228"/>
      <c r="J269" s="228"/>
    </row>
    <row r="270" spans="3:10" outlineLevel="1" x14ac:dyDescent="0.3">
      <c r="C270" s="567" t="s">
        <v>496</v>
      </c>
      <c r="D270" s="1054" t="s">
        <v>405</v>
      </c>
      <c r="E270" s="1055">
        <v>0.83411860123320214</v>
      </c>
      <c r="F270" s="680">
        <v>30.216317951045568</v>
      </c>
      <c r="G270" s="680">
        <f t="shared" si="9"/>
        <v>25.203992863743824</v>
      </c>
      <c r="H270" s="228"/>
      <c r="I270" s="228"/>
      <c r="J270" s="228"/>
    </row>
    <row r="271" spans="3:10" outlineLevel="1" x14ac:dyDescent="0.3">
      <c r="C271" s="567" t="s">
        <v>497</v>
      </c>
      <c r="D271" s="1054" t="s">
        <v>348</v>
      </c>
      <c r="E271" s="1055">
        <v>4.1705930061660101</v>
      </c>
      <c r="F271" s="680">
        <v>46.213060498906493</v>
      </c>
      <c r="G271" s="680">
        <f t="shared" si="9"/>
        <v>192.73586691026614</v>
      </c>
      <c r="H271" s="227"/>
      <c r="I271" s="228"/>
      <c r="J271" s="228"/>
    </row>
    <row r="272" spans="3:10" outlineLevel="1" x14ac:dyDescent="0.3">
      <c r="C272" s="567" t="s">
        <v>498</v>
      </c>
      <c r="D272" s="1054" t="s">
        <v>387</v>
      </c>
      <c r="E272" s="1055">
        <v>8.3411860123320206E-2</v>
      </c>
      <c r="F272" s="680">
        <v>700.72760451361739</v>
      </c>
      <c r="G272" s="680">
        <f t="shared" si="9"/>
        <v>58.448992932239094</v>
      </c>
      <c r="H272" s="228"/>
      <c r="I272" s="228"/>
      <c r="J272" s="228"/>
    </row>
    <row r="273" spans="3:10" outlineLevel="1" x14ac:dyDescent="0.3">
      <c r="C273" s="567" t="s">
        <v>499</v>
      </c>
      <c r="D273" s="1054" t="s">
        <v>387</v>
      </c>
      <c r="E273" s="1055">
        <v>0.22243162699552058</v>
      </c>
      <c r="F273" s="680">
        <v>244.99838243862575</v>
      </c>
      <c r="G273" s="680">
        <f t="shared" si="9"/>
        <v>54.495388817094302</v>
      </c>
      <c r="J273" s="228"/>
    </row>
    <row r="274" spans="3:10" outlineLevel="1" x14ac:dyDescent="0.3">
      <c r="C274" s="567" t="s">
        <v>500</v>
      </c>
      <c r="D274" s="1054" t="s">
        <v>405</v>
      </c>
      <c r="E274" s="1055">
        <v>3.4754941718050087</v>
      </c>
      <c r="F274" s="680">
        <v>30.88779168329102</v>
      </c>
      <c r="G274" s="680">
        <f t="shared" si="9"/>
        <v>107.35033997520516</v>
      </c>
      <c r="H274" s="225"/>
      <c r="I274" s="225"/>
      <c r="J274" s="228"/>
    </row>
    <row r="275" spans="3:10" outlineLevel="1" x14ac:dyDescent="0.3">
      <c r="C275" s="567" t="s">
        <v>501</v>
      </c>
      <c r="D275" s="1054"/>
      <c r="E275" s="1055" t="s">
        <v>481</v>
      </c>
      <c r="F275" s="680" t="s">
        <v>481</v>
      </c>
      <c r="G275" s="680" t="str">
        <f t="shared" si="9"/>
        <v/>
      </c>
      <c r="H275" s="225"/>
      <c r="I275" s="225"/>
      <c r="J275" s="228"/>
    </row>
    <row r="276" spans="3:10" outlineLevel="1" x14ac:dyDescent="0.3">
      <c r="C276" s="567" t="s">
        <v>502</v>
      </c>
      <c r="D276" s="1054" t="s">
        <v>358</v>
      </c>
      <c r="E276" s="1055">
        <v>27.80395337444007</v>
      </c>
      <c r="F276" s="680">
        <v>2.4956440381789484</v>
      </c>
      <c r="G276" s="680">
        <f t="shared" si="9"/>
        <v>69.388770476726819</v>
      </c>
      <c r="H276" s="228"/>
      <c r="I276" s="232"/>
      <c r="J276" s="228"/>
    </row>
    <row r="277" spans="3:10" outlineLevel="1" x14ac:dyDescent="0.3">
      <c r="C277" s="567" t="s">
        <v>503</v>
      </c>
      <c r="D277" s="1054" t="s">
        <v>358</v>
      </c>
      <c r="E277" s="1055">
        <v>5.2132412577075131</v>
      </c>
      <c r="F277" s="680">
        <v>35.44486007946351</v>
      </c>
      <c r="G277" s="680">
        <f t="shared" si="9"/>
        <v>184.78260693992917</v>
      </c>
      <c r="H277" s="228"/>
      <c r="J277" s="228"/>
    </row>
    <row r="278" spans="3:10" outlineLevel="1" x14ac:dyDescent="0.3">
      <c r="C278" s="567" t="s">
        <v>504</v>
      </c>
      <c r="D278" s="1054" t="s">
        <v>358</v>
      </c>
      <c r="E278" s="1055">
        <v>3.3364744049328086</v>
      </c>
      <c r="F278" s="680">
        <v>0</v>
      </c>
      <c r="G278" s="680">
        <f t="shared" si="9"/>
        <v>0</v>
      </c>
      <c r="J278" s="228"/>
    </row>
    <row r="279" spans="3:10" outlineLevel="1" x14ac:dyDescent="0.3">
      <c r="C279" s="567" t="s">
        <v>486</v>
      </c>
      <c r="D279" s="1054"/>
      <c r="E279" s="1055" t="s">
        <v>481</v>
      </c>
      <c r="F279" s="680" t="s">
        <v>481</v>
      </c>
      <c r="G279" s="680" t="s">
        <v>481</v>
      </c>
      <c r="I279" s="232"/>
      <c r="J279" s="228"/>
    </row>
    <row r="280" spans="3:10" outlineLevel="1" x14ac:dyDescent="0.3">
      <c r="C280" s="560" t="s">
        <v>486</v>
      </c>
      <c r="D280" s="1058"/>
      <c r="E280" s="1055" t="s">
        <v>481</v>
      </c>
      <c r="F280" s="680" t="s">
        <v>481</v>
      </c>
      <c r="G280" s="680" t="s">
        <v>481</v>
      </c>
      <c r="J280" s="228"/>
    </row>
    <row r="281" spans="3:10" outlineLevel="1" x14ac:dyDescent="0.3">
      <c r="C281" s="560" t="s">
        <v>505</v>
      </c>
      <c r="D281" s="1058"/>
      <c r="E281" s="1055" t="s">
        <v>481</v>
      </c>
      <c r="F281" s="680" t="s">
        <v>481</v>
      </c>
      <c r="G281" s="680">
        <f>+SUM(G282:G293)</f>
        <v>300.23291394804039</v>
      </c>
      <c r="I281" s="230"/>
      <c r="J281" s="228"/>
    </row>
    <row r="282" spans="3:10" outlineLevel="1" x14ac:dyDescent="0.3">
      <c r="C282" s="569" t="s">
        <v>506</v>
      </c>
      <c r="D282" s="1054"/>
      <c r="E282" s="1055" t="s">
        <v>481</v>
      </c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9" t="s">
        <v>486</v>
      </c>
      <c r="D283" s="1054"/>
      <c r="E283" s="1055" t="s">
        <v>481</v>
      </c>
      <c r="F283" s="680" t="s">
        <v>481</v>
      </c>
      <c r="G283" s="680" t="s">
        <v>481</v>
      </c>
      <c r="H283" s="228"/>
      <c r="I283" s="228"/>
      <c r="J283" s="228"/>
    </row>
    <row r="284" spans="3:10" outlineLevel="1" x14ac:dyDescent="0.3">
      <c r="C284" s="567" t="s">
        <v>490</v>
      </c>
      <c r="D284" s="1054" t="s">
        <v>405</v>
      </c>
      <c r="E284" s="1055">
        <v>10.426482515415026</v>
      </c>
      <c r="F284" s="680">
        <v>8.2033642574257417</v>
      </c>
      <c r="G284" s="680">
        <f t="shared" ref="G284" si="10">IFERROR(IF(E284&gt;0,E284*F284,""),"")</f>
        <v>85.532233997630073</v>
      </c>
      <c r="H284" s="228"/>
      <c r="I284" s="228"/>
      <c r="J284" s="228"/>
    </row>
    <row r="285" spans="3:10" outlineLevel="1" x14ac:dyDescent="0.3">
      <c r="C285" s="567"/>
      <c r="D285" s="1054"/>
      <c r="E285" s="1055"/>
      <c r="F285" s="680">
        <v>0</v>
      </c>
      <c r="G285" s="680"/>
      <c r="H285" s="228"/>
      <c r="I285" s="228"/>
      <c r="J285" s="227"/>
    </row>
    <row r="286" spans="3:10" outlineLevel="1" x14ac:dyDescent="0.3">
      <c r="C286" s="567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8"/>
      <c r="D287" s="1054"/>
      <c r="E287" s="1055"/>
      <c r="F287" s="680">
        <v>0</v>
      </c>
      <c r="G287" s="680"/>
      <c r="H287" s="228"/>
      <c r="I287" s="228"/>
      <c r="J287" s="228"/>
    </row>
    <row r="288" spans="3:10" outlineLevel="1" x14ac:dyDescent="0.3">
      <c r="C288" s="568"/>
      <c r="D288" s="1054"/>
      <c r="E288" s="1055"/>
      <c r="F288" s="680">
        <v>0</v>
      </c>
      <c r="G288" s="680"/>
      <c r="H288" s="228"/>
      <c r="I288" s="228"/>
      <c r="J288" s="228"/>
    </row>
    <row r="289" spans="3:10" outlineLevel="1" x14ac:dyDescent="0.3">
      <c r="C289" s="569" t="s">
        <v>486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8" t="s">
        <v>511</v>
      </c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486</v>
      </c>
      <c r="D291" s="1054"/>
      <c r="E291" s="1055" t="s">
        <v>481</v>
      </c>
      <c r="F291" s="680" t="s">
        <v>481</v>
      </c>
      <c r="G291" s="680" t="s">
        <v>481</v>
      </c>
      <c r="H291" s="228"/>
      <c r="I291" s="228"/>
      <c r="J291" s="228"/>
    </row>
    <row r="292" spans="3:10" x14ac:dyDescent="0.3">
      <c r="C292" s="567" t="s">
        <v>512</v>
      </c>
      <c r="D292" s="1054" t="s">
        <v>405</v>
      </c>
      <c r="E292" s="1055">
        <v>6.9509883436100175</v>
      </c>
      <c r="F292" s="680">
        <v>30.88779168329102</v>
      </c>
      <c r="G292" s="680">
        <f t="shared" ref="G292" si="11">IFERROR(IF(E292&gt;0,E292*F292,""),"")</f>
        <v>214.70067995041032</v>
      </c>
      <c r="H292" s="228"/>
      <c r="I292" s="228"/>
      <c r="J292" s="228"/>
    </row>
    <row r="293" spans="3:10" x14ac:dyDescent="0.3">
      <c r="C293" s="567"/>
      <c r="D293" s="1054"/>
      <c r="E293" s="1055" t="s">
        <v>481</v>
      </c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67"/>
      <c r="D294" s="1054"/>
      <c r="E294" s="1055" t="s">
        <v>481</v>
      </c>
      <c r="F294" s="680" t="s">
        <v>481</v>
      </c>
      <c r="G294" s="680" t="s">
        <v>481</v>
      </c>
      <c r="H294" s="228"/>
      <c r="I294" s="228"/>
      <c r="J294" s="228"/>
    </row>
    <row r="295" spans="3:10" x14ac:dyDescent="0.3">
      <c r="C295" s="570" t="s">
        <v>513</v>
      </c>
      <c r="D295" s="1054"/>
      <c r="E295" s="1055" t="s">
        <v>481</v>
      </c>
      <c r="F295" s="680" t="s">
        <v>481</v>
      </c>
      <c r="G295" s="680">
        <f>+SUM(G296:G304)</f>
        <v>766.72786646429927</v>
      </c>
      <c r="H295" s="228"/>
      <c r="I295" s="228"/>
      <c r="J295" s="228"/>
    </row>
    <row r="296" spans="3:10" hidden="1" outlineLevel="1" x14ac:dyDescent="0.3">
      <c r="C296" s="567" t="s">
        <v>514</v>
      </c>
      <c r="D296" s="1054" t="s">
        <v>387</v>
      </c>
      <c r="E296" s="1055">
        <v>0.66729488098656164</v>
      </c>
      <c r="F296" s="680">
        <v>174.88757180910341</v>
      </c>
      <c r="G296" s="680">
        <f t="shared" ref="G296:G302" si="12">IFERROR(IF(E296&gt;0,E296*F296,""),"")</f>
        <v>116.70158141638441</v>
      </c>
      <c r="H296" s="228"/>
      <c r="I296" s="228"/>
      <c r="J296" s="228"/>
    </row>
    <row r="297" spans="3:10" hidden="1" outlineLevel="1" x14ac:dyDescent="0.3">
      <c r="C297" s="567" t="s">
        <v>515</v>
      </c>
      <c r="D297" s="1054" t="s">
        <v>387</v>
      </c>
      <c r="E297" s="1055">
        <v>0.55607906748880143</v>
      </c>
      <c r="F297" s="680">
        <v>528.02008408853749</v>
      </c>
      <c r="G297" s="680">
        <f t="shared" si="12"/>
        <v>293.62091597531241</v>
      </c>
      <c r="H297" s="228"/>
      <c r="I297" s="228"/>
      <c r="J297" s="228"/>
    </row>
    <row r="298" spans="3:10" hidden="1" outlineLevel="1" x14ac:dyDescent="0.3">
      <c r="C298" s="567" t="s">
        <v>495</v>
      </c>
      <c r="D298" s="1054" t="s">
        <v>405</v>
      </c>
      <c r="E298" s="1055">
        <v>1.3901976687220035</v>
      </c>
      <c r="F298" s="680">
        <v>5.25987756925608</v>
      </c>
      <c r="G298" s="680">
        <f t="shared" si="12"/>
        <v>7.3122695345429607</v>
      </c>
      <c r="H298" s="227"/>
      <c r="I298" s="227"/>
      <c r="J298" s="228"/>
    </row>
    <row r="299" spans="3:10" hidden="1" outlineLevel="1" x14ac:dyDescent="0.3">
      <c r="C299" s="567" t="s">
        <v>500</v>
      </c>
      <c r="D299" s="1054" t="s">
        <v>405</v>
      </c>
      <c r="E299" s="1055">
        <v>0.83411860123320214</v>
      </c>
      <c r="F299" s="680">
        <v>30.88779168329102</v>
      </c>
      <c r="G299" s="680">
        <f t="shared" si="12"/>
        <v>25.764081594049241</v>
      </c>
      <c r="H299" s="228"/>
      <c r="I299" s="228"/>
      <c r="J299" s="228"/>
    </row>
    <row r="300" spans="3:10" hidden="1" outlineLevel="1" x14ac:dyDescent="0.3">
      <c r="C300" s="567" t="s">
        <v>516</v>
      </c>
      <c r="D300" s="1054" t="s">
        <v>348</v>
      </c>
      <c r="E300" s="1055">
        <v>33.364744049328081</v>
      </c>
      <c r="F300" s="680">
        <v>1.5690102876802177</v>
      </c>
      <c r="G300" s="680">
        <f t="shared" si="12"/>
        <v>52.349626659213079</v>
      </c>
      <c r="H300" s="228"/>
      <c r="I300" s="228"/>
      <c r="J300" s="228"/>
    </row>
    <row r="301" spans="3:10" hidden="1" outlineLevel="1" x14ac:dyDescent="0.3">
      <c r="C301" s="567" t="s">
        <v>517</v>
      </c>
      <c r="D301" s="1054" t="s">
        <v>348</v>
      </c>
      <c r="E301" s="1055">
        <v>6.9509883436100175</v>
      </c>
      <c r="F301" s="680">
        <v>32.042726502753204</v>
      </c>
      <c r="G301" s="680">
        <f t="shared" si="12"/>
        <v>222.7286184181213</v>
      </c>
      <c r="H301" s="228"/>
      <c r="I301" s="228"/>
      <c r="J301" s="228"/>
    </row>
    <row r="302" spans="3:10" hidden="1" outlineLevel="1" x14ac:dyDescent="0.3">
      <c r="C302" s="567" t="s">
        <v>518</v>
      </c>
      <c r="D302" s="1054" t="s">
        <v>387</v>
      </c>
      <c r="E302" s="1055">
        <v>2.7803953374440072E-2</v>
      </c>
      <c r="F302" s="680">
        <v>1735.3925255475451</v>
      </c>
      <c r="G302" s="680">
        <f t="shared" si="12"/>
        <v>48.250772866675746</v>
      </c>
      <c r="H302" s="228"/>
      <c r="I302" s="228"/>
      <c r="J302" s="228"/>
    </row>
    <row r="303" spans="3:10" hidden="1" outlineLevel="1" x14ac:dyDescent="0.3">
      <c r="C303" s="560"/>
      <c r="D303" s="1058"/>
      <c r="E303" s="1055" t="s">
        <v>481</v>
      </c>
      <c r="F303" s="680" t="s">
        <v>481</v>
      </c>
      <c r="G303" s="680" t="s">
        <v>481</v>
      </c>
      <c r="H303" s="228"/>
      <c r="I303" s="228"/>
      <c r="J303" s="227"/>
    </row>
    <row r="304" spans="3:10" hidden="1" outlineLevel="1" x14ac:dyDescent="0.3">
      <c r="C304" s="568" t="s">
        <v>486</v>
      </c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7"/>
    </row>
    <row r="305" spans="3:10" ht="14.25" hidden="1" customHeight="1" outlineLevel="1" x14ac:dyDescent="0.3">
      <c r="C305" s="571"/>
      <c r="D305" s="1054"/>
      <c r="E305" s="1055" t="s">
        <v>481</v>
      </c>
      <c r="F305" s="680" t="s">
        <v>481</v>
      </c>
      <c r="G305" s="680" t="s">
        <v>481</v>
      </c>
      <c r="H305" s="228"/>
      <c r="I305" s="228"/>
      <c r="J305" s="228"/>
    </row>
    <row r="306" spans="3:10" hidden="1" outlineLevel="1" x14ac:dyDescent="0.3">
      <c r="C306" s="570" t="s">
        <v>544</v>
      </c>
      <c r="D306" s="1054"/>
      <c r="E306" s="1055" t="s">
        <v>481</v>
      </c>
      <c r="F306" s="680" t="s">
        <v>481</v>
      </c>
      <c r="G306" s="680">
        <f>+G309</f>
        <v>2811.4120558289055</v>
      </c>
      <c r="H306" s="228"/>
      <c r="I306" s="228"/>
      <c r="J306" s="228"/>
    </row>
    <row r="307" spans="3:10" hidden="1" outlineLevel="1" x14ac:dyDescent="0.3">
      <c r="C307" s="564" t="s">
        <v>533</v>
      </c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hidden="1" outlineLevel="1" x14ac:dyDescent="0.3">
      <c r="C308" s="575" t="s">
        <v>486</v>
      </c>
      <c r="D308" s="1054"/>
      <c r="E308" s="1055" t="s">
        <v>481</v>
      </c>
      <c r="F308" s="680" t="s">
        <v>481</v>
      </c>
      <c r="G308" s="680" t="s">
        <v>481</v>
      </c>
      <c r="H308" s="228"/>
      <c r="I308" s="228"/>
      <c r="J308" s="228"/>
    </row>
    <row r="309" spans="3:10" hidden="1" outlineLevel="1" x14ac:dyDescent="0.3">
      <c r="C309" s="567" t="s">
        <v>531</v>
      </c>
      <c r="D309" s="1054" t="s">
        <v>521</v>
      </c>
      <c r="E309" s="1055">
        <v>52.132412577075137</v>
      </c>
      <c r="F309" s="680">
        <v>53.928293682406796</v>
      </c>
      <c r="G309" s="680">
        <f t="shared" ref="G309" si="13">IFERROR(IF(E309&gt;0,E309*F309,""),"")</f>
        <v>2811.4120558289055</v>
      </c>
      <c r="H309" s="228"/>
      <c r="I309" s="228"/>
      <c r="J309" s="228"/>
    </row>
    <row r="310" spans="3:10" hidden="1" outlineLevel="1" x14ac:dyDescent="0.3">
      <c r="C310" s="578"/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ht="17.399999999999999" hidden="1" outlineLevel="1" x14ac:dyDescent="0.3">
      <c r="C311" s="555" t="s">
        <v>545</v>
      </c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ht="17.399999999999999" hidden="1" outlineLevel="1" x14ac:dyDescent="0.3">
      <c r="C312" s="576"/>
      <c r="D312" s="1054"/>
      <c r="E312" s="1055" t="s">
        <v>481</v>
      </c>
      <c r="F312" s="680" t="s">
        <v>481</v>
      </c>
      <c r="G312" s="680" t="s">
        <v>481</v>
      </c>
      <c r="H312" s="228"/>
      <c r="I312" s="228"/>
      <c r="J312" s="228"/>
    </row>
    <row r="313" spans="3:10" hidden="1" outlineLevel="1" x14ac:dyDescent="0.3">
      <c r="C313" s="560" t="s">
        <v>482</v>
      </c>
      <c r="D313" s="1058"/>
      <c r="E313" s="1055" t="s">
        <v>481</v>
      </c>
      <c r="F313" s="680" t="s">
        <v>481</v>
      </c>
      <c r="G313" s="680">
        <v>4500</v>
      </c>
      <c r="H313" s="228"/>
      <c r="I313" s="228"/>
      <c r="J313" s="228"/>
    </row>
    <row r="314" spans="3:10" hidden="1" outlineLevel="1" x14ac:dyDescent="0.3">
      <c r="C314" s="564" t="s">
        <v>483</v>
      </c>
      <c r="D314" s="1054"/>
      <c r="E314" s="1055" t="s">
        <v>481</v>
      </c>
      <c r="F314" s="680" t="s">
        <v>481</v>
      </c>
      <c r="G314" s="680" t="s">
        <v>481</v>
      </c>
      <c r="H314" s="228"/>
      <c r="I314" s="228"/>
      <c r="J314" s="228"/>
    </row>
    <row r="315" spans="3:10" hidden="1" outlineLevel="1" x14ac:dyDescent="0.3">
      <c r="C315" s="565"/>
      <c r="D315" s="1054"/>
      <c r="E315" s="1055" t="s">
        <v>481</v>
      </c>
      <c r="F315" s="680" t="s">
        <v>481</v>
      </c>
      <c r="G315" s="680"/>
      <c r="H315" s="228"/>
      <c r="I315" s="228"/>
      <c r="J315" s="228"/>
    </row>
    <row r="316" spans="3:10" hidden="1" x14ac:dyDescent="0.3">
      <c r="C316" s="564"/>
      <c r="D316" s="1054"/>
      <c r="E316" s="1055"/>
      <c r="F316" s="680">
        <v>0</v>
      </c>
      <c r="G316" s="680"/>
      <c r="H316" s="228"/>
      <c r="I316" s="228"/>
      <c r="J316" s="228"/>
    </row>
    <row r="317" spans="3:10" x14ac:dyDescent="0.3">
      <c r="C317" s="564"/>
      <c r="D317" s="1060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4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7"/>
      <c r="D319" s="1054"/>
      <c r="E319" s="1055"/>
      <c r="F319" s="680">
        <v>0</v>
      </c>
      <c r="G319" s="680"/>
      <c r="H319" s="228"/>
      <c r="I319" s="228"/>
      <c r="J319" s="228"/>
    </row>
    <row r="320" spans="3:10" outlineLevel="1" x14ac:dyDescent="0.3">
      <c r="C320" s="564"/>
      <c r="D320" s="1054"/>
      <c r="E320" s="1055"/>
      <c r="F320" s="680">
        <v>0</v>
      </c>
      <c r="G320" s="680"/>
      <c r="H320" s="228"/>
      <c r="I320" s="228"/>
      <c r="J320" s="228"/>
    </row>
    <row r="321" spans="3:10" outlineLevel="1" x14ac:dyDescent="0.3">
      <c r="C321" s="564"/>
      <c r="D321" s="1054"/>
      <c r="E321" s="1055"/>
      <c r="F321" s="680">
        <v>0</v>
      </c>
      <c r="G321" s="680"/>
      <c r="H321" s="227"/>
      <c r="I321" s="228"/>
      <c r="J321" s="228"/>
    </row>
    <row r="322" spans="3:10" outlineLevel="1" x14ac:dyDescent="0.3">
      <c r="C322" s="565"/>
      <c r="D322" s="1054"/>
      <c r="E322" s="1055"/>
      <c r="F322" s="680">
        <v>0</v>
      </c>
      <c r="G322" s="680"/>
      <c r="H322" s="227"/>
      <c r="I322" s="228"/>
      <c r="J322" s="228"/>
    </row>
    <row r="323" spans="3:10" outlineLevel="1" x14ac:dyDescent="0.3">
      <c r="C323" s="564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5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8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8"/>
      <c r="D326" s="1054"/>
      <c r="E326" s="1055"/>
      <c r="F326" s="680">
        <v>0</v>
      </c>
      <c r="G326" s="680"/>
      <c r="H326" s="228"/>
      <c r="I326" s="228"/>
      <c r="J326" s="227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5"/>
    </row>
    <row r="330" spans="3:10" outlineLevel="1" x14ac:dyDescent="0.3">
      <c r="C330" s="564"/>
      <c r="D330" s="1054"/>
      <c r="E330" s="1055"/>
      <c r="F330" s="680">
        <v>0</v>
      </c>
      <c r="G330" s="680"/>
      <c r="H330" s="228"/>
      <c r="I330" s="228"/>
      <c r="J330" s="225"/>
    </row>
    <row r="331" spans="3:10" outlineLevel="1" x14ac:dyDescent="0.3">
      <c r="C331" s="564"/>
      <c r="D331" s="1054"/>
      <c r="E331" s="1055"/>
      <c r="F331" s="680">
        <v>0</v>
      </c>
      <c r="G331" s="680"/>
      <c r="H331" s="228"/>
      <c r="I331" s="228"/>
      <c r="J331" s="229"/>
    </row>
    <row r="332" spans="3:10" outlineLevel="1" x14ac:dyDescent="0.3">
      <c r="C332" s="568" t="s">
        <v>486</v>
      </c>
      <c r="D332" s="1054"/>
      <c r="E332" s="1055" t="s">
        <v>481</v>
      </c>
      <c r="F332" s="680" t="s">
        <v>481</v>
      </c>
      <c r="G332" s="680" t="s">
        <v>481</v>
      </c>
      <c r="H332" s="228"/>
      <c r="I332" s="228"/>
    </row>
    <row r="333" spans="3:10" outlineLevel="1" x14ac:dyDescent="0.3">
      <c r="C333" s="568"/>
      <c r="D333" s="1054"/>
      <c r="E333" s="1055"/>
      <c r="F333" s="680">
        <v>0</v>
      </c>
      <c r="G333" s="680"/>
      <c r="H333" s="228"/>
      <c r="I333" s="228"/>
    </row>
    <row r="334" spans="3:10" outlineLevel="1" x14ac:dyDescent="0.3">
      <c r="C334" s="567" t="s">
        <v>486</v>
      </c>
      <c r="D334" s="1054"/>
      <c r="E334" s="1055" t="s">
        <v>481</v>
      </c>
      <c r="F334" s="680" t="s">
        <v>481</v>
      </c>
      <c r="G334" s="680" t="s">
        <v>481</v>
      </c>
      <c r="H334" s="228"/>
      <c r="I334" s="228"/>
      <c r="J334" s="229"/>
    </row>
    <row r="335" spans="3:10" x14ac:dyDescent="0.3">
      <c r="C335" s="560" t="s">
        <v>543</v>
      </c>
      <c r="D335" s="1058"/>
      <c r="E335" s="1055" t="s">
        <v>481</v>
      </c>
      <c r="F335" s="680" t="s">
        <v>481</v>
      </c>
      <c r="G335" s="1056">
        <f>+SUM(G336:G351)</f>
        <v>859.1034141698899</v>
      </c>
      <c r="H335" s="228"/>
      <c r="I335" s="228"/>
    </row>
    <row r="336" spans="3:10" x14ac:dyDescent="0.3">
      <c r="C336" s="567" t="s">
        <v>488</v>
      </c>
      <c r="D336" s="1054" t="s">
        <v>405</v>
      </c>
      <c r="E336" s="1055">
        <v>5.2132412577075131</v>
      </c>
      <c r="F336" s="680">
        <v>13.574960620228989</v>
      </c>
      <c r="G336" s="680">
        <f t="shared" ref="G336:G351" si="14">IFERROR(IF(E336&gt;0,E336*F336,""),"")</f>
        <v>70.769544777132538</v>
      </c>
      <c r="H336" s="228"/>
      <c r="I336" s="228"/>
      <c r="J336" s="231"/>
    </row>
    <row r="337" spans="3:10" outlineLevel="1" x14ac:dyDescent="0.3">
      <c r="C337" s="567" t="s">
        <v>489</v>
      </c>
      <c r="D337" s="1054" t="s">
        <v>405</v>
      </c>
      <c r="E337" s="1055">
        <v>0</v>
      </c>
      <c r="F337" s="680">
        <v>16.297350324752475</v>
      </c>
      <c r="G337" s="680" t="str">
        <f t="shared" si="14"/>
        <v/>
      </c>
      <c r="H337" s="228"/>
      <c r="I337" s="228"/>
      <c r="J337" s="228"/>
    </row>
    <row r="338" spans="3:10" outlineLevel="1" x14ac:dyDescent="0.3">
      <c r="C338" s="567" t="s">
        <v>490</v>
      </c>
      <c r="D338" s="1054" t="s">
        <v>405</v>
      </c>
      <c r="E338" s="1055">
        <v>1.3901976687220035</v>
      </c>
      <c r="F338" s="680">
        <v>8.2033642574257417</v>
      </c>
      <c r="G338" s="680">
        <f t="shared" si="14"/>
        <v>11.404297866350674</v>
      </c>
      <c r="H338" s="228"/>
      <c r="I338" s="228"/>
      <c r="J338" s="228"/>
    </row>
    <row r="339" spans="3:10" outlineLevel="1" x14ac:dyDescent="0.3">
      <c r="C339" s="568" t="s">
        <v>491</v>
      </c>
      <c r="D339" s="1054" t="s">
        <v>405</v>
      </c>
      <c r="E339" s="1055">
        <v>5.2132412577075131</v>
      </c>
      <c r="F339" s="680">
        <v>30.88779168329102</v>
      </c>
      <c r="G339" s="680">
        <f t="shared" si="14"/>
        <v>161.02550996280775</v>
      </c>
      <c r="H339" s="228"/>
      <c r="I339" s="228"/>
      <c r="J339" s="228"/>
    </row>
    <row r="340" spans="3:10" outlineLevel="1" x14ac:dyDescent="0.3">
      <c r="C340" s="567" t="s">
        <v>492</v>
      </c>
      <c r="D340" s="1054" t="s">
        <v>405</v>
      </c>
      <c r="E340" s="1055">
        <v>0</v>
      </c>
      <c r="F340" s="680">
        <v>298.22610519372307</v>
      </c>
      <c r="G340" s="680" t="str">
        <f t="shared" si="14"/>
        <v/>
      </c>
      <c r="H340" s="228"/>
      <c r="I340" s="228"/>
      <c r="J340" s="228"/>
    </row>
    <row r="341" spans="3:10" outlineLevel="1" x14ac:dyDescent="0.3">
      <c r="C341" s="567" t="s">
        <v>493</v>
      </c>
      <c r="D341" s="1054"/>
      <c r="E341" s="1055" t="s">
        <v>481</v>
      </c>
      <c r="F341" s="680" t="s">
        <v>481</v>
      </c>
      <c r="G341" s="680" t="str">
        <f t="shared" si="14"/>
        <v/>
      </c>
      <c r="H341" s="228"/>
      <c r="I341" s="228"/>
      <c r="J341" s="228"/>
    </row>
    <row r="342" spans="3:10" outlineLevel="1" x14ac:dyDescent="0.3">
      <c r="C342" s="567" t="s">
        <v>495</v>
      </c>
      <c r="D342" s="1054" t="s">
        <v>405</v>
      </c>
      <c r="E342" s="1055">
        <v>6.9509883436100175</v>
      </c>
      <c r="F342" s="680">
        <v>25.292177247912214</v>
      </c>
      <c r="G342" s="680">
        <f t="shared" si="14"/>
        <v>175.80562923475628</v>
      </c>
      <c r="H342" s="228"/>
      <c r="I342" s="228"/>
      <c r="J342" s="228"/>
    </row>
    <row r="343" spans="3:10" outlineLevel="1" x14ac:dyDescent="0.3">
      <c r="C343" s="567" t="s">
        <v>496</v>
      </c>
      <c r="D343" s="1054" t="s">
        <v>405</v>
      </c>
      <c r="E343" s="1055">
        <v>0.83411860123320214</v>
      </c>
      <c r="F343" s="680">
        <v>30.216317951045568</v>
      </c>
      <c r="G343" s="680">
        <f t="shared" si="14"/>
        <v>25.203992863743824</v>
      </c>
      <c r="H343" s="228"/>
      <c r="I343" s="228"/>
      <c r="J343" s="228"/>
    </row>
    <row r="344" spans="3:10" outlineLevel="1" x14ac:dyDescent="0.3">
      <c r="C344" s="567" t="s">
        <v>497</v>
      </c>
      <c r="D344" s="1054" t="s">
        <v>348</v>
      </c>
      <c r="E344" s="1055">
        <v>0</v>
      </c>
      <c r="F344" s="680">
        <v>46.213060498906493</v>
      </c>
      <c r="G344" s="680" t="str">
        <f t="shared" si="14"/>
        <v/>
      </c>
      <c r="H344" s="227"/>
      <c r="I344" s="228"/>
      <c r="J344" s="228"/>
    </row>
    <row r="345" spans="3:10" outlineLevel="1" x14ac:dyDescent="0.3">
      <c r="C345" s="567" t="s">
        <v>498</v>
      </c>
      <c r="D345" s="1054" t="s">
        <v>387</v>
      </c>
      <c r="E345" s="1055">
        <v>8.3411860123320206E-2</v>
      </c>
      <c r="F345" s="680">
        <v>700.72760451361739</v>
      </c>
      <c r="G345" s="680">
        <f t="shared" si="14"/>
        <v>58.448992932239094</v>
      </c>
      <c r="H345" s="228"/>
      <c r="I345" s="228"/>
      <c r="J345" s="228"/>
    </row>
    <row r="346" spans="3:10" outlineLevel="1" x14ac:dyDescent="0.3">
      <c r="C346" s="567" t="s">
        <v>499</v>
      </c>
      <c r="D346" s="1054" t="s">
        <v>387</v>
      </c>
      <c r="E346" s="1055">
        <v>0.22243162699552058</v>
      </c>
      <c r="F346" s="680">
        <v>244.99838243862575</v>
      </c>
      <c r="G346" s="680">
        <f t="shared" si="14"/>
        <v>54.495388817094302</v>
      </c>
      <c r="J346" s="228"/>
    </row>
    <row r="347" spans="3:10" outlineLevel="1" x14ac:dyDescent="0.3">
      <c r="C347" s="567" t="s">
        <v>500</v>
      </c>
      <c r="D347" s="1054" t="s">
        <v>405</v>
      </c>
      <c r="E347" s="1055">
        <v>5.2827511411436143</v>
      </c>
      <c r="F347" s="680">
        <v>30.88779168329102</v>
      </c>
      <c r="G347" s="680">
        <f t="shared" si="14"/>
        <v>163.17251676231189</v>
      </c>
      <c r="J347" s="228"/>
    </row>
    <row r="348" spans="3:10" outlineLevel="1" x14ac:dyDescent="0.3">
      <c r="C348" s="567" t="s">
        <v>501</v>
      </c>
      <c r="D348" s="1054"/>
      <c r="E348" s="1055" t="s">
        <v>481</v>
      </c>
      <c r="F348" s="680" t="s">
        <v>481</v>
      </c>
      <c r="G348" s="680" t="str">
        <f t="shared" si="14"/>
        <v/>
      </c>
      <c r="J348" s="228"/>
    </row>
    <row r="349" spans="3:10" x14ac:dyDescent="0.3">
      <c r="C349" s="567" t="s">
        <v>502</v>
      </c>
      <c r="D349" s="1054" t="s">
        <v>358</v>
      </c>
      <c r="E349" s="1055">
        <v>55.60790674888014</v>
      </c>
      <c r="F349" s="680">
        <v>2.4956440381789484</v>
      </c>
      <c r="G349" s="680">
        <f t="shared" si="14"/>
        <v>138.77754095345364</v>
      </c>
      <c r="J349" s="228"/>
    </row>
    <row r="350" spans="3:10" x14ac:dyDescent="0.3">
      <c r="C350" s="567" t="s">
        <v>503</v>
      </c>
      <c r="D350" s="1054" t="s">
        <v>358</v>
      </c>
      <c r="E350" s="1055">
        <v>0</v>
      </c>
      <c r="F350" s="680">
        <v>35.44486007946351</v>
      </c>
      <c r="G350" s="680" t="str">
        <f t="shared" si="14"/>
        <v/>
      </c>
      <c r="J350" s="228"/>
    </row>
    <row r="351" spans="3:10" outlineLevel="1" x14ac:dyDescent="0.3">
      <c r="C351" s="567" t="s">
        <v>504</v>
      </c>
      <c r="D351" s="1054" t="s">
        <v>358</v>
      </c>
      <c r="E351" s="1055">
        <v>3.3364744049328086</v>
      </c>
      <c r="F351" s="680">
        <v>0</v>
      </c>
      <c r="G351" s="680">
        <f t="shared" si="14"/>
        <v>0</v>
      </c>
      <c r="J351" s="228"/>
    </row>
    <row r="352" spans="3:10" outlineLevel="1" x14ac:dyDescent="0.3">
      <c r="C352" s="567" t="s">
        <v>486</v>
      </c>
      <c r="D352" s="1054"/>
      <c r="E352" s="1055" t="s">
        <v>481</v>
      </c>
      <c r="F352" s="680" t="s">
        <v>481</v>
      </c>
      <c r="G352" s="680" t="s">
        <v>481</v>
      </c>
      <c r="J352" s="228"/>
    </row>
    <row r="353" spans="3:10" outlineLevel="1" x14ac:dyDescent="0.3">
      <c r="C353" s="560" t="s">
        <v>486</v>
      </c>
      <c r="D353" s="1058"/>
      <c r="E353" s="1055" t="s">
        <v>481</v>
      </c>
      <c r="F353" s="680" t="s">
        <v>481</v>
      </c>
      <c r="G353" s="680" t="s">
        <v>481</v>
      </c>
      <c r="J353" s="227"/>
    </row>
    <row r="354" spans="3:10" outlineLevel="1" x14ac:dyDescent="0.3">
      <c r="C354" s="560" t="s">
        <v>505</v>
      </c>
      <c r="D354" s="1058"/>
      <c r="E354" s="1055" t="s">
        <v>481</v>
      </c>
      <c r="F354" s="680" t="s">
        <v>481</v>
      </c>
      <c r="G354" s="680">
        <f>+SUM(G355:G366)</f>
        <v>2359.9672895418435</v>
      </c>
      <c r="J354" s="228"/>
    </row>
    <row r="355" spans="3:10" outlineLevel="1" x14ac:dyDescent="0.3">
      <c r="C355" s="569" t="s">
        <v>506</v>
      </c>
      <c r="D355" s="1054"/>
      <c r="E355" s="1055" t="s">
        <v>481</v>
      </c>
      <c r="F355" s="680" t="s">
        <v>481</v>
      </c>
      <c r="G355" s="680" t="s">
        <v>481</v>
      </c>
      <c r="J355" s="228"/>
    </row>
    <row r="356" spans="3:10" outlineLevel="1" x14ac:dyDescent="0.3">
      <c r="C356" s="569" t="s">
        <v>486</v>
      </c>
      <c r="D356" s="1054"/>
      <c r="E356" s="1055" t="s">
        <v>481</v>
      </c>
      <c r="F356" s="680" t="s">
        <v>481</v>
      </c>
      <c r="G356" s="680" t="s">
        <v>481</v>
      </c>
      <c r="J356" s="228"/>
    </row>
    <row r="357" spans="3:10" outlineLevel="1" x14ac:dyDescent="0.3">
      <c r="C357" s="567" t="s">
        <v>490</v>
      </c>
      <c r="D357" s="1054" t="s">
        <v>405</v>
      </c>
      <c r="E357" s="1055">
        <v>52.132412577075137</v>
      </c>
      <c r="F357" s="680">
        <v>8.2033642574257417</v>
      </c>
      <c r="G357" s="680">
        <f t="shared" ref="G357" si="15">IFERROR(IF(E357&gt;0,E357*F357,""),"")</f>
        <v>427.66116998815039</v>
      </c>
      <c r="J357" s="228"/>
    </row>
    <row r="358" spans="3:10" outlineLevel="1" x14ac:dyDescent="0.3">
      <c r="C358" s="567" t="s">
        <v>489</v>
      </c>
      <c r="D358" s="1054" t="s">
        <v>405</v>
      </c>
      <c r="E358" s="1055">
        <v>0</v>
      </c>
      <c r="F358" s="680">
        <v>16.297350324752475</v>
      </c>
      <c r="G358" s="680" t="s">
        <v>481</v>
      </c>
      <c r="J358" s="228"/>
    </row>
    <row r="359" spans="3:10" outlineLevel="1" x14ac:dyDescent="0.3">
      <c r="C359" s="567" t="s">
        <v>507</v>
      </c>
      <c r="D359" s="1054"/>
      <c r="E359" s="1055" t="s">
        <v>481</v>
      </c>
      <c r="F359" s="680" t="s">
        <v>481</v>
      </c>
      <c r="G359" s="680" t="s">
        <v>481</v>
      </c>
      <c r="J359" s="228"/>
    </row>
    <row r="360" spans="3:10" x14ac:dyDescent="0.3">
      <c r="C360" s="568" t="s">
        <v>508</v>
      </c>
      <c r="D360" s="1054" t="s">
        <v>318</v>
      </c>
      <c r="E360" s="1055">
        <v>0</v>
      </c>
      <c r="F360" s="680">
        <v>29835.381949759616</v>
      </c>
      <c r="G360" s="680" t="s">
        <v>481</v>
      </c>
      <c r="J360" s="228"/>
    </row>
    <row r="361" spans="3:10" x14ac:dyDescent="0.3">
      <c r="C361" s="568" t="s">
        <v>509</v>
      </c>
      <c r="D361" s="1054" t="s">
        <v>510</v>
      </c>
      <c r="E361" s="1055">
        <v>0</v>
      </c>
      <c r="F361" s="680">
        <v>0.78338602095303311</v>
      </c>
      <c r="G361" s="680" t="s">
        <v>481</v>
      </c>
      <c r="J361" s="228"/>
    </row>
    <row r="362" spans="3:10" outlineLevel="1" x14ac:dyDescent="0.3">
      <c r="C362" s="569" t="s">
        <v>486</v>
      </c>
      <c r="D362" s="1054"/>
      <c r="E362" s="1055" t="s">
        <v>481</v>
      </c>
      <c r="F362" s="680" t="s">
        <v>481</v>
      </c>
      <c r="G362" s="680" t="s">
        <v>481</v>
      </c>
      <c r="J362" s="228"/>
    </row>
    <row r="363" spans="3:10" outlineLevel="1" x14ac:dyDescent="0.3">
      <c r="C363" s="568" t="s">
        <v>511</v>
      </c>
      <c r="D363" s="1054"/>
      <c r="E363" s="1055" t="s">
        <v>481</v>
      </c>
      <c r="F363" s="680" t="s">
        <v>481</v>
      </c>
      <c r="G363" s="680" t="s">
        <v>481</v>
      </c>
      <c r="J363" s="228"/>
    </row>
    <row r="364" spans="3:10" outlineLevel="1" x14ac:dyDescent="0.3">
      <c r="C364" s="567" t="s">
        <v>486</v>
      </c>
      <c r="D364" s="1054"/>
      <c r="E364" s="1055" t="s">
        <v>481</v>
      </c>
      <c r="F364" s="680" t="s">
        <v>481</v>
      </c>
      <c r="G364" s="680" t="s">
        <v>481</v>
      </c>
      <c r="J364" s="228"/>
    </row>
    <row r="365" spans="3:10" x14ac:dyDescent="0.3">
      <c r="C365" s="567" t="s">
        <v>512</v>
      </c>
      <c r="D365" s="1054" t="s">
        <v>405</v>
      </c>
      <c r="E365" s="1055">
        <v>62.558895092490161</v>
      </c>
      <c r="F365" s="680">
        <v>30.88779168329102</v>
      </c>
      <c r="G365" s="680">
        <f t="shared" ref="G365" si="16">IFERROR(IF(E365&gt;0,E365*F365,""),"")</f>
        <v>1932.306119553693</v>
      </c>
      <c r="J365" s="228"/>
    </row>
    <row r="366" spans="3:10" x14ac:dyDescent="0.3">
      <c r="C366" s="567"/>
      <c r="D366" s="1054"/>
      <c r="E366" s="1055" t="s">
        <v>481</v>
      </c>
      <c r="F366" s="680" t="s">
        <v>481</v>
      </c>
      <c r="G366" s="680" t="s">
        <v>481</v>
      </c>
      <c r="J366" s="228"/>
    </row>
    <row r="367" spans="3:10" ht="17.25" customHeight="1" x14ac:dyDescent="0.3">
      <c r="C367" s="567"/>
      <c r="D367" s="1054"/>
      <c r="E367" s="1055" t="s">
        <v>481</v>
      </c>
      <c r="F367" s="680" t="s">
        <v>481</v>
      </c>
      <c r="G367" s="680" t="s">
        <v>481</v>
      </c>
      <c r="J367" s="228"/>
    </row>
    <row r="368" spans="3:10" x14ac:dyDescent="0.3">
      <c r="C368" s="570" t="s">
        <v>546</v>
      </c>
      <c r="D368" s="1054"/>
      <c r="E368" s="1055" t="s">
        <v>481</v>
      </c>
      <c r="F368" s="680" t="s">
        <v>481</v>
      </c>
      <c r="G368" s="680">
        <f>+G371</f>
        <v>3373.6944669946865</v>
      </c>
      <c r="J368" s="228"/>
    </row>
    <row r="369" spans="3:10" outlineLevel="1" x14ac:dyDescent="0.3">
      <c r="C369" s="564" t="s">
        <v>533</v>
      </c>
      <c r="D369" s="1054"/>
      <c r="E369" s="1055" t="s">
        <v>481</v>
      </c>
      <c r="F369" s="680" t="s">
        <v>481</v>
      </c>
      <c r="G369" s="680" t="s">
        <v>481</v>
      </c>
      <c r="J369" s="228"/>
    </row>
    <row r="370" spans="3:10" outlineLevel="1" x14ac:dyDescent="0.3">
      <c r="C370" s="575" t="s">
        <v>486</v>
      </c>
      <c r="D370" s="1054"/>
      <c r="E370" s="1055" t="s">
        <v>481</v>
      </c>
      <c r="F370" s="680" t="s">
        <v>481</v>
      </c>
      <c r="G370" s="680" t="s">
        <v>481</v>
      </c>
      <c r="J370" s="228"/>
    </row>
    <row r="371" spans="3:10" outlineLevel="1" x14ac:dyDescent="0.3">
      <c r="C371" s="567" t="s">
        <v>532</v>
      </c>
      <c r="D371" s="1054" t="s">
        <v>521</v>
      </c>
      <c r="E371" s="1055">
        <v>62.558895092490161</v>
      </c>
      <c r="F371" s="680">
        <v>53.928293682406796</v>
      </c>
      <c r="G371" s="680">
        <f t="shared" ref="G371" si="17">IFERROR(IF(E371&gt;0,E371*F371,""),"")</f>
        <v>3373.6944669946865</v>
      </c>
      <c r="J371" s="228"/>
    </row>
    <row r="372" spans="3:10" outlineLevel="1" x14ac:dyDescent="0.3">
      <c r="J372" s="228"/>
    </row>
    <row r="373" spans="3:10" outlineLevel="1" x14ac:dyDescent="0.3">
      <c r="F373" s="262"/>
      <c r="J373" s="228"/>
    </row>
    <row r="374" spans="3:10" outlineLevel="1" x14ac:dyDescent="0.3">
      <c r="J374" s="228"/>
    </row>
    <row r="375" spans="3:10" outlineLevel="1" x14ac:dyDescent="0.3">
      <c r="J375" s="228"/>
    </row>
    <row r="376" spans="3:10" outlineLevel="1" x14ac:dyDescent="0.3">
      <c r="J376" s="227"/>
    </row>
    <row r="377" spans="3:10" outlineLevel="1" x14ac:dyDescent="0.3">
      <c r="J377" s="227"/>
    </row>
    <row r="378" spans="3:10" ht="14.25" customHeight="1" outlineLevel="1" x14ac:dyDescent="0.3">
      <c r="J378" s="228"/>
    </row>
    <row r="379" spans="3:10" outlineLevel="1" x14ac:dyDescent="0.3">
      <c r="J379" s="228"/>
    </row>
    <row r="380" spans="3:10" outlineLevel="1" x14ac:dyDescent="0.3">
      <c r="J380" s="228"/>
    </row>
    <row r="381" spans="3:10" outlineLevel="1" x14ac:dyDescent="0.3">
      <c r="J381" s="228"/>
    </row>
    <row r="382" spans="3:10" outlineLevel="1" x14ac:dyDescent="0.3">
      <c r="J382" s="228"/>
    </row>
    <row r="383" spans="3:10" outlineLevel="1" x14ac:dyDescent="0.3">
      <c r="J383" s="228"/>
    </row>
    <row r="384" spans="3:10" outlineLevel="1" x14ac:dyDescent="0.3">
      <c r="J384" s="228"/>
    </row>
    <row r="385" spans="10:10" outlineLevel="1" x14ac:dyDescent="0.3">
      <c r="J385" s="228"/>
    </row>
    <row r="386" spans="10:10" outlineLevel="1" x14ac:dyDescent="0.3">
      <c r="J386" s="228"/>
    </row>
    <row r="387" spans="10:10" outlineLevel="1" x14ac:dyDescent="0.3">
      <c r="J387" s="228"/>
    </row>
    <row r="388" spans="10:10" outlineLevel="1" x14ac:dyDescent="0.3">
      <c r="J388" s="228"/>
    </row>
    <row r="389" spans="10:10" x14ac:dyDescent="0.3">
      <c r="J389" s="228"/>
    </row>
    <row r="390" spans="10:10" x14ac:dyDescent="0.3">
      <c r="J390" s="228"/>
    </row>
    <row r="391" spans="10:10" outlineLevel="1" x14ac:dyDescent="0.3">
      <c r="J391" s="228"/>
    </row>
    <row r="392" spans="10:10" outlineLevel="1" x14ac:dyDescent="0.3">
      <c r="J392" s="228"/>
    </row>
    <row r="393" spans="10:10" outlineLevel="1" x14ac:dyDescent="0.3">
      <c r="J393" s="228"/>
    </row>
    <row r="394" spans="10:10" outlineLevel="1" x14ac:dyDescent="0.3">
      <c r="J394" s="228"/>
    </row>
    <row r="395" spans="10:10" outlineLevel="1" x14ac:dyDescent="0.3">
      <c r="J395" s="228"/>
    </row>
    <row r="396" spans="10:10" outlineLevel="1" x14ac:dyDescent="0.3">
      <c r="J396" s="228"/>
    </row>
    <row r="397" spans="10:10" outlineLevel="1" x14ac:dyDescent="0.3">
      <c r="J397" s="228"/>
    </row>
    <row r="398" spans="10:10" outlineLevel="1" x14ac:dyDescent="0.3">
      <c r="J398" s="228"/>
    </row>
    <row r="399" spans="10:10" outlineLevel="1" x14ac:dyDescent="0.3">
      <c r="J399" s="227"/>
    </row>
    <row r="400" spans="10:10" outlineLevel="1" x14ac:dyDescent="0.3">
      <c r="J400" s="228"/>
    </row>
    <row r="401" outlineLevel="1" x14ac:dyDescent="0.3"/>
    <row r="402" outlineLevel="1" x14ac:dyDescent="0.3"/>
    <row r="403" outlineLevel="1" x14ac:dyDescent="0.3"/>
    <row r="404" outlineLevel="1" x14ac:dyDescent="0.3"/>
    <row r="405" outlineLevel="1" x14ac:dyDescent="0.3"/>
    <row r="406" outlineLevel="1" x14ac:dyDescent="0.3"/>
    <row r="407" outlineLevel="1" x14ac:dyDescent="0.3"/>
    <row r="410" outlineLevel="1" x14ac:dyDescent="0.3"/>
    <row r="411" outlineLevel="1" x14ac:dyDescent="0.3"/>
    <row r="412" outlineLevel="1" x14ac:dyDescent="0.3"/>
    <row r="413" outlineLevel="1" x14ac:dyDescent="0.3"/>
    <row r="414" outlineLevel="1" x14ac:dyDescent="0.3"/>
    <row r="415" outlineLevel="1" x14ac:dyDescent="0.3"/>
    <row r="416" outlineLevel="1" x14ac:dyDescent="0.3"/>
    <row r="417" outlineLevel="1" x14ac:dyDescent="0.3"/>
    <row r="418" outlineLevel="1" x14ac:dyDescent="0.3"/>
    <row r="419" outlineLevel="1" x14ac:dyDescent="0.3"/>
    <row r="420" outlineLevel="1" x14ac:dyDescent="0.3"/>
    <row r="421" outlineLevel="1" x14ac:dyDescent="0.3"/>
    <row r="424" outlineLevel="1" x14ac:dyDescent="0.3"/>
    <row r="425" outlineLevel="1" x14ac:dyDescent="0.3"/>
    <row r="426" outlineLevel="1" x14ac:dyDescent="0.3"/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9" tint="0.79998168889431442"/>
  </sheetPr>
  <dimension ref="A2:AC373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I22" sqref="I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3.554687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557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Diesel'!H65</f>
        <v>551928.05231283745</v>
      </c>
      <c r="H14" s="995">
        <f>+G14*0.03</f>
        <v>16557.841569385124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1000"/>
    </row>
    <row r="21" spans="1:9" x14ac:dyDescent="0.3">
      <c r="A21" s="18"/>
      <c r="B21" s="22"/>
      <c r="C21" s="45" t="s">
        <v>556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995">
        <f>6200*(Parametros!$C$16/4)</f>
        <v>6200</v>
      </c>
    </row>
    <row r="22" spans="1:9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5">
        <v>464</v>
      </c>
    </row>
    <row r="23" spans="1:9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5">
        <v>214</v>
      </c>
    </row>
    <row r="24" spans="1:9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5">
        <v>464</v>
      </c>
    </row>
    <row r="25" spans="1:9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5">
        <v>464</v>
      </c>
    </row>
    <row r="26" spans="1:9" x14ac:dyDescent="0.3">
      <c r="A26" s="18"/>
      <c r="B26" s="34"/>
      <c r="C26" s="35" t="s">
        <v>329</v>
      </c>
      <c r="D26" s="36"/>
      <c r="E26" s="37"/>
      <c r="F26" s="22"/>
      <c r="G26" s="996"/>
      <c r="H26" s="992"/>
      <c r="I26" s="992"/>
    </row>
    <row r="27" spans="1:9" x14ac:dyDescent="0.3">
      <c r="A27" s="18"/>
      <c r="B27" s="34"/>
      <c r="C27" s="35"/>
      <c r="D27" s="36"/>
      <c r="E27" s="37"/>
      <c r="F27" s="22"/>
      <c r="G27" s="996"/>
      <c r="H27" s="992"/>
      <c r="I27" s="992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5</v>
      </c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3</v>
      </c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7"/>
      <c r="H45" s="995">
        <v>1010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7"/>
      <c r="H46" s="995"/>
      <c r="I46" s="995">
        <v>714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7"/>
      <c r="H47" s="995"/>
      <c r="I47" s="995">
        <v>238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7"/>
      <c r="H48" s="995"/>
      <c r="I48" s="995">
        <v>333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5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270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15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15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15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15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15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15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15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15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15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15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15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15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32000</v>
      </c>
      <c r="O108">
        <f>0.9/0.8</f>
        <v>1.125</v>
      </c>
    </row>
    <row r="109" spans="1:15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15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840</v>
      </c>
    </row>
    <row r="111" spans="1:15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360</v>
      </c>
    </row>
    <row r="112" spans="1:15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2480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357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4244</v>
      </c>
    </row>
    <row r="142" spans="1:9" ht="15" customHeight="1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1700</v>
      </c>
    </row>
    <row r="143" spans="1:9" ht="15" customHeight="1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4692</v>
      </c>
    </row>
    <row r="144" spans="1:9" ht="15.75" hidden="1" customHeight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1176</v>
      </c>
    </row>
    <row r="147" spans="1:9" ht="15" customHeight="1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7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ht="15" hidden="1" customHeight="1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ht="15" hidden="1" customHeight="1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9">
        <v>63281.030435536246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9">
        <v>48079.748178976042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680">
        <v>41144.843203687502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/>
      <c r="F228" s="680"/>
      <c r="G228" s="680">
        <v>28613.812889742869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680">
        <v>35758.540091836898</v>
      </c>
      <c r="H229" s="227"/>
      <c r="I229" s="228"/>
      <c r="J229" s="227"/>
    </row>
    <row r="230" spans="3:11" x14ac:dyDescent="0.3">
      <c r="C230" s="560" t="s">
        <v>859</v>
      </c>
      <c r="D230" s="1058"/>
      <c r="E230" s="1055" t="s">
        <v>481</v>
      </c>
      <c r="F230" s="680" t="s">
        <v>481</v>
      </c>
      <c r="G230" s="680">
        <v>0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680">
        <v>14650.72475021856</v>
      </c>
      <c r="H231" s="228"/>
      <c r="I231" s="228"/>
      <c r="J231" s="228"/>
    </row>
    <row r="232" spans="3:11" x14ac:dyDescent="0.3">
      <c r="C232" s="560" t="s">
        <v>527</v>
      </c>
      <c r="D232" s="1058"/>
      <c r="E232" s="1055" t="s">
        <v>481</v>
      </c>
      <c r="F232" s="680" t="s">
        <v>481</v>
      </c>
      <c r="G232" s="680">
        <v>31634.506606454161</v>
      </c>
      <c r="H232" s="228"/>
      <c r="I232" s="228"/>
      <c r="J232" s="228"/>
    </row>
    <row r="233" spans="3:11" x14ac:dyDescent="0.3">
      <c r="C233" s="560" t="s">
        <v>851</v>
      </c>
      <c r="D233" s="1054"/>
      <c r="E233" s="1055" t="s">
        <v>481</v>
      </c>
      <c r="F233" s="680" t="s">
        <v>481</v>
      </c>
      <c r="G233" s="680">
        <v>37811.405257296232</v>
      </c>
      <c r="H233" s="228"/>
      <c r="I233" s="228"/>
      <c r="J233" s="228"/>
    </row>
    <row r="234" spans="3:11" x14ac:dyDescent="0.3">
      <c r="C234" s="560"/>
      <c r="D234" s="1054"/>
      <c r="E234" s="1055" t="s">
        <v>481</v>
      </c>
      <c r="F234" s="680" t="s">
        <v>481</v>
      </c>
      <c r="G234" s="680" t="s">
        <v>481</v>
      </c>
      <c r="H234" s="228"/>
      <c r="I234" s="228"/>
      <c r="J234" s="228"/>
    </row>
    <row r="235" spans="3:11" outlineLevel="1" x14ac:dyDescent="0.3">
      <c r="C235" s="560"/>
      <c r="D235" s="1054"/>
      <c r="E235" s="1055" t="s">
        <v>481</v>
      </c>
      <c r="F235" s="680" t="s">
        <v>481</v>
      </c>
      <c r="G235" s="680" t="s">
        <v>481</v>
      </c>
      <c r="H235" s="228"/>
      <c r="I235" s="228"/>
      <c r="J235" s="228"/>
    </row>
    <row r="236" spans="3:11" x14ac:dyDescent="0.3">
      <c r="C236" s="560" t="s">
        <v>530</v>
      </c>
      <c r="D236" s="1054"/>
      <c r="E236" s="1055" t="s">
        <v>481</v>
      </c>
      <c r="F236" s="680" t="s">
        <v>481</v>
      </c>
      <c r="G236" s="680">
        <v>20000</v>
      </c>
      <c r="H236" s="228"/>
      <c r="I236" s="228"/>
      <c r="J236" s="228"/>
    </row>
    <row r="237" spans="3:11" x14ac:dyDescent="0.3">
      <c r="C237" s="560"/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8"/>
    </row>
    <row r="238" spans="3:11" ht="17.399999999999999" x14ac:dyDescent="0.3">
      <c r="C238" s="555" t="s">
        <v>251</v>
      </c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8"/>
    </row>
    <row r="239" spans="3:11" ht="17.399999999999999" x14ac:dyDescent="0.3">
      <c r="C239" s="576"/>
      <c r="D239" s="1054"/>
      <c r="E239" s="1055" t="s">
        <v>481</v>
      </c>
      <c r="F239" s="680" t="s">
        <v>481</v>
      </c>
      <c r="G239" s="680" t="s">
        <v>481</v>
      </c>
      <c r="H239" s="228"/>
      <c r="I239" s="228"/>
      <c r="J239" s="228"/>
    </row>
    <row r="240" spans="3:11" x14ac:dyDescent="0.3">
      <c r="C240" s="560" t="s">
        <v>482</v>
      </c>
      <c r="D240" s="1058"/>
      <c r="E240" s="1055" t="s">
        <v>481</v>
      </c>
      <c r="F240" s="680" t="s">
        <v>481</v>
      </c>
      <c r="G240" s="680">
        <v>3600</v>
      </c>
      <c r="H240" s="228"/>
      <c r="I240" s="228"/>
      <c r="J240" s="228"/>
    </row>
    <row r="241" spans="3:10" hidden="1" outlineLevel="1" x14ac:dyDescent="0.3">
      <c r="C241" s="564" t="s">
        <v>483</v>
      </c>
      <c r="D241" s="1054"/>
      <c r="E241" s="1055" t="s">
        <v>481</v>
      </c>
      <c r="F241" s="680" t="s">
        <v>481</v>
      </c>
      <c r="G241" s="680" t="s">
        <v>481</v>
      </c>
      <c r="H241" s="228"/>
      <c r="I241" s="228"/>
      <c r="J241" s="228"/>
    </row>
    <row r="242" spans="3:10" hidden="1" outlineLevel="1" x14ac:dyDescent="0.3">
      <c r="C242" s="565"/>
      <c r="D242" s="1054"/>
      <c r="E242" s="1055" t="s">
        <v>481</v>
      </c>
      <c r="F242" s="680" t="s">
        <v>481</v>
      </c>
      <c r="G242" s="680"/>
      <c r="H242" s="228"/>
      <c r="I242" s="228"/>
      <c r="J242" s="228"/>
    </row>
    <row r="243" spans="3:10" hidden="1" outlineLevel="1" x14ac:dyDescent="0.3">
      <c r="C243" s="564" t="s">
        <v>484</v>
      </c>
      <c r="D243" s="1054" t="s">
        <v>358</v>
      </c>
      <c r="E243" s="1055">
        <v>0</v>
      </c>
      <c r="F243" s="680">
        <v>378.34253274128338</v>
      </c>
      <c r="G243" s="680"/>
      <c r="H243" s="228"/>
      <c r="I243" s="228"/>
      <c r="J243" s="228"/>
    </row>
    <row r="244" spans="3:10" hidden="1" outlineLevel="1" x14ac:dyDescent="0.3">
      <c r="C244" s="564" t="s">
        <v>534</v>
      </c>
      <c r="D244" s="1060"/>
      <c r="E244" s="1055" t="s">
        <v>481</v>
      </c>
      <c r="F244" s="680" t="s">
        <v>481</v>
      </c>
      <c r="G244" s="680"/>
      <c r="H244" s="228"/>
      <c r="I244" s="228"/>
      <c r="J244" s="228"/>
    </row>
    <row r="245" spans="3:10" hidden="1" outlineLevel="1" x14ac:dyDescent="0.3">
      <c r="C245" s="564" t="s">
        <v>535</v>
      </c>
      <c r="D245" s="1054" t="s">
        <v>318</v>
      </c>
      <c r="E245" s="1055">
        <v>0</v>
      </c>
      <c r="F245" s="680">
        <v>260711.07032934809</v>
      </c>
      <c r="G245" s="680"/>
      <c r="H245" s="228"/>
      <c r="I245" s="228"/>
      <c r="J245" s="228"/>
    </row>
    <row r="246" spans="3:10" hidden="1" outlineLevel="1" x14ac:dyDescent="0.3">
      <c r="C246" s="567" t="s">
        <v>536</v>
      </c>
      <c r="D246" s="1054" t="s">
        <v>318</v>
      </c>
      <c r="E246" s="1055">
        <v>1</v>
      </c>
      <c r="F246" s="680">
        <v>0</v>
      </c>
      <c r="G246" s="680"/>
      <c r="H246" s="228"/>
      <c r="I246" s="228"/>
      <c r="J246" s="228"/>
    </row>
    <row r="247" spans="3:10" hidden="1" outlineLevel="1" x14ac:dyDescent="0.3">
      <c r="C247" s="564" t="s">
        <v>537</v>
      </c>
      <c r="D247" s="1054" t="s">
        <v>318</v>
      </c>
      <c r="E247" s="1055">
        <v>0</v>
      </c>
      <c r="F247" s="680">
        <v>268901.06886331539</v>
      </c>
      <c r="G247" s="680"/>
      <c r="H247" s="228"/>
      <c r="I247" s="228"/>
      <c r="J247" s="228"/>
    </row>
    <row r="248" spans="3:10" hidden="1" outlineLevel="1" x14ac:dyDescent="0.3">
      <c r="C248" s="564" t="s">
        <v>538</v>
      </c>
      <c r="D248" s="1054" t="s">
        <v>318</v>
      </c>
      <c r="E248" s="1055">
        <v>1</v>
      </c>
      <c r="F248" s="680">
        <v>342234.05810930632</v>
      </c>
      <c r="G248" s="680"/>
      <c r="H248" s="227"/>
      <c r="I248" s="228"/>
      <c r="J248" s="227"/>
    </row>
    <row r="249" spans="3:10" hidden="1" outlineLevel="1" x14ac:dyDescent="0.3">
      <c r="C249" s="565" t="s">
        <v>486</v>
      </c>
      <c r="D249" s="1054"/>
      <c r="E249" s="1055" t="s">
        <v>481</v>
      </c>
      <c r="F249" s="680" t="s">
        <v>481</v>
      </c>
      <c r="G249" s="680"/>
      <c r="H249" s="227"/>
      <c r="I249" s="228"/>
      <c r="J249" s="227"/>
    </row>
    <row r="250" spans="3:10" ht="14.25" hidden="1" customHeight="1" outlineLevel="1" x14ac:dyDescent="0.3">
      <c r="C250" s="564" t="s">
        <v>485</v>
      </c>
      <c r="D250" s="1054"/>
      <c r="E250" s="1055" t="s">
        <v>481</v>
      </c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5" t="s">
        <v>486</v>
      </c>
      <c r="D251" s="1054"/>
      <c r="E251" s="1055" t="s">
        <v>481</v>
      </c>
      <c r="F251" s="680" t="s">
        <v>481</v>
      </c>
      <c r="G251" s="680"/>
      <c r="H251" s="228"/>
      <c r="I251" s="228"/>
      <c r="J251" s="228"/>
    </row>
    <row r="252" spans="3:10" hidden="1" outlineLevel="1" x14ac:dyDescent="0.3">
      <c r="C252" s="568" t="s">
        <v>487</v>
      </c>
      <c r="D252" s="1054" t="s">
        <v>358</v>
      </c>
      <c r="E252" s="1055">
        <v>0</v>
      </c>
      <c r="F252" s="680">
        <v>338.76102987006624</v>
      </c>
      <c r="G252" s="680"/>
      <c r="H252" s="228"/>
      <c r="I252" s="228"/>
      <c r="J252" s="228"/>
    </row>
    <row r="253" spans="3:10" hidden="1" outlineLevel="1" x14ac:dyDescent="0.3">
      <c r="C253" s="568" t="s">
        <v>486</v>
      </c>
      <c r="D253" s="1054"/>
      <c r="E253" s="1055" t="s">
        <v>481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539</v>
      </c>
      <c r="D254" s="1054"/>
      <c r="E254" s="1055" t="s">
        <v>481</v>
      </c>
      <c r="F254" s="680" t="s">
        <v>481</v>
      </c>
      <c r="G254" s="680"/>
      <c r="H254" s="228"/>
      <c r="I254" s="228"/>
      <c r="J254" s="228"/>
    </row>
    <row r="255" spans="3:10" hidden="1" outlineLevel="1" x14ac:dyDescent="0.3">
      <c r="C255" s="564" t="s">
        <v>486</v>
      </c>
      <c r="D255" s="1054"/>
      <c r="E255" s="1055" t="s">
        <v>481</v>
      </c>
      <c r="F255" s="680" t="s">
        <v>481</v>
      </c>
      <c r="G255" s="680"/>
      <c r="H255" s="228"/>
      <c r="I255" s="228"/>
      <c r="J255" s="228"/>
    </row>
    <row r="256" spans="3:10" hidden="1" outlineLevel="1" x14ac:dyDescent="0.3">
      <c r="C256" s="564" t="s">
        <v>540</v>
      </c>
      <c r="D256" s="1054" t="s">
        <v>358</v>
      </c>
      <c r="E256" s="1055">
        <v>0</v>
      </c>
      <c r="F256" s="680">
        <v>338.76102987006624</v>
      </c>
      <c r="G256" s="680"/>
      <c r="H256" s="228"/>
      <c r="I256" s="228"/>
      <c r="J256" s="228"/>
    </row>
    <row r="257" spans="3:10" hidden="1" outlineLevel="1" x14ac:dyDescent="0.3">
      <c r="C257" s="564" t="s">
        <v>528</v>
      </c>
      <c r="D257" s="1054" t="s">
        <v>358</v>
      </c>
      <c r="E257" s="1055">
        <v>0</v>
      </c>
      <c r="F257" s="680">
        <v>68.305994566459432</v>
      </c>
      <c r="G257" s="680"/>
      <c r="H257" s="228"/>
      <c r="I257" s="228"/>
      <c r="J257" s="228"/>
    </row>
    <row r="258" spans="3:10" hidden="1" outlineLevel="1" x14ac:dyDescent="0.3">
      <c r="C258" s="564" t="s">
        <v>541</v>
      </c>
      <c r="D258" s="1054" t="s">
        <v>358</v>
      </c>
      <c r="E258" s="1055">
        <v>0</v>
      </c>
      <c r="F258" s="680">
        <v>607.57738568834407</v>
      </c>
      <c r="G258" s="680"/>
      <c r="H258" s="228"/>
      <c r="I258" s="228"/>
      <c r="J258" s="228"/>
    </row>
    <row r="259" spans="3:10" hidden="1" outlineLevel="1" x14ac:dyDescent="0.3">
      <c r="C259" s="568" t="s">
        <v>486</v>
      </c>
      <c r="D259" s="1054"/>
      <c r="E259" s="1055" t="s">
        <v>481</v>
      </c>
      <c r="F259" s="680" t="s">
        <v>481</v>
      </c>
      <c r="G259" s="680"/>
      <c r="H259" s="228"/>
      <c r="I259" s="228"/>
      <c r="J259" s="228"/>
    </row>
    <row r="260" spans="3:10" hidden="1" outlineLevel="1" x14ac:dyDescent="0.3">
      <c r="C260" s="568" t="s">
        <v>542</v>
      </c>
      <c r="D260" s="1054" t="s">
        <v>318</v>
      </c>
      <c r="E260" s="1055">
        <v>1</v>
      </c>
      <c r="F260" s="680">
        <v>357258.74165804294</v>
      </c>
      <c r="G260" s="680"/>
      <c r="H260" s="228"/>
      <c r="I260" s="228"/>
      <c r="J260" s="228"/>
    </row>
    <row r="261" spans="3:10" hidden="1" collapsed="1" x14ac:dyDescent="0.3">
      <c r="C261" s="567" t="s">
        <v>486</v>
      </c>
      <c r="D261" s="1054"/>
      <c r="E261" s="1055" t="s">
        <v>481</v>
      </c>
      <c r="F261" s="680" t="s">
        <v>481</v>
      </c>
      <c r="G261" s="680"/>
      <c r="H261" s="228"/>
      <c r="I261" s="228"/>
      <c r="J261" s="228"/>
    </row>
    <row r="262" spans="3:10" x14ac:dyDescent="0.3">
      <c r="C262" s="560" t="s">
        <v>543</v>
      </c>
      <c r="D262" s="1058"/>
      <c r="E262" s="1055" t="s">
        <v>481</v>
      </c>
      <c r="F262" s="680" t="s">
        <v>481</v>
      </c>
      <c r="G262" s="680">
        <f>+SUM(G263:G279)</f>
        <v>1444.8222283066125</v>
      </c>
      <c r="H262" s="228"/>
      <c r="I262" s="228"/>
      <c r="J262" s="228"/>
    </row>
    <row r="263" spans="3:10" outlineLevel="1" x14ac:dyDescent="0.3">
      <c r="C263" s="567" t="s">
        <v>488</v>
      </c>
      <c r="D263" s="1054" t="s">
        <v>405</v>
      </c>
      <c r="E263" s="1055">
        <v>4.4321198880416981</v>
      </c>
      <c r="F263" s="680">
        <v>13.574960620228989</v>
      </c>
      <c r="G263" s="680">
        <f t="shared" ref="G263:G278" si="9">IFERROR(IF(E263&gt;0,E263*F263,""),"")</f>
        <v>60.165852944299765</v>
      </c>
      <c r="H263" s="228"/>
      <c r="I263" s="228"/>
      <c r="J263" s="228"/>
    </row>
    <row r="264" spans="3:10" outlineLevel="1" x14ac:dyDescent="0.3">
      <c r="C264" s="567" t="s">
        <v>489</v>
      </c>
      <c r="D264" s="1054" t="s">
        <v>405</v>
      </c>
      <c r="E264" s="1055">
        <v>0</v>
      </c>
      <c r="F264" s="680">
        <v>16.297350324752475</v>
      </c>
      <c r="G264" s="680" t="str">
        <f t="shared" si="9"/>
        <v/>
      </c>
      <c r="H264" s="228"/>
      <c r="I264" s="228"/>
      <c r="J264" s="228"/>
    </row>
    <row r="265" spans="3:10" outlineLevel="1" x14ac:dyDescent="0.3">
      <c r="C265" s="567" t="s">
        <v>490</v>
      </c>
      <c r="D265" s="1054" t="s">
        <v>405</v>
      </c>
      <c r="E265" s="1055">
        <v>4.4321198880416981</v>
      </c>
      <c r="F265" s="680">
        <v>8.2033642574257417</v>
      </c>
      <c r="G265" s="680">
        <f t="shared" si="9"/>
        <v>36.358293874187048</v>
      </c>
      <c r="H265" s="228"/>
      <c r="I265" s="228"/>
      <c r="J265" s="228"/>
    </row>
    <row r="266" spans="3:10" outlineLevel="1" x14ac:dyDescent="0.3">
      <c r="C266" s="568" t="s">
        <v>491</v>
      </c>
      <c r="D266" s="1054" t="s">
        <v>405</v>
      </c>
      <c r="E266" s="1055">
        <v>6.6481798320625476</v>
      </c>
      <c r="F266" s="680">
        <v>30.88779168329102</v>
      </c>
      <c r="G266" s="680">
        <f t="shared" si="9"/>
        <v>205.34759372580464</v>
      </c>
      <c r="H266" s="228"/>
      <c r="I266" s="228"/>
      <c r="J266" s="228"/>
    </row>
    <row r="267" spans="3:10" outlineLevel="1" x14ac:dyDescent="0.3">
      <c r="C267" s="567" t="s">
        <v>492</v>
      </c>
      <c r="D267" s="1054" t="s">
        <v>405</v>
      </c>
      <c r="E267" s="1055">
        <v>0.73868664800694972</v>
      </c>
      <c r="F267" s="680">
        <v>298.22610519372307</v>
      </c>
      <c r="G267" s="680">
        <f t="shared" si="9"/>
        <v>220.29564199371927</v>
      </c>
      <c r="H267" s="228"/>
      <c r="I267" s="228"/>
      <c r="J267" s="228"/>
    </row>
    <row r="268" spans="3:10" outlineLevel="1" x14ac:dyDescent="0.3">
      <c r="C268" s="567" t="s">
        <v>493</v>
      </c>
      <c r="D268" s="1054"/>
      <c r="E268" s="1055" t="s">
        <v>481</v>
      </c>
      <c r="F268" s="680" t="s">
        <v>481</v>
      </c>
      <c r="G268" s="680" t="str">
        <f t="shared" si="9"/>
        <v/>
      </c>
      <c r="H268" s="228"/>
      <c r="I268" s="228"/>
      <c r="J268" s="228"/>
    </row>
    <row r="269" spans="3:10" outlineLevel="1" x14ac:dyDescent="0.3">
      <c r="C269" s="567" t="s">
        <v>495</v>
      </c>
      <c r="D269" s="1054" t="s">
        <v>405</v>
      </c>
      <c r="E269" s="1055">
        <v>7.3868664800694983</v>
      </c>
      <c r="F269" s="680">
        <v>25.292177247912214</v>
      </c>
      <c r="G269" s="680">
        <f t="shared" si="9"/>
        <v>186.82993632057915</v>
      </c>
      <c r="H269" s="228"/>
      <c r="I269" s="228"/>
      <c r="J269" s="228"/>
    </row>
    <row r="270" spans="3:10" outlineLevel="1" x14ac:dyDescent="0.3">
      <c r="C270" s="567" t="s">
        <v>496</v>
      </c>
      <c r="D270" s="1054" t="s">
        <v>405</v>
      </c>
      <c r="E270" s="1055">
        <v>0.88642397760833969</v>
      </c>
      <c r="F270" s="680">
        <v>30.216317951045568</v>
      </c>
      <c r="G270" s="680">
        <f t="shared" si="9"/>
        <v>26.784468746844087</v>
      </c>
      <c r="H270" s="228"/>
      <c r="I270" s="228"/>
      <c r="J270" s="228"/>
    </row>
    <row r="271" spans="3:10" outlineLevel="1" x14ac:dyDescent="0.3">
      <c r="C271" s="567" t="s">
        <v>497</v>
      </c>
      <c r="D271" s="1054" t="s">
        <v>348</v>
      </c>
      <c r="E271" s="1055">
        <v>4.4321198880416981</v>
      </c>
      <c r="F271" s="680">
        <v>46.213060498906493</v>
      </c>
      <c r="G271" s="680">
        <f t="shared" si="9"/>
        <v>204.82182452447768</v>
      </c>
      <c r="H271" s="227"/>
      <c r="I271" s="228"/>
      <c r="J271" s="227"/>
    </row>
    <row r="272" spans="3:10" outlineLevel="1" x14ac:dyDescent="0.3">
      <c r="C272" s="567" t="s">
        <v>498</v>
      </c>
      <c r="D272" s="1054" t="s">
        <v>387</v>
      </c>
      <c r="E272" s="1055">
        <v>8.8642397760833963E-2</v>
      </c>
      <c r="F272" s="680">
        <v>700.72760451361739</v>
      </c>
      <c r="G272" s="680">
        <f t="shared" si="9"/>
        <v>62.114175041292427</v>
      </c>
      <c r="H272" s="228"/>
      <c r="I272" s="228"/>
      <c r="J272" s="228"/>
    </row>
    <row r="273" spans="3:10" outlineLevel="1" x14ac:dyDescent="0.3">
      <c r="C273" s="567" t="s">
        <v>499</v>
      </c>
      <c r="D273" s="1054" t="s">
        <v>387</v>
      </c>
      <c r="E273" s="1055">
        <v>0.23637972736222393</v>
      </c>
      <c r="F273" s="680">
        <v>244.99838243862575</v>
      </c>
      <c r="G273" s="680">
        <f t="shared" si="9"/>
        <v>57.912650845028224</v>
      </c>
    </row>
    <row r="274" spans="3:10" outlineLevel="1" x14ac:dyDescent="0.3">
      <c r="C274" s="567" t="s">
        <v>500</v>
      </c>
      <c r="D274" s="1054" t="s">
        <v>405</v>
      </c>
      <c r="E274" s="1055">
        <v>3.6934332400347492</v>
      </c>
      <c r="F274" s="680">
        <v>30.88779168329102</v>
      </c>
      <c r="G274" s="680">
        <f t="shared" si="9"/>
        <v>114.08199651433593</v>
      </c>
      <c r="H274" s="225"/>
      <c r="I274" s="225"/>
      <c r="J274" s="225"/>
    </row>
    <row r="275" spans="3:10" outlineLevel="1" x14ac:dyDescent="0.3">
      <c r="C275" s="567" t="s">
        <v>501</v>
      </c>
      <c r="D275" s="1054"/>
      <c r="E275" s="1055" t="s">
        <v>481</v>
      </c>
      <c r="F275" s="680" t="s">
        <v>481</v>
      </c>
      <c r="G275" s="680" t="str">
        <f t="shared" si="9"/>
        <v/>
      </c>
      <c r="H275" s="225"/>
      <c r="I275" s="225"/>
      <c r="J275" s="225"/>
    </row>
    <row r="276" spans="3:10" outlineLevel="1" x14ac:dyDescent="0.3">
      <c r="C276" s="567" t="s">
        <v>502</v>
      </c>
      <c r="D276" s="1054" t="s">
        <v>358</v>
      </c>
      <c r="E276" s="1055">
        <v>29.547465920277993</v>
      </c>
      <c r="F276" s="680">
        <v>2.4956440381789484</v>
      </c>
      <c r="G276" s="680">
        <f t="shared" si="9"/>
        <v>73.739957167237435</v>
      </c>
      <c r="H276" s="228"/>
      <c r="I276" s="232"/>
      <c r="J276" s="229"/>
    </row>
    <row r="277" spans="3:10" outlineLevel="1" x14ac:dyDescent="0.3">
      <c r="C277" s="567" t="s">
        <v>503</v>
      </c>
      <c r="D277" s="1054" t="s">
        <v>358</v>
      </c>
      <c r="E277" s="1055">
        <v>5.5401498600521233</v>
      </c>
      <c r="F277" s="680">
        <v>35.44486007946351</v>
      </c>
      <c r="G277" s="680">
        <f t="shared" si="9"/>
        <v>196.36983660880685</v>
      </c>
      <c r="H277" s="228"/>
    </row>
    <row r="278" spans="3:10" outlineLevel="1" x14ac:dyDescent="0.3">
      <c r="C278" s="567" t="s">
        <v>504</v>
      </c>
      <c r="D278" s="1054" t="s">
        <v>358</v>
      </c>
      <c r="E278" s="1055">
        <v>3.5456959104333587</v>
      </c>
      <c r="F278" s="680">
        <v>0</v>
      </c>
      <c r="G278" s="680">
        <f t="shared" si="9"/>
        <v>0</v>
      </c>
    </row>
    <row r="279" spans="3:10" outlineLevel="1" x14ac:dyDescent="0.3">
      <c r="C279" s="567" t="s">
        <v>486</v>
      </c>
      <c r="D279" s="1054"/>
      <c r="E279" s="1055" t="s">
        <v>481</v>
      </c>
      <c r="F279" s="680" t="s">
        <v>481</v>
      </c>
      <c r="G279" s="680" t="s">
        <v>481</v>
      </c>
      <c r="I279" s="232"/>
      <c r="J279" s="229"/>
    </row>
    <row r="280" spans="3:10" x14ac:dyDescent="0.3">
      <c r="C280" s="560" t="s">
        <v>486</v>
      </c>
      <c r="D280" s="1058"/>
      <c r="E280" s="1055" t="s">
        <v>481</v>
      </c>
      <c r="F280" s="680" t="s">
        <v>481</v>
      </c>
      <c r="G280" s="680" t="s">
        <v>481</v>
      </c>
    </row>
    <row r="281" spans="3:10" x14ac:dyDescent="0.3">
      <c r="C281" s="560" t="s">
        <v>505</v>
      </c>
      <c r="D281" s="1058"/>
      <c r="E281" s="1055" t="s">
        <v>481</v>
      </c>
      <c r="F281" s="680" t="s">
        <v>481</v>
      </c>
      <c r="G281" s="680">
        <f>+SUM(G282:G293)</f>
        <v>319.05972771413951</v>
      </c>
      <c r="I281" s="230"/>
      <c r="J281" s="231"/>
    </row>
    <row r="282" spans="3:10" outlineLevel="1" x14ac:dyDescent="0.3">
      <c r="C282" s="569" t="s">
        <v>506</v>
      </c>
      <c r="D282" s="1054"/>
      <c r="E282" s="1055" t="s">
        <v>481</v>
      </c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9" t="s">
        <v>486</v>
      </c>
      <c r="D283" s="1054"/>
      <c r="E283" s="1055" t="s">
        <v>481</v>
      </c>
      <c r="F283" s="680" t="s">
        <v>481</v>
      </c>
      <c r="G283" s="680" t="s">
        <v>481</v>
      </c>
      <c r="H283" s="228"/>
      <c r="I283" s="228"/>
      <c r="J283" s="228"/>
    </row>
    <row r="284" spans="3:10" outlineLevel="1" x14ac:dyDescent="0.3">
      <c r="C284" s="567" t="s">
        <v>490</v>
      </c>
      <c r="D284" s="1054" t="s">
        <v>405</v>
      </c>
      <c r="E284" s="1055">
        <v>11.080299720104247</v>
      </c>
      <c r="F284" s="680">
        <v>8.2033642574257417</v>
      </c>
      <c r="G284" s="680">
        <f t="shared" ref="G284" si="10">IFERROR(IF(E284&gt;0,E284*F284,""),"")</f>
        <v>90.89573468546763</v>
      </c>
      <c r="H284" s="228"/>
      <c r="I284" s="228"/>
      <c r="J284" s="228"/>
    </row>
    <row r="285" spans="3:10" outlineLevel="1" x14ac:dyDescent="0.3">
      <c r="C285" s="567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7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8"/>
      <c r="D287" s="1054"/>
      <c r="E287" s="1055"/>
      <c r="F287" s="680">
        <v>0</v>
      </c>
      <c r="G287" s="680"/>
      <c r="H287" s="228"/>
      <c r="I287" s="228"/>
      <c r="J287" s="228"/>
    </row>
    <row r="288" spans="3:10" outlineLevel="1" x14ac:dyDescent="0.3">
      <c r="C288" s="568"/>
      <c r="D288" s="1054"/>
      <c r="E288" s="1055"/>
      <c r="F288" s="680">
        <v>0</v>
      </c>
      <c r="G288" s="680"/>
      <c r="H288" s="228"/>
      <c r="I288" s="228"/>
      <c r="J288" s="228"/>
    </row>
    <row r="289" spans="3:10" outlineLevel="1" x14ac:dyDescent="0.3">
      <c r="C289" s="569" t="s">
        <v>486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8" t="s">
        <v>511</v>
      </c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486</v>
      </c>
      <c r="D291" s="1054"/>
      <c r="E291" s="1055" t="s">
        <v>481</v>
      </c>
      <c r="F291" s="680" t="s">
        <v>481</v>
      </c>
      <c r="G291" s="680" t="s">
        <v>481</v>
      </c>
      <c r="H291" s="228"/>
      <c r="I291" s="228"/>
      <c r="J291" s="228"/>
    </row>
    <row r="292" spans="3:10" outlineLevel="1" x14ac:dyDescent="0.3">
      <c r="C292" s="567" t="s">
        <v>512</v>
      </c>
      <c r="D292" s="1054" t="s">
        <v>405</v>
      </c>
      <c r="E292" s="1055">
        <v>7.3868664800694983</v>
      </c>
      <c r="F292" s="680">
        <v>30.88779168329102</v>
      </c>
      <c r="G292" s="680">
        <f t="shared" ref="G292" si="11">IFERROR(IF(E292&gt;0,E292*F292,""),"")</f>
        <v>228.16399302867185</v>
      </c>
      <c r="H292" s="228"/>
      <c r="I292" s="228"/>
      <c r="J292" s="228"/>
    </row>
    <row r="293" spans="3:10" outlineLevel="1" x14ac:dyDescent="0.3">
      <c r="C293" s="567"/>
      <c r="D293" s="1054"/>
      <c r="E293" s="1055" t="s">
        <v>481</v>
      </c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67"/>
      <c r="D294" s="1054"/>
      <c r="E294" s="1055" t="s">
        <v>481</v>
      </c>
      <c r="F294" s="680" t="s">
        <v>481</v>
      </c>
      <c r="G294" s="680" t="s">
        <v>481</v>
      </c>
      <c r="H294" s="228"/>
      <c r="I294" s="228"/>
      <c r="J294" s="228"/>
    </row>
    <row r="295" spans="3:10" x14ac:dyDescent="0.3">
      <c r="C295" s="570" t="s">
        <v>513</v>
      </c>
      <c r="D295" s="1054"/>
      <c r="E295" s="1055" t="s">
        <v>481</v>
      </c>
      <c r="F295" s="680" t="s">
        <v>481</v>
      </c>
      <c r="G295" s="680">
        <f>+SUM(G296:G304)</f>
        <v>814.80734769566095</v>
      </c>
      <c r="H295" s="228"/>
      <c r="I295" s="228"/>
      <c r="J295" s="228"/>
    </row>
    <row r="296" spans="3:10" outlineLevel="1" x14ac:dyDescent="0.3">
      <c r="C296" s="567" t="s">
        <v>514</v>
      </c>
      <c r="D296" s="1054" t="s">
        <v>387</v>
      </c>
      <c r="E296" s="1055">
        <v>0.7091391820866717</v>
      </c>
      <c r="F296" s="680">
        <v>174.88757180910341</v>
      </c>
      <c r="G296" s="680">
        <f t="shared" ref="G296:G302" si="12">IFERROR(IF(E296&gt;0,E296*F296,""),"")</f>
        <v>124.01962962983166</v>
      </c>
      <c r="H296" s="228"/>
      <c r="I296" s="228"/>
      <c r="J296" s="228"/>
    </row>
    <row r="297" spans="3:10" outlineLevel="1" x14ac:dyDescent="0.3">
      <c r="C297" s="567" t="s">
        <v>515</v>
      </c>
      <c r="D297" s="1054" t="s">
        <v>387</v>
      </c>
      <c r="E297" s="1055">
        <v>0.59094931840555975</v>
      </c>
      <c r="F297" s="680">
        <v>528.02008408853749</v>
      </c>
      <c r="G297" s="680">
        <f t="shared" si="12"/>
        <v>312.0331087965676</v>
      </c>
      <c r="H297" s="228"/>
      <c r="I297" s="228"/>
      <c r="J297" s="228"/>
    </row>
    <row r="298" spans="3:10" outlineLevel="1" x14ac:dyDescent="0.3">
      <c r="C298" s="567" t="s">
        <v>495</v>
      </c>
      <c r="D298" s="1054" t="s">
        <v>405</v>
      </c>
      <c r="E298" s="1055">
        <v>1.4773732960138994</v>
      </c>
      <c r="F298" s="680">
        <v>5.25987756925608</v>
      </c>
      <c r="G298" s="680">
        <f t="shared" si="12"/>
        <v>7.7708026611214329</v>
      </c>
      <c r="H298" s="227"/>
      <c r="I298" s="227"/>
      <c r="J298" s="227"/>
    </row>
    <row r="299" spans="3:10" outlineLevel="1" x14ac:dyDescent="0.3">
      <c r="C299" s="567" t="s">
        <v>500</v>
      </c>
      <c r="D299" s="1054" t="s">
        <v>405</v>
      </c>
      <c r="E299" s="1055">
        <v>0.88642397760833969</v>
      </c>
      <c r="F299" s="680">
        <v>30.88779168329102</v>
      </c>
      <c r="G299" s="680">
        <f t="shared" si="12"/>
        <v>27.37967916344062</v>
      </c>
      <c r="H299" s="228"/>
      <c r="I299" s="228"/>
      <c r="J299" s="228"/>
    </row>
    <row r="300" spans="3:10" outlineLevel="1" x14ac:dyDescent="0.3">
      <c r="C300" s="567" t="s">
        <v>516</v>
      </c>
      <c r="D300" s="1054" t="s">
        <v>348</v>
      </c>
      <c r="E300" s="1055">
        <v>35.456959104333585</v>
      </c>
      <c r="F300" s="680">
        <v>1.5690102876802177</v>
      </c>
      <c r="G300" s="680">
        <f t="shared" si="12"/>
        <v>55.632333604556152</v>
      </c>
      <c r="H300" s="228"/>
      <c r="I300" s="228"/>
      <c r="J300" s="228"/>
    </row>
    <row r="301" spans="3:10" outlineLevel="1" x14ac:dyDescent="0.3">
      <c r="C301" s="567" t="s">
        <v>517</v>
      </c>
      <c r="D301" s="1054" t="s">
        <v>348</v>
      </c>
      <c r="E301" s="1055">
        <v>7.3868664800694983</v>
      </c>
      <c r="F301" s="680">
        <v>32.042726502753204</v>
      </c>
      <c r="G301" s="680">
        <f t="shared" si="12"/>
        <v>236.69534233322219</v>
      </c>
      <c r="H301" s="228"/>
      <c r="I301" s="228"/>
      <c r="J301" s="228"/>
    </row>
    <row r="302" spans="3:10" outlineLevel="1" x14ac:dyDescent="0.3">
      <c r="C302" s="567" t="s">
        <v>518</v>
      </c>
      <c r="D302" s="1054" t="s">
        <v>387</v>
      </c>
      <c r="E302" s="1055">
        <v>2.9547465920277991E-2</v>
      </c>
      <c r="F302" s="680">
        <v>1735.3925255475451</v>
      </c>
      <c r="G302" s="680">
        <f t="shared" si="12"/>
        <v>51.276451506921241</v>
      </c>
      <c r="H302" s="228"/>
      <c r="I302" s="228"/>
      <c r="J302" s="228"/>
    </row>
    <row r="303" spans="3:10" outlineLevel="1" x14ac:dyDescent="0.3">
      <c r="C303" s="560"/>
      <c r="D303" s="1058"/>
      <c r="E303" s="1055" t="s">
        <v>481</v>
      </c>
      <c r="F303" s="680" t="s">
        <v>481</v>
      </c>
      <c r="G303" s="680" t="s">
        <v>481</v>
      </c>
      <c r="H303" s="228"/>
      <c r="I303" s="228"/>
      <c r="J303" s="228"/>
    </row>
    <row r="304" spans="3:10" outlineLevel="1" x14ac:dyDescent="0.3">
      <c r="C304" s="568" t="s">
        <v>486</v>
      </c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8"/>
    </row>
    <row r="305" spans="3:10" x14ac:dyDescent="0.3">
      <c r="C305" s="571"/>
      <c r="D305" s="1054"/>
      <c r="E305" s="1055" t="s">
        <v>481</v>
      </c>
      <c r="F305" s="680" t="s">
        <v>481</v>
      </c>
      <c r="G305" s="680" t="s">
        <v>481</v>
      </c>
      <c r="H305" s="228"/>
      <c r="I305" s="228"/>
      <c r="J305" s="228"/>
    </row>
    <row r="306" spans="3:10" x14ac:dyDescent="0.3">
      <c r="C306" s="570" t="s">
        <v>544</v>
      </c>
      <c r="D306" s="1054"/>
      <c r="E306" s="1055" t="s">
        <v>481</v>
      </c>
      <c r="F306" s="680" t="s">
        <v>481</v>
      </c>
      <c r="G306" s="680">
        <f>+G309</f>
        <v>2987.7082869743585</v>
      </c>
      <c r="H306" s="228"/>
      <c r="I306" s="228"/>
      <c r="J306" s="228"/>
    </row>
    <row r="307" spans="3:10" outlineLevel="1" x14ac:dyDescent="0.3">
      <c r="C307" s="564" t="s">
        <v>533</v>
      </c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outlineLevel="1" x14ac:dyDescent="0.3">
      <c r="C308" s="575" t="s">
        <v>486</v>
      </c>
      <c r="D308" s="1054"/>
      <c r="E308" s="1055" t="s">
        <v>481</v>
      </c>
      <c r="F308" s="680" t="s">
        <v>481</v>
      </c>
      <c r="G308" s="680" t="s">
        <v>481</v>
      </c>
      <c r="H308" s="228"/>
      <c r="I308" s="228"/>
      <c r="J308" s="228"/>
    </row>
    <row r="309" spans="3:10" outlineLevel="1" x14ac:dyDescent="0.3">
      <c r="C309" s="567" t="s">
        <v>531</v>
      </c>
      <c r="D309" s="1054" t="s">
        <v>521</v>
      </c>
      <c r="E309" s="1055">
        <v>55.401498600521236</v>
      </c>
      <c r="F309" s="680">
        <v>53.928293682406796</v>
      </c>
      <c r="G309" s="680">
        <f t="shared" ref="G309" si="13">IFERROR(IF(E309&gt;0,E309*F309,""),"")</f>
        <v>2987.7082869743585</v>
      </c>
      <c r="H309" s="228"/>
      <c r="I309" s="228"/>
      <c r="J309" s="228"/>
    </row>
    <row r="310" spans="3:10" x14ac:dyDescent="0.3">
      <c r="C310" s="578"/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ht="17.399999999999999" x14ac:dyDescent="0.3">
      <c r="C311" s="555" t="s">
        <v>545</v>
      </c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ht="17.25" customHeight="1" x14ac:dyDescent="0.3">
      <c r="C312" s="576"/>
      <c r="D312" s="1054"/>
      <c r="E312" s="1055" t="s">
        <v>481</v>
      </c>
      <c r="F312" s="680" t="s">
        <v>481</v>
      </c>
      <c r="G312" s="680" t="s">
        <v>481</v>
      </c>
      <c r="H312" s="228"/>
      <c r="I312" s="228"/>
      <c r="J312" s="228"/>
    </row>
    <row r="313" spans="3:10" x14ac:dyDescent="0.3">
      <c r="C313" s="560" t="s">
        <v>482</v>
      </c>
      <c r="D313" s="1058"/>
      <c r="E313" s="1055" t="s">
        <v>481</v>
      </c>
      <c r="F313" s="680" t="s">
        <v>481</v>
      </c>
      <c r="G313" s="680">
        <v>4500</v>
      </c>
      <c r="H313" s="228"/>
      <c r="I313" s="228"/>
      <c r="J313" s="228"/>
    </row>
    <row r="314" spans="3:10" outlineLevel="1" x14ac:dyDescent="0.3">
      <c r="C314" s="564" t="s">
        <v>483</v>
      </c>
      <c r="D314" s="1054"/>
      <c r="E314" s="1055" t="s">
        <v>481</v>
      </c>
      <c r="F314" s="680" t="s">
        <v>481</v>
      </c>
      <c r="G314" s="680" t="s">
        <v>481</v>
      </c>
      <c r="H314" s="228"/>
      <c r="I314" s="228"/>
      <c r="J314" s="228"/>
    </row>
    <row r="315" spans="3:10" outlineLevel="1" x14ac:dyDescent="0.3">
      <c r="C315" s="565"/>
      <c r="D315" s="1054"/>
      <c r="E315" s="1055" t="s">
        <v>481</v>
      </c>
      <c r="F315" s="680" t="s">
        <v>481</v>
      </c>
      <c r="G315" s="680"/>
      <c r="H315" s="228"/>
      <c r="I315" s="228"/>
      <c r="J315" s="228"/>
    </row>
    <row r="316" spans="3:10" outlineLevel="1" x14ac:dyDescent="0.3">
      <c r="C316" s="564"/>
      <c r="D316" s="1054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4"/>
      <c r="D317" s="1060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4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7"/>
      <c r="D319" s="1054"/>
      <c r="E319" s="1055"/>
      <c r="F319" s="680">
        <v>0</v>
      </c>
      <c r="G319" s="680"/>
      <c r="H319" s="228"/>
      <c r="I319" s="228"/>
      <c r="J319" s="228"/>
    </row>
    <row r="320" spans="3:10" outlineLevel="1" x14ac:dyDescent="0.3">
      <c r="C320" s="564"/>
      <c r="D320" s="1054"/>
      <c r="E320" s="1055"/>
      <c r="F320" s="680">
        <v>0</v>
      </c>
      <c r="G320" s="680"/>
      <c r="H320" s="228"/>
      <c r="I320" s="228"/>
      <c r="J320" s="228"/>
    </row>
    <row r="321" spans="3:10" outlineLevel="1" x14ac:dyDescent="0.3">
      <c r="C321" s="564"/>
      <c r="D321" s="1054"/>
      <c r="E321" s="1055"/>
      <c r="F321" s="680">
        <v>0</v>
      </c>
      <c r="G321" s="680"/>
      <c r="H321" s="227"/>
      <c r="I321" s="228"/>
      <c r="J321" s="227"/>
    </row>
    <row r="322" spans="3:10" outlineLevel="1" x14ac:dyDescent="0.3">
      <c r="C322" s="565"/>
      <c r="D322" s="1054"/>
      <c r="E322" s="1055"/>
      <c r="F322" s="680">
        <v>0</v>
      </c>
      <c r="G322" s="680"/>
      <c r="H322" s="227"/>
      <c r="I322" s="228"/>
      <c r="J322" s="227"/>
    </row>
    <row r="323" spans="3:10" ht="14.25" customHeight="1" outlineLevel="1" x14ac:dyDescent="0.3">
      <c r="C323" s="564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5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8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8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8"/>
    </row>
    <row r="330" spans="3:10" outlineLevel="1" x14ac:dyDescent="0.3">
      <c r="C330" s="564"/>
      <c r="D330" s="1054"/>
      <c r="E330" s="1055"/>
      <c r="F330" s="680">
        <v>0</v>
      </c>
      <c r="G330" s="680"/>
      <c r="H330" s="228"/>
      <c r="I330" s="228"/>
      <c r="J330" s="228"/>
    </row>
    <row r="331" spans="3:10" outlineLevel="1" x14ac:dyDescent="0.3">
      <c r="C331" s="564"/>
      <c r="D331" s="1054"/>
      <c r="E331" s="1055"/>
      <c r="F331" s="680">
        <v>0</v>
      </c>
      <c r="G331" s="680"/>
      <c r="H331" s="228"/>
      <c r="I331" s="228"/>
      <c r="J331" s="228"/>
    </row>
    <row r="332" spans="3:10" outlineLevel="1" x14ac:dyDescent="0.3">
      <c r="C332" s="568" t="s">
        <v>486</v>
      </c>
      <c r="D332" s="1054"/>
      <c r="E332" s="1055" t="s">
        <v>481</v>
      </c>
      <c r="F332" s="680" t="s">
        <v>481</v>
      </c>
      <c r="G332" s="680" t="s">
        <v>481</v>
      </c>
      <c r="H332" s="228"/>
      <c r="I332" s="228"/>
      <c r="J332" s="228"/>
    </row>
    <row r="333" spans="3:10" outlineLevel="1" x14ac:dyDescent="0.3">
      <c r="C333" s="568"/>
      <c r="D333" s="1054"/>
      <c r="E333" s="1055"/>
      <c r="F333" s="680">
        <v>0</v>
      </c>
      <c r="G333" s="680"/>
      <c r="H333" s="228"/>
      <c r="I333" s="228"/>
      <c r="J333" s="228"/>
    </row>
    <row r="334" spans="3:10" x14ac:dyDescent="0.3">
      <c r="C334" s="567" t="s">
        <v>486</v>
      </c>
      <c r="D334" s="1054"/>
      <c r="E334" s="1055" t="s">
        <v>481</v>
      </c>
      <c r="F334" s="680" t="s">
        <v>481</v>
      </c>
      <c r="G334" s="680" t="s">
        <v>481</v>
      </c>
      <c r="H334" s="228"/>
      <c r="I334" s="228"/>
      <c r="J334" s="228"/>
    </row>
    <row r="335" spans="3:10" x14ac:dyDescent="0.3">
      <c r="C335" s="560" t="s">
        <v>543</v>
      </c>
      <c r="D335" s="1058"/>
      <c r="E335" s="1055" t="s">
        <v>481</v>
      </c>
      <c r="F335" s="680" t="s">
        <v>481</v>
      </c>
      <c r="G335" s="1056">
        <f>+SUM(G336:G351)</f>
        <v>912.97552223328364</v>
      </c>
      <c r="H335" s="228"/>
      <c r="I335" s="228"/>
      <c r="J335" s="228"/>
    </row>
    <row r="336" spans="3:10" outlineLevel="1" x14ac:dyDescent="0.3">
      <c r="C336" s="567" t="s">
        <v>488</v>
      </c>
      <c r="D336" s="1054" t="s">
        <v>405</v>
      </c>
      <c r="E336" s="1055">
        <v>5.5401498600521233</v>
      </c>
      <c r="F336" s="680">
        <v>13.574960620228989</v>
      </c>
      <c r="G336" s="680">
        <f t="shared" ref="G336:G351" si="14">IFERROR(IF(E336&gt;0,E336*F336,""),"")</f>
        <v>75.207316180374718</v>
      </c>
      <c r="H336" s="228"/>
      <c r="I336" s="228"/>
      <c r="J336" s="228"/>
    </row>
    <row r="337" spans="3:10" outlineLevel="1" x14ac:dyDescent="0.3">
      <c r="C337" s="567" t="s">
        <v>489</v>
      </c>
      <c r="D337" s="1054" t="s">
        <v>405</v>
      </c>
      <c r="E337" s="1055">
        <v>0</v>
      </c>
      <c r="F337" s="680">
        <v>16.297350324752475</v>
      </c>
      <c r="G337" s="680" t="str">
        <f t="shared" si="14"/>
        <v/>
      </c>
      <c r="H337" s="228"/>
      <c r="I337" s="228"/>
      <c r="J337" s="228"/>
    </row>
    <row r="338" spans="3:10" outlineLevel="1" x14ac:dyDescent="0.3">
      <c r="C338" s="567" t="s">
        <v>490</v>
      </c>
      <c r="D338" s="1054" t="s">
        <v>405</v>
      </c>
      <c r="E338" s="1055">
        <v>1.4773732960138994</v>
      </c>
      <c r="F338" s="680">
        <v>8.2033642574257417</v>
      </c>
      <c r="G338" s="680">
        <f t="shared" si="14"/>
        <v>12.119431291395683</v>
      </c>
      <c r="H338" s="228"/>
      <c r="I338" s="228"/>
      <c r="J338" s="228"/>
    </row>
    <row r="339" spans="3:10" outlineLevel="1" x14ac:dyDescent="0.3">
      <c r="C339" s="568" t="s">
        <v>491</v>
      </c>
      <c r="D339" s="1054" t="s">
        <v>405</v>
      </c>
      <c r="E339" s="1055">
        <v>5.5401498600521233</v>
      </c>
      <c r="F339" s="680">
        <v>30.88779168329102</v>
      </c>
      <c r="G339" s="680">
        <f t="shared" si="14"/>
        <v>171.12299477150387</v>
      </c>
      <c r="H339" s="228"/>
      <c r="I339" s="228"/>
      <c r="J339" s="228"/>
    </row>
    <row r="340" spans="3:10" outlineLevel="1" x14ac:dyDescent="0.3">
      <c r="C340" s="567" t="s">
        <v>492</v>
      </c>
      <c r="D340" s="1054" t="s">
        <v>405</v>
      </c>
      <c r="E340" s="1055">
        <v>0</v>
      </c>
      <c r="F340" s="680">
        <v>298.22610519372307</v>
      </c>
      <c r="G340" s="680" t="str">
        <f t="shared" si="14"/>
        <v/>
      </c>
      <c r="H340" s="228"/>
      <c r="I340" s="228"/>
      <c r="J340" s="228"/>
    </row>
    <row r="341" spans="3:10" outlineLevel="1" x14ac:dyDescent="0.3">
      <c r="C341" s="567" t="s">
        <v>493</v>
      </c>
      <c r="D341" s="1054"/>
      <c r="E341" s="1055" t="s">
        <v>481</v>
      </c>
      <c r="F341" s="680" t="s">
        <v>481</v>
      </c>
      <c r="G341" s="680" t="str">
        <f t="shared" si="14"/>
        <v/>
      </c>
      <c r="H341" s="228"/>
      <c r="I341" s="228"/>
      <c r="J341" s="228"/>
    </row>
    <row r="342" spans="3:10" outlineLevel="1" x14ac:dyDescent="0.3">
      <c r="C342" s="567" t="s">
        <v>495</v>
      </c>
      <c r="D342" s="1054" t="s">
        <v>405</v>
      </c>
      <c r="E342" s="1055">
        <v>7.3868664800694983</v>
      </c>
      <c r="F342" s="680">
        <v>25.292177247912214</v>
      </c>
      <c r="G342" s="680">
        <f t="shared" si="14"/>
        <v>186.82993632057915</v>
      </c>
      <c r="H342" s="228"/>
      <c r="I342" s="228"/>
      <c r="J342" s="228"/>
    </row>
    <row r="343" spans="3:10" outlineLevel="1" x14ac:dyDescent="0.3">
      <c r="C343" s="567" t="s">
        <v>496</v>
      </c>
      <c r="D343" s="1054" t="s">
        <v>405</v>
      </c>
      <c r="E343" s="1055">
        <v>0.88642397760833969</v>
      </c>
      <c r="F343" s="680">
        <v>30.216317951045568</v>
      </c>
      <c r="G343" s="680">
        <f t="shared" si="14"/>
        <v>26.784468746844087</v>
      </c>
      <c r="H343" s="228"/>
      <c r="I343" s="228"/>
      <c r="J343" s="228"/>
    </row>
    <row r="344" spans="3:10" outlineLevel="1" x14ac:dyDescent="0.3">
      <c r="C344" s="567" t="s">
        <v>497</v>
      </c>
      <c r="D344" s="1054" t="s">
        <v>348</v>
      </c>
      <c r="E344" s="1055">
        <v>0</v>
      </c>
      <c r="F344" s="680">
        <v>46.213060498906493</v>
      </c>
      <c r="G344" s="680" t="str">
        <f t="shared" si="14"/>
        <v/>
      </c>
      <c r="H344" s="227"/>
      <c r="I344" s="228"/>
      <c r="J344" s="227"/>
    </row>
    <row r="345" spans="3:10" outlineLevel="1" x14ac:dyDescent="0.3">
      <c r="C345" s="567" t="s">
        <v>498</v>
      </c>
      <c r="D345" s="1054" t="s">
        <v>387</v>
      </c>
      <c r="E345" s="1055">
        <v>8.8642397760833963E-2</v>
      </c>
      <c r="F345" s="680">
        <v>700.72760451361739</v>
      </c>
      <c r="G345" s="680">
        <f t="shared" si="14"/>
        <v>62.114175041292427</v>
      </c>
      <c r="H345" s="228"/>
      <c r="I345" s="228"/>
      <c r="J345" s="228"/>
    </row>
    <row r="346" spans="3:10" outlineLevel="1" x14ac:dyDescent="0.3">
      <c r="C346" s="567" t="s">
        <v>499</v>
      </c>
      <c r="D346" s="1054" t="s">
        <v>387</v>
      </c>
      <c r="E346" s="1055">
        <v>0.23637972736222393</v>
      </c>
      <c r="F346" s="680">
        <v>244.99838243862575</v>
      </c>
      <c r="G346" s="680">
        <f t="shared" si="14"/>
        <v>57.912650845028224</v>
      </c>
    </row>
    <row r="347" spans="3:10" outlineLevel="1" x14ac:dyDescent="0.3">
      <c r="C347" s="567" t="s">
        <v>500</v>
      </c>
      <c r="D347" s="1054" t="s">
        <v>405</v>
      </c>
      <c r="E347" s="1055">
        <v>5.6140185248528187</v>
      </c>
      <c r="F347" s="680">
        <v>30.88779168329102</v>
      </c>
      <c r="G347" s="680">
        <f t="shared" si="14"/>
        <v>173.40463470179063</v>
      </c>
    </row>
    <row r="348" spans="3:10" outlineLevel="1" x14ac:dyDescent="0.3">
      <c r="C348" s="567" t="s">
        <v>501</v>
      </c>
      <c r="D348" s="1054"/>
      <c r="E348" s="1055" t="s">
        <v>481</v>
      </c>
      <c r="F348" s="680" t="s">
        <v>481</v>
      </c>
      <c r="G348" s="680" t="str">
        <f t="shared" si="14"/>
        <v/>
      </c>
    </row>
    <row r="349" spans="3:10" outlineLevel="1" x14ac:dyDescent="0.3">
      <c r="C349" s="567" t="s">
        <v>502</v>
      </c>
      <c r="D349" s="1054" t="s">
        <v>358</v>
      </c>
      <c r="E349" s="1055">
        <v>59.094931840555986</v>
      </c>
      <c r="F349" s="680">
        <v>2.4956440381789484</v>
      </c>
      <c r="G349" s="680">
        <f t="shared" si="14"/>
        <v>147.47991433447487</v>
      </c>
    </row>
    <row r="350" spans="3:10" outlineLevel="1" x14ac:dyDescent="0.3">
      <c r="C350" s="567" t="s">
        <v>503</v>
      </c>
      <c r="D350" s="1054" t="s">
        <v>358</v>
      </c>
      <c r="E350" s="1055">
        <v>0</v>
      </c>
      <c r="F350" s="680">
        <v>35.44486007946351</v>
      </c>
      <c r="G350" s="680" t="str">
        <f t="shared" si="14"/>
        <v/>
      </c>
    </row>
    <row r="351" spans="3:10" outlineLevel="1" x14ac:dyDescent="0.3">
      <c r="C351" s="567" t="s">
        <v>504</v>
      </c>
      <c r="D351" s="1054" t="s">
        <v>358</v>
      </c>
      <c r="E351" s="1055">
        <v>3.5456959104333587</v>
      </c>
      <c r="F351" s="680">
        <v>0</v>
      </c>
      <c r="G351" s="680">
        <f t="shared" si="14"/>
        <v>0</v>
      </c>
    </row>
    <row r="352" spans="3:10" outlineLevel="1" x14ac:dyDescent="0.3">
      <c r="C352" s="567" t="s">
        <v>486</v>
      </c>
      <c r="D352" s="1054"/>
      <c r="E352" s="1055" t="s">
        <v>481</v>
      </c>
      <c r="F352" s="680" t="s">
        <v>481</v>
      </c>
      <c r="G352" s="680" t="s">
        <v>481</v>
      </c>
    </row>
    <row r="353" spans="3:7" x14ac:dyDescent="0.3">
      <c r="C353" s="560" t="s">
        <v>486</v>
      </c>
      <c r="D353" s="1058"/>
      <c r="E353" s="1055" t="s">
        <v>481</v>
      </c>
      <c r="F353" s="680" t="s">
        <v>481</v>
      </c>
      <c r="G353" s="680" t="s">
        <v>481</v>
      </c>
    </row>
    <row r="354" spans="3:7" x14ac:dyDescent="0.3">
      <c r="C354" s="560" t="s">
        <v>505</v>
      </c>
      <c r="D354" s="1058"/>
      <c r="E354" s="1055" t="s">
        <v>481</v>
      </c>
      <c r="F354" s="680" t="s">
        <v>481</v>
      </c>
      <c r="G354" s="680">
        <f>+SUM(G355:G366)</f>
        <v>2507.954610685385</v>
      </c>
    </row>
    <row r="355" spans="3:7" outlineLevel="1" x14ac:dyDescent="0.3">
      <c r="C355" s="569" t="s">
        <v>506</v>
      </c>
      <c r="D355" s="1054"/>
      <c r="E355" s="1055" t="s">
        <v>481</v>
      </c>
      <c r="F355" s="680" t="s">
        <v>481</v>
      </c>
      <c r="G355" s="680" t="s">
        <v>481</v>
      </c>
    </row>
    <row r="356" spans="3:7" outlineLevel="1" x14ac:dyDescent="0.3">
      <c r="C356" s="569" t="s">
        <v>486</v>
      </c>
      <c r="D356" s="1054"/>
      <c r="E356" s="1055" t="s">
        <v>481</v>
      </c>
      <c r="F356" s="680" t="s">
        <v>481</v>
      </c>
      <c r="G356" s="680" t="s">
        <v>481</v>
      </c>
    </row>
    <row r="357" spans="3:7" outlineLevel="1" x14ac:dyDescent="0.3">
      <c r="C357" s="567" t="s">
        <v>490</v>
      </c>
      <c r="D357" s="1054" t="s">
        <v>405</v>
      </c>
      <c r="E357" s="1055">
        <v>55.401498600521236</v>
      </c>
      <c r="F357" s="680">
        <v>8.2033642574257417</v>
      </c>
      <c r="G357" s="680">
        <f t="shared" ref="G357" si="15">IFERROR(IF(E357&gt;0,E357*F357,""),"")</f>
        <v>454.47867342733815</v>
      </c>
    </row>
    <row r="358" spans="3:7" outlineLevel="1" x14ac:dyDescent="0.3">
      <c r="C358" s="567" t="s">
        <v>489</v>
      </c>
      <c r="D358" s="1054" t="s">
        <v>405</v>
      </c>
      <c r="E358" s="1055">
        <v>0</v>
      </c>
      <c r="F358" s="680">
        <v>16.297350324752475</v>
      </c>
      <c r="G358" s="680" t="s">
        <v>481</v>
      </c>
    </row>
    <row r="359" spans="3:7" outlineLevel="1" x14ac:dyDescent="0.3">
      <c r="C359" s="567" t="s">
        <v>507</v>
      </c>
      <c r="D359" s="1054"/>
      <c r="E359" s="1055" t="s">
        <v>481</v>
      </c>
      <c r="F359" s="680" t="s">
        <v>481</v>
      </c>
      <c r="G359" s="680" t="s">
        <v>481</v>
      </c>
    </row>
    <row r="360" spans="3:7" outlineLevel="1" x14ac:dyDescent="0.3">
      <c r="C360" s="568" t="s">
        <v>508</v>
      </c>
      <c r="D360" s="1054" t="s">
        <v>318</v>
      </c>
      <c r="E360" s="1055">
        <v>0</v>
      </c>
      <c r="F360" s="680">
        <v>44753.072924639426</v>
      </c>
      <c r="G360" s="680" t="s">
        <v>481</v>
      </c>
    </row>
    <row r="361" spans="3:7" outlineLevel="1" x14ac:dyDescent="0.3">
      <c r="C361" s="568" t="s">
        <v>509</v>
      </c>
      <c r="D361" s="1054" t="s">
        <v>510</v>
      </c>
      <c r="E361" s="1055">
        <v>0</v>
      </c>
      <c r="F361" s="680">
        <v>0.78338602095303311</v>
      </c>
      <c r="G361" s="680" t="s">
        <v>481</v>
      </c>
    </row>
    <row r="362" spans="3:7" outlineLevel="1" x14ac:dyDescent="0.3">
      <c r="C362" s="569" t="s">
        <v>486</v>
      </c>
      <c r="D362" s="1054"/>
      <c r="E362" s="1055" t="s">
        <v>481</v>
      </c>
      <c r="F362" s="680" t="s">
        <v>481</v>
      </c>
      <c r="G362" s="680" t="s">
        <v>481</v>
      </c>
    </row>
    <row r="363" spans="3:7" outlineLevel="1" x14ac:dyDescent="0.3">
      <c r="C363" s="568" t="s">
        <v>511</v>
      </c>
      <c r="D363" s="1054"/>
      <c r="E363" s="1055" t="s">
        <v>481</v>
      </c>
      <c r="F363" s="680" t="s">
        <v>481</v>
      </c>
      <c r="G363" s="680" t="s">
        <v>481</v>
      </c>
    </row>
    <row r="364" spans="3:7" outlineLevel="1" x14ac:dyDescent="0.3">
      <c r="C364" s="567" t="s">
        <v>486</v>
      </c>
      <c r="D364" s="1054"/>
      <c r="E364" s="1055" t="s">
        <v>481</v>
      </c>
      <c r="F364" s="680" t="s">
        <v>481</v>
      </c>
      <c r="G364" s="680" t="s">
        <v>481</v>
      </c>
    </row>
    <row r="365" spans="3:7" outlineLevel="1" x14ac:dyDescent="0.3">
      <c r="C365" s="567" t="s">
        <v>512</v>
      </c>
      <c r="D365" s="1054" t="s">
        <v>405</v>
      </c>
      <c r="E365" s="1055">
        <v>66.481798320625487</v>
      </c>
      <c r="F365" s="680">
        <v>30.88779168329102</v>
      </c>
      <c r="G365" s="680">
        <f t="shared" ref="G365" si="16">IFERROR(IF(E365&gt;0,E365*F365,""),"")</f>
        <v>2053.475937258047</v>
      </c>
    </row>
    <row r="366" spans="3:7" outlineLevel="1" x14ac:dyDescent="0.3">
      <c r="C366" s="567"/>
      <c r="D366" s="1054"/>
      <c r="E366" s="1055" t="s">
        <v>481</v>
      </c>
      <c r="F366" s="680" t="s">
        <v>481</v>
      </c>
      <c r="G366" s="680" t="s">
        <v>481</v>
      </c>
    </row>
    <row r="367" spans="3:7" x14ac:dyDescent="0.3">
      <c r="C367" s="567"/>
      <c r="D367" s="1054"/>
      <c r="E367" s="1055" t="s">
        <v>481</v>
      </c>
      <c r="F367" s="680" t="s">
        <v>481</v>
      </c>
      <c r="G367" s="680" t="s">
        <v>481</v>
      </c>
    </row>
    <row r="368" spans="3:7" x14ac:dyDescent="0.3">
      <c r="C368" s="570" t="s">
        <v>546</v>
      </c>
      <c r="D368" s="1054"/>
      <c r="E368" s="1055" t="s">
        <v>481</v>
      </c>
      <c r="F368" s="680" t="s">
        <v>481</v>
      </c>
      <c r="G368" s="680">
        <f>+G371</f>
        <v>3585.24994436923</v>
      </c>
    </row>
    <row r="369" spans="3:7" outlineLevel="1" x14ac:dyDescent="0.3">
      <c r="C369" s="564" t="s">
        <v>533</v>
      </c>
      <c r="D369" s="1054"/>
      <c r="E369" s="1055" t="s">
        <v>481</v>
      </c>
      <c r="F369" s="680" t="s">
        <v>481</v>
      </c>
      <c r="G369" s="680" t="s">
        <v>481</v>
      </c>
    </row>
    <row r="370" spans="3:7" outlineLevel="1" x14ac:dyDescent="0.3">
      <c r="C370" s="575" t="s">
        <v>486</v>
      </c>
      <c r="D370" s="1054"/>
      <c r="E370" s="1055" t="s">
        <v>481</v>
      </c>
      <c r="F370" s="680" t="s">
        <v>481</v>
      </c>
      <c r="G370" s="680" t="s">
        <v>481</v>
      </c>
    </row>
    <row r="371" spans="3:7" outlineLevel="1" x14ac:dyDescent="0.3">
      <c r="C371" s="567" t="s">
        <v>532</v>
      </c>
      <c r="D371" s="1054" t="s">
        <v>521</v>
      </c>
      <c r="E371" s="1055">
        <v>66.481798320625487</v>
      </c>
      <c r="F371" s="680">
        <v>53.928293682406796</v>
      </c>
      <c r="G371" s="680">
        <f t="shared" ref="G371" si="17">IFERROR(IF(E371&gt;0,E371*F371,""),"")</f>
        <v>3585.24994436923</v>
      </c>
    </row>
    <row r="372" spans="3:7" x14ac:dyDescent="0.3">
      <c r="C372" s="571"/>
      <c r="D372" s="1061"/>
      <c r="E372" s="1061"/>
      <c r="F372" s="1061"/>
      <c r="G372" s="1061"/>
    </row>
    <row r="373" spans="3:7" x14ac:dyDescent="0.3">
      <c r="F373" s="262"/>
    </row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9" tint="0.79998168889431442"/>
  </sheetPr>
  <dimension ref="A2:AC411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I24" sqref="I24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4.10937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558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Diesel'!H78</f>
        <v>691076.79211320519</v>
      </c>
      <c r="H14" s="995">
        <f>+G14*0.03</f>
        <v>20732.303763396154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hidden="1" x14ac:dyDescent="0.3">
      <c r="A16" s="18"/>
      <c r="B16" s="22"/>
      <c r="C16" s="308"/>
      <c r="D16" s="22"/>
      <c r="E16" s="22"/>
      <c r="F16" s="22"/>
      <c r="G16" s="996"/>
      <c r="H16" s="1030"/>
      <c r="I16" s="992"/>
    </row>
    <row r="17" spans="1:9" hidden="1" x14ac:dyDescent="0.3">
      <c r="A17" s="18"/>
      <c r="B17" s="22"/>
      <c r="C17" s="308"/>
      <c r="D17" s="22"/>
      <c r="E17" s="22"/>
      <c r="F17" s="22"/>
      <c r="G17" s="996"/>
      <c r="H17" s="1030"/>
      <c r="I17" s="992"/>
    </row>
    <row r="18" spans="1:9" hidden="1" x14ac:dyDescent="0.3">
      <c r="A18" s="18"/>
      <c r="B18" s="22"/>
      <c r="C18" s="42"/>
      <c r="D18" s="22"/>
      <c r="E18" s="22"/>
      <c r="F18" s="22"/>
      <c r="G18" s="996"/>
      <c r="H18" s="1030"/>
      <c r="I18" s="992"/>
    </row>
    <row r="19" spans="1:9" x14ac:dyDescent="0.3">
      <c r="A19" s="33"/>
      <c r="B19" s="34"/>
      <c r="C19" s="35" t="s">
        <v>321</v>
      </c>
      <c r="D19" s="36"/>
      <c r="E19" s="37"/>
      <c r="F19" s="37"/>
      <c r="G19" s="997"/>
      <c r="H19" s="1031"/>
      <c r="I19" s="998"/>
    </row>
    <row r="20" spans="1:9" x14ac:dyDescent="0.3">
      <c r="A20" s="18"/>
      <c r="B20" s="39"/>
      <c r="C20" s="40"/>
      <c r="D20" s="39"/>
      <c r="E20" s="39"/>
      <c r="F20" s="39"/>
      <c r="G20" s="990"/>
      <c r="H20" s="1032"/>
      <c r="I20" s="990"/>
    </row>
    <row r="21" spans="1:9" x14ac:dyDescent="0.3">
      <c r="A21" s="18"/>
      <c r="B21" s="39"/>
      <c r="C21" s="40"/>
      <c r="D21" s="39"/>
      <c r="E21" s="39"/>
      <c r="F21" s="39"/>
      <c r="G21" s="990"/>
      <c r="H21" s="990"/>
      <c r="I21" s="990">
        <v>0</v>
      </c>
    </row>
    <row r="22" spans="1:9" x14ac:dyDescent="0.3">
      <c r="A22" s="18"/>
      <c r="B22" s="16" t="s">
        <v>222</v>
      </c>
      <c r="C22" s="61" t="s">
        <v>223</v>
      </c>
      <c r="D22" s="51"/>
      <c r="E22" s="51"/>
      <c r="F22" s="51"/>
      <c r="G22" s="999"/>
      <c r="H22" s="1033"/>
      <c r="I22" s="995">
        <v>0</v>
      </c>
    </row>
    <row r="23" spans="1:9" x14ac:dyDescent="0.3">
      <c r="A23" s="18"/>
      <c r="B23" s="22"/>
      <c r="C23" s="45" t="s">
        <v>556</v>
      </c>
      <c r="D23" s="48" t="s">
        <v>323</v>
      </c>
      <c r="E23" s="48">
        <v>1</v>
      </c>
      <c r="F23" s="48"/>
      <c r="G23" s="995"/>
      <c r="H23" s="995">
        <f>+G23*0.03</f>
        <v>0</v>
      </c>
      <c r="I23" s="995">
        <f>6200*(Parametros!$C$16/4)</f>
        <v>6200</v>
      </c>
    </row>
    <row r="24" spans="1:9" x14ac:dyDescent="0.3">
      <c r="A24" s="18"/>
      <c r="B24" s="22"/>
      <c r="C24" s="45" t="s">
        <v>325</v>
      </c>
      <c r="D24" s="48" t="s">
        <v>318</v>
      </c>
      <c r="E24" s="48">
        <v>1</v>
      </c>
      <c r="F24" s="48"/>
      <c r="G24" s="995"/>
      <c r="H24" s="995">
        <f>+G24*0.03</f>
        <v>0</v>
      </c>
      <c r="I24" s="995">
        <v>464</v>
      </c>
    </row>
    <row r="25" spans="1:9" x14ac:dyDescent="0.3">
      <c r="A25" s="18"/>
      <c r="B25" s="22"/>
      <c r="C25" s="45" t="s">
        <v>326</v>
      </c>
      <c r="D25" s="48" t="s">
        <v>318</v>
      </c>
      <c r="E25" s="48">
        <v>1</v>
      </c>
      <c r="F25" s="48"/>
      <c r="G25" s="995"/>
      <c r="H25" s="995">
        <f>+G25*0.03</f>
        <v>0</v>
      </c>
      <c r="I25" s="995">
        <v>214</v>
      </c>
    </row>
    <row r="26" spans="1:9" x14ac:dyDescent="0.3">
      <c r="A26" s="18"/>
      <c r="B26" s="22"/>
      <c r="C26" s="45" t="s">
        <v>327</v>
      </c>
      <c r="D26" s="48" t="s">
        <v>323</v>
      </c>
      <c r="E26" s="48">
        <v>2</v>
      </c>
      <c r="F26" s="48"/>
      <c r="G26" s="995"/>
      <c r="H26" s="995">
        <f>+G26*0.03</f>
        <v>0</v>
      </c>
      <c r="I26" s="995">
        <v>464</v>
      </c>
    </row>
    <row r="27" spans="1:9" x14ac:dyDescent="0.3">
      <c r="A27" s="18"/>
      <c r="B27" s="22"/>
      <c r="C27" s="45" t="s">
        <v>328</v>
      </c>
      <c r="D27" s="48" t="s">
        <v>323</v>
      </c>
      <c r="E27" s="48">
        <v>2</v>
      </c>
      <c r="F27" s="48"/>
      <c r="G27" s="995"/>
      <c r="H27" s="995">
        <f>+G27*0.03</f>
        <v>0</v>
      </c>
      <c r="I27" s="995">
        <v>464</v>
      </c>
    </row>
    <row r="28" spans="1:9" x14ac:dyDescent="0.3">
      <c r="A28" s="18"/>
      <c r="B28" s="34"/>
      <c r="C28" s="35" t="s">
        <v>329</v>
      </c>
      <c r="D28" s="36"/>
      <c r="E28" s="37"/>
      <c r="F28" s="22"/>
      <c r="G28" s="996"/>
      <c r="H28" s="992"/>
      <c r="I28" s="995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5</v>
      </c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3</v>
      </c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1031"/>
      <c r="I44" s="995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7"/>
      <c r="H45" s="995">
        <v>1010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7"/>
      <c r="H46" s="995"/>
      <c r="I46" s="995">
        <v>714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7"/>
      <c r="H47" s="995"/>
      <c r="I47" s="995">
        <v>238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7"/>
      <c r="H48" s="995"/>
      <c r="I48" s="995">
        <v>333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8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300</v>
      </c>
      <c r="K55" s="963"/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32000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840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360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2480</v>
      </c>
    </row>
    <row r="113" spans="1:16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3636</v>
      </c>
    </row>
    <row r="114" spans="1:16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357</v>
      </c>
      <c r="P114">
        <f>1/0.8</f>
        <v>1.25</v>
      </c>
    </row>
    <row r="115" spans="1:16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16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16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16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16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16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16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16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16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16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16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16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16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16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7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  <c r="J213">
        <v>8036653.9215999991</v>
      </c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I217" s="239" t="s">
        <v>169</v>
      </c>
      <c r="J217" s="234">
        <v>38718</v>
      </c>
      <c r="K217" s="235">
        <v>85.686000000000007</v>
      </c>
    </row>
    <row r="218" spans="1:13" x14ac:dyDescent="0.3">
      <c r="I218" s="240"/>
      <c r="J218" s="236">
        <v>40878</v>
      </c>
      <c r="K218" s="235">
        <v>106.37</v>
      </c>
    </row>
    <row r="219" spans="1:13" ht="17.399999999999999" x14ac:dyDescent="0.3">
      <c r="C219" s="233"/>
      <c r="D219" s="233"/>
      <c r="E219" s="265"/>
      <c r="F219" s="225"/>
      <c r="G219" s="225"/>
      <c r="I219" s="237" t="s">
        <v>559</v>
      </c>
      <c r="J219" s="238"/>
      <c r="K219" s="235">
        <f>+K218-K217</f>
        <v>20.683999999999997</v>
      </c>
    </row>
    <row r="220" spans="1:13" ht="17.399999999999999" x14ac:dyDescent="0.3">
      <c r="C220" s="233"/>
      <c r="D220" s="233"/>
      <c r="E220" s="265"/>
      <c r="F220" s="225"/>
      <c r="G220" s="225"/>
      <c r="I220" s="238" t="s">
        <v>180</v>
      </c>
      <c r="J220" s="236">
        <v>40892</v>
      </c>
      <c r="K220" s="235">
        <v>518.67219999999998</v>
      </c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6">
        <v>67410.575791956435</v>
      </c>
      <c r="H224" s="228"/>
    </row>
    <row r="225" spans="3:11" x14ac:dyDescent="0.3">
      <c r="C225" s="560" t="s">
        <v>543</v>
      </c>
      <c r="D225" s="1058"/>
      <c r="E225" s="1055"/>
      <c r="F225" s="680"/>
      <c r="G225" s="1056">
        <v>50680.504524299082</v>
      </c>
      <c r="H225" s="227"/>
      <c r="J225" s="261"/>
      <c r="K225" s="261"/>
    </row>
    <row r="226" spans="3:11" ht="17.399999999999999" outlineLevel="1" x14ac:dyDescent="0.3">
      <c r="C226" s="572" t="s">
        <v>519</v>
      </c>
      <c r="D226" s="1054"/>
      <c r="E226" s="1055"/>
      <c r="F226" s="680"/>
      <c r="G226" s="680" t="str">
        <f t="shared" ref="G226" si="9">IFERROR(IF(E226&gt;0,E226*F226,""),"")</f>
        <v/>
      </c>
      <c r="H226" s="228"/>
      <c r="I226" s="228"/>
      <c r="J226" s="228"/>
    </row>
    <row r="227" spans="3:11" outlineLevel="1" x14ac:dyDescent="0.3">
      <c r="C227" s="560" t="s">
        <v>858</v>
      </c>
      <c r="D227" s="1054"/>
      <c r="E227" s="1055"/>
      <c r="F227" s="680"/>
      <c r="G227" s="680">
        <v>42021.050930909776</v>
      </c>
      <c r="H227" s="228"/>
      <c r="I227" s="228"/>
      <c r="J227" s="228"/>
    </row>
    <row r="228" spans="3:11" outlineLevel="1" x14ac:dyDescent="0.3">
      <c r="C228" s="560" t="s">
        <v>857</v>
      </c>
      <c r="D228" s="1054"/>
      <c r="E228" s="1055"/>
      <c r="F228" s="680"/>
      <c r="G228" s="680">
        <v>29223.163710091554</v>
      </c>
      <c r="H228" s="228"/>
      <c r="I228" s="228"/>
      <c r="J228" s="228"/>
    </row>
    <row r="229" spans="3:11" outlineLevel="1" x14ac:dyDescent="0.3">
      <c r="C229" s="570" t="s">
        <v>523</v>
      </c>
      <c r="D229" s="1054"/>
      <c r="E229" s="1055"/>
      <c r="F229" s="680"/>
      <c r="G229" s="680">
        <v>38092.043705357173</v>
      </c>
      <c r="H229" s="228"/>
      <c r="I229" s="228"/>
      <c r="J229" s="228"/>
    </row>
    <row r="230" spans="3:11" outlineLevel="1" x14ac:dyDescent="0.3">
      <c r="C230" s="560" t="s">
        <v>854</v>
      </c>
      <c r="D230" s="1054"/>
      <c r="E230" s="1055"/>
      <c r="F230" s="680"/>
      <c r="G230" s="680">
        <v>0</v>
      </c>
      <c r="H230" s="228"/>
      <c r="I230" s="228"/>
      <c r="J230" s="228"/>
    </row>
    <row r="231" spans="3:11" outlineLevel="1" x14ac:dyDescent="0.3">
      <c r="C231" s="560" t="s">
        <v>525</v>
      </c>
      <c r="D231" s="1054"/>
      <c r="E231" s="1055"/>
      <c r="F231" s="680"/>
      <c r="G231" s="680">
        <v>15443.219860964035</v>
      </c>
      <c r="H231" s="228"/>
      <c r="I231" s="228"/>
      <c r="J231" s="228"/>
    </row>
    <row r="232" spans="3:11" outlineLevel="1" x14ac:dyDescent="0.3">
      <c r="C232" s="560" t="s">
        <v>527</v>
      </c>
      <c r="D232" s="1054"/>
      <c r="E232" s="1055"/>
      <c r="F232" s="680"/>
      <c r="G232">
        <v>33698.887179276913</v>
      </c>
      <c r="H232" s="228"/>
      <c r="I232" s="228"/>
      <c r="J232" s="228"/>
    </row>
    <row r="233" spans="3:11" outlineLevel="1" x14ac:dyDescent="0.3">
      <c r="C233" s="560" t="s">
        <v>851</v>
      </c>
      <c r="D233" s="1054"/>
      <c r="E233" s="1055"/>
      <c r="F233" s="680"/>
      <c r="G233" s="680">
        <v>40278.873184498392</v>
      </c>
      <c r="H233" s="228"/>
      <c r="I233" s="228"/>
      <c r="J233" s="228"/>
    </row>
    <row r="234" spans="3:11" outlineLevel="1" x14ac:dyDescent="0.3">
      <c r="C234" s="560"/>
      <c r="D234" s="1054"/>
      <c r="E234" s="1055"/>
      <c r="F234" s="680"/>
      <c r="G234" s="680" t="s">
        <v>481</v>
      </c>
      <c r="H234" s="228"/>
      <c r="I234" s="228"/>
      <c r="J234" s="228"/>
    </row>
    <row r="235" spans="3:11" outlineLevel="1" x14ac:dyDescent="0.3">
      <c r="C235" s="560"/>
      <c r="D235" s="1054"/>
      <c r="E235" s="1055"/>
      <c r="F235" s="680"/>
      <c r="G235" s="680" t="str">
        <f t="shared" ref="G235" si="10">IFERROR(IF(E235&gt;0,E235*F235,""),"")</f>
        <v/>
      </c>
      <c r="H235" s="228"/>
      <c r="I235" s="228"/>
      <c r="J235" s="228"/>
    </row>
    <row r="236" spans="3:11" outlineLevel="1" x14ac:dyDescent="0.3">
      <c r="C236" s="560" t="s">
        <v>530</v>
      </c>
      <c r="D236" s="1054"/>
      <c r="E236" s="1055"/>
      <c r="F236" s="680"/>
      <c r="G236" s="680">
        <v>20000</v>
      </c>
      <c r="H236" s="228"/>
      <c r="I236" s="228"/>
      <c r="J236" s="228"/>
    </row>
    <row r="237" spans="3:11" x14ac:dyDescent="0.3">
      <c r="C237" s="560"/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8"/>
    </row>
    <row r="238" spans="3:11" ht="17.399999999999999" x14ac:dyDescent="0.3">
      <c r="C238" s="555" t="s">
        <v>251</v>
      </c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8"/>
    </row>
    <row r="239" spans="3:11" ht="17.399999999999999" x14ac:dyDescent="0.3">
      <c r="C239" s="576"/>
      <c r="D239" s="1054"/>
      <c r="E239" s="1055" t="s">
        <v>481</v>
      </c>
      <c r="F239" s="680" t="s">
        <v>481</v>
      </c>
      <c r="G239" s="680" t="s">
        <v>481</v>
      </c>
      <c r="H239" s="228"/>
      <c r="I239" s="228"/>
      <c r="J239" s="228"/>
    </row>
    <row r="240" spans="3:11" x14ac:dyDescent="0.3">
      <c r="C240" s="560" t="s">
        <v>482</v>
      </c>
      <c r="D240" s="1058"/>
      <c r="E240" s="1055" t="s">
        <v>481</v>
      </c>
      <c r="F240" s="680" t="s">
        <v>481</v>
      </c>
      <c r="G240" s="680">
        <v>3600</v>
      </c>
      <c r="H240" s="228"/>
      <c r="I240" s="228"/>
      <c r="J240" s="228"/>
    </row>
    <row r="241" spans="3:10" hidden="1" outlineLevel="1" x14ac:dyDescent="0.3">
      <c r="C241" s="564" t="s">
        <v>483</v>
      </c>
      <c r="D241" s="1054"/>
      <c r="E241" s="1055" t="s">
        <v>481</v>
      </c>
      <c r="F241" s="680" t="s">
        <v>481</v>
      </c>
      <c r="G241" s="680" t="s">
        <v>481</v>
      </c>
      <c r="H241" s="228"/>
      <c r="I241" s="228"/>
      <c r="J241" s="228"/>
    </row>
    <row r="242" spans="3:10" hidden="1" outlineLevel="1" x14ac:dyDescent="0.3">
      <c r="C242" s="565"/>
      <c r="D242" s="1054"/>
      <c r="E242" s="1055" t="s">
        <v>481</v>
      </c>
      <c r="F242" s="680" t="s">
        <v>481</v>
      </c>
      <c r="G242" s="680"/>
      <c r="H242" s="228"/>
      <c r="I242" s="228"/>
      <c r="J242" s="228"/>
    </row>
    <row r="243" spans="3:10" hidden="1" outlineLevel="1" x14ac:dyDescent="0.3">
      <c r="C243" s="564" t="s">
        <v>484</v>
      </c>
      <c r="D243" s="1054" t="s">
        <v>358</v>
      </c>
      <c r="E243" s="1055">
        <v>0</v>
      </c>
      <c r="F243" s="680">
        <v>378.34253274128338</v>
      </c>
      <c r="G243" s="680"/>
      <c r="H243" s="228"/>
      <c r="I243" s="228"/>
      <c r="J243" s="228"/>
    </row>
    <row r="244" spans="3:10" hidden="1" outlineLevel="1" x14ac:dyDescent="0.3">
      <c r="C244" s="564" t="s">
        <v>534</v>
      </c>
      <c r="D244" s="1060"/>
      <c r="E244" s="1055" t="s">
        <v>481</v>
      </c>
      <c r="F244" s="680" t="s">
        <v>481</v>
      </c>
      <c r="G244" s="680"/>
      <c r="H244" s="228"/>
      <c r="I244" s="228"/>
      <c r="J244" s="228"/>
    </row>
    <row r="245" spans="3:10" hidden="1" outlineLevel="1" x14ac:dyDescent="0.3">
      <c r="C245" s="564" t="s">
        <v>535</v>
      </c>
      <c r="D245" s="1054" t="s">
        <v>318</v>
      </c>
      <c r="E245" s="1055">
        <v>0</v>
      </c>
      <c r="F245" s="680">
        <v>217259.22527445675</v>
      </c>
      <c r="G245" s="680"/>
      <c r="H245" s="228"/>
      <c r="I245" s="228"/>
      <c r="J245" s="228"/>
    </row>
    <row r="246" spans="3:10" hidden="1" outlineLevel="1" x14ac:dyDescent="0.3">
      <c r="C246" s="567" t="s">
        <v>536</v>
      </c>
      <c r="D246" s="1054" t="s">
        <v>318</v>
      </c>
      <c r="E246" s="1055">
        <v>1</v>
      </c>
      <c r="F246" s="680">
        <v>0</v>
      </c>
      <c r="G246" s="680"/>
      <c r="H246" s="228"/>
      <c r="I246" s="228"/>
      <c r="J246" s="228"/>
    </row>
    <row r="247" spans="3:10" hidden="1" outlineLevel="1" x14ac:dyDescent="0.3">
      <c r="C247" s="564" t="s">
        <v>537</v>
      </c>
      <c r="D247" s="1054" t="s">
        <v>318</v>
      </c>
      <c r="E247" s="1055">
        <v>0</v>
      </c>
      <c r="F247" s="680">
        <v>224084.22405276282</v>
      </c>
      <c r="G247" s="680"/>
      <c r="H247" s="228"/>
      <c r="I247" s="228"/>
      <c r="J247" s="228"/>
    </row>
    <row r="248" spans="3:10" hidden="1" outlineLevel="1" x14ac:dyDescent="0.3">
      <c r="C248" s="564" t="s">
        <v>538</v>
      </c>
      <c r="D248" s="1054" t="s">
        <v>318</v>
      </c>
      <c r="E248" s="1055">
        <v>1</v>
      </c>
      <c r="F248" s="680">
        <v>285195.04842442193</v>
      </c>
      <c r="G248" s="680"/>
      <c r="H248" s="227"/>
      <c r="I248" s="228"/>
      <c r="J248" s="227"/>
    </row>
    <row r="249" spans="3:10" hidden="1" outlineLevel="1" x14ac:dyDescent="0.3">
      <c r="C249" s="565" t="s">
        <v>486</v>
      </c>
      <c r="D249" s="1054"/>
      <c r="E249" s="1055" t="s">
        <v>481</v>
      </c>
      <c r="F249" s="680" t="s">
        <v>481</v>
      </c>
      <c r="G249" s="680"/>
      <c r="H249" s="227"/>
      <c r="I249" s="228"/>
      <c r="J249" s="227"/>
    </row>
    <row r="250" spans="3:10" ht="14.25" hidden="1" customHeight="1" outlineLevel="1" x14ac:dyDescent="0.3">
      <c r="C250" s="564" t="s">
        <v>485</v>
      </c>
      <c r="D250" s="1054"/>
      <c r="E250" s="1055" t="s">
        <v>481</v>
      </c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5" t="s">
        <v>486</v>
      </c>
      <c r="D251" s="1054"/>
      <c r="E251" s="1055" t="s">
        <v>481</v>
      </c>
      <c r="F251" s="680" t="s">
        <v>481</v>
      </c>
      <c r="G251" s="680"/>
      <c r="H251" s="228"/>
      <c r="I251" s="228"/>
      <c r="J251" s="228"/>
    </row>
    <row r="252" spans="3:10" hidden="1" outlineLevel="1" x14ac:dyDescent="0.3">
      <c r="C252" s="568" t="s">
        <v>487</v>
      </c>
      <c r="D252" s="1054" t="s">
        <v>358</v>
      </c>
      <c r="E252" s="1055">
        <v>0</v>
      </c>
      <c r="F252" s="680">
        <v>338.76102987006624</v>
      </c>
      <c r="G252" s="680"/>
      <c r="H252" s="228"/>
      <c r="I252" s="228"/>
      <c r="J252" s="228"/>
    </row>
    <row r="253" spans="3:10" hidden="1" outlineLevel="1" x14ac:dyDescent="0.3">
      <c r="C253" s="568" t="s">
        <v>486</v>
      </c>
      <c r="D253" s="1054"/>
      <c r="E253" s="1055" t="s">
        <v>481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539</v>
      </c>
      <c r="D254" s="1054"/>
      <c r="E254" s="1055" t="s">
        <v>481</v>
      </c>
      <c r="F254" s="680" t="s">
        <v>481</v>
      </c>
      <c r="G254" s="680"/>
      <c r="H254" s="228"/>
      <c r="I254" s="228"/>
      <c r="J254" s="228"/>
    </row>
    <row r="255" spans="3:10" hidden="1" outlineLevel="1" x14ac:dyDescent="0.3">
      <c r="C255" s="564" t="s">
        <v>486</v>
      </c>
      <c r="D255" s="1054"/>
      <c r="E255" s="1055" t="s">
        <v>481</v>
      </c>
      <c r="F255" s="680" t="s">
        <v>481</v>
      </c>
      <c r="G255" s="680"/>
      <c r="H255" s="228"/>
      <c r="I255" s="228"/>
      <c r="J255" s="228"/>
    </row>
    <row r="256" spans="3:10" hidden="1" outlineLevel="1" x14ac:dyDescent="0.3">
      <c r="C256" s="564" t="s">
        <v>540</v>
      </c>
      <c r="D256" s="1054" t="s">
        <v>358</v>
      </c>
      <c r="E256" s="1055">
        <v>0</v>
      </c>
      <c r="F256" s="680">
        <v>338.76102987006624</v>
      </c>
      <c r="G256" s="680"/>
      <c r="H256" s="228"/>
      <c r="I256" s="228"/>
      <c r="J256" s="228"/>
    </row>
    <row r="257" spans="3:10" hidden="1" outlineLevel="1" x14ac:dyDescent="0.3">
      <c r="C257" s="564" t="s">
        <v>528</v>
      </c>
      <c r="D257" s="1054" t="s">
        <v>358</v>
      </c>
      <c r="E257" s="1055">
        <v>0</v>
      </c>
      <c r="F257" s="680">
        <v>68.305994566459432</v>
      </c>
      <c r="G257" s="680"/>
      <c r="H257" s="228"/>
      <c r="I257" s="228"/>
      <c r="J257" s="228"/>
    </row>
    <row r="258" spans="3:10" hidden="1" outlineLevel="1" x14ac:dyDescent="0.3">
      <c r="C258" s="564" t="s">
        <v>541</v>
      </c>
      <c r="D258" s="1054" t="s">
        <v>358</v>
      </c>
      <c r="E258" s="1055">
        <v>0</v>
      </c>
      <c r="F258" s="680">
        <v>607.57738568834407</v>
      </c>
      <c r="G258" s="680"/>
      <c r="H258" s="228"/>
      <c r="I258" s="228"/>
      <c r="J258" s="228"/>
    </row>
    <row r="259" spans="3:10" hidden="1" outlineLevel="1" x14ac:dyDescent="0.3">
      <c r="C259" s="568" t="s">
        <v>486</v>
      </c>
      <c r="D259" s="1054"/>
      <c r="E259" s="1055" t="s">
        <v>481</v>
      </c>
      <c r="F259" s="680" t="s">
        <v>481</v>
      </c>
      <c r="G259" s="680"/>
      <c r="H259" s="228"/>
      <c r="I259" s="228"/>
      <c r="J259" s="228"/>
    </row>
    <row r="260" spans="3:10" hidden="1" outlineLevel="1" x14ac:dyDescent="0.3">
      <c r="C260" s="568" t="s">
        <v>542</v>
      </c>
      <c r="D260" s="1054" t="s">
        <v>318</v>
      </c>
      <c r="E260" s="1055">
        <v>1</v>
      </c>
      <c r="F260" s="680">
        <v>297715.61804836913</v>
      </c>
      <c r="G260" s="680"/>
      <c r="H260" s="228"/>
      <c r="I260" s="228"/>
      <c r="J260" s="228"/>
    </row>
    <row r="261" spans="3:10" hidden="1" collapsed="1" x14ac:dyDescent="0.3">
      <c r="C261" s="567" t="s">
        <v>486</v>
      </c>
      <c r="D261" s="1054"/>
      <c r="E261" s="1055" t="s">
        <v>481</v>
      </c>
      <c r="F261" s="680" t="s">
        <v>481</v>
      </c>
      <c r="G261" s="680"/>
      <c r="H261" s="228"/>
      <c r="I261" s="228"/>
      <c r="J261" s="228"/>
    </row>
    <row r="262" spans="3:10" x14ac:dyDescent="0.3">
      <c r="C262" s="560" t="s">
        <v>543</v>
      </c>
      <c r="D262" s="1058"/>
      <c r="E262" s="1055" t="s">
        <v>481</v>
      </c>
      <c r="F262" s="680" t="s">
        <v>481</v>
      </c>
      <c r="G262" s="680">
        <f>+SUM(G263:G279)</f>
        <v>1272.2572946281036</v>
      </c>
      <c r="H262" s="228"/>
      <c r="I262" s="228"/>
      <c r="J262" s="228"/>
    </row>
    <row r="263" spans="3:10" outlineLevel="1" x14ac:dyDescent="0.3">
      <c r="C263" s="567" t="s">
        <v>488</v>
      </c>
      <c r="D263" s="1054" t="s">
        <v>405</v>
      </c>
      <c r="E263" s="1055">
        <v>4.3125516802465285</v>
      </c>
      <c r="F263" s="680">
        <v>12.285032235501347</v>
      </c>
      <c r="G263" s="680">
        <f t="shared" ref="G263:G278" si="11">IFERROR(IF(E263&gt;0,E263*F263,""),"")</f>
        <v>52.979836409094105</v>
      </c>
      <c r="H263" s="228"/>
      <c r="I263" s="228"/>
      <c r="J263" s="228"/>
    </row>
    <row r="264" spans="3:10" outlineLevel="1" x14ac:dyDescent="0.3">
      <c r="C264" s="567" t="s">
        <v>489</v>
      </c>
      <c r="D264" s="1054" t="s">
        <v>405</v>
      </c>
      <c r="E264" s="1055">
        <v>0</v>
      </c>
      <c r="F264" s="680">
        <v>14.748733325567851</v>
      </c>
      <c r="G264" s="680" t="str">
        <f t="shared" si="11"/>
        <v/>
      </c>
      <c r="H264" s="228"/>
      <c r="I264" s="228"/>
      <c r="J264" s="228"/>
    </row>
    <row r="265" spans="3:10" outlineLevel="1" x14ac:dyDescent="0.3">
      <c r="C265" s="567" t="s">
        <v>490</v>
      </c>
      <c r="D265" s="1054" t="s">
        <v>405</v>
      </c>
      <c r="E265" s="1055">
        <v>4.3125516802465285</v>
      </c>
      <c r="F265" s="680">
        <v>7.4238590564938844</v>
      </c>
      <c r="G265" s="680">
        <f t="shared" si="11"/>
        <v>32.01577584799611</v>
      </c>
      <c r="H265" s="228"/>
      <c r="I265" s="228"/>
      <c r="J265" s="228"/>
    </row>
    <row r="266" spans="3:10" outlineLevel="1" x14ac:dyDescent="0.3">
      <c r="C266" s="568" t="s">
        <v>491</v>
      </c>
      <c r="D266" s="1054" t="s">
        <v>405</v>
      </c>
      <c r="E266" s="1055">
        <v>6.4688275203697927</v>
      </c>
      <c r="F266" s="680">
        <v>27.952752654562008</v>
      </c>
      <c r="G266" s="680">
        <f t="shared" si="11"/>
        <v>180.82153564192049</v>
      </c>
      <c r="H266" s="228"/>
      <c r="I266" s="228"/>
      <c r="J266" s="228"/>
    </row>
    <row r="267" spans="3:10" outlineLevel="1" x14ac:dyDescent="0.3">
      <c r="C267" s="567" t="s">
        <v>492</v>
      </c>
      <c r="D267" s="1054" t="s">
        <v>405</v>
      </c>
      <c r="E267" s="1055">
        <v>0.71875861337442148</v>
      </c>
      <c r="F267" s="680">
        <v>269.88787800336928</v>
      </c>
      <c r="G267" s="680">
        <f t="shared" si="11"/>
        <v>193.98423696026674</v>
      </c>
      <c r="H267" s="228"/>
      <c r="I267" s="228"/>
      <c r="J267" s="228"/>
    </row>
    <row r="268" spans="3:10" outlineLevel="1" x14ac:dyDescent="0.3">
      <c r="C268" s="567" t="s">
        <v>493</v>
      </c>
      <c r="D268" s="1054"/>
      <c r="E268" s="1055" t="s">
        <v>481</v>
      </c>
      <c r="F268" s="680" t="s">
        <v>481</v>
      </c>
      <c r="G268" s="680" t="str">
        <f t="shared" si="11"/>
        <v/>
      </c>
      <c r="H268" s="228"/>
      <c r="I268" s="228"/>
      <c r="J268" s="228"/>
    </row>
    <row r="269" spans="3:10" outlineLevel="1" x14ac:dyDescent="0.3">
      <c r="C269" s="567" t="s">
        <v>495</v>
      </c>
      <c r="D269" s="1054" t="s">
        <v>405</v>
      </c>
      <c r="E269" s="1055">
        <v>7.1875861337442153</v>
      </c>
      <c r="F269" s="680">
        <v>22.888848188155851</v>
      </c>
      <c r="G269" s="680">
        <f t="shared" si="11"/>
        <v>164.5155678545654</v>
      </c>
      <c r="H269" s="228"/>
      <c r="I269" s="228"/>
      <c r="J269" s="228"/>
    </row>
    <row r="270" spans="3:10" outlineLevel="1" x14ac:dyDescent="0.3">
      <c r="C270" s="567" t="s">
        <v>496</v>
      </c>
      <c r="D270" s="1054" t="s">
        <v>405</v>
      </c>
      <c r="E270" s="1055">
        <v>0.86251033604930571</v>
      </c>
      <c r="F270" s="680">
        <v>27.345084118593274</v>
      </c>
      <c r="G270" s="680">
        <f t="shared" si="11"/>
        <v>23.585417692424418</v>
      </c>
      <c r="H270" s="228"/>
      <c r="I270" s="228"/>
      <c r="J270" s="228"/>
    </row>
    <row r="271" spans="3:10" outlineLevel="1" x14ac:dyDescent="0.3">
      <c r="C271" s="567" t="s">
        <v>497</v>
      </c>
      <c r="D271" s="1054" t="s">
        <v>348</v>
      </c>
      <c r="E271" s="1055">
        <v>4.3125516802465285</v>
      </c>
      <c r="F271" s="680">
        <v>41.821774207155201</v>
      </c>
      <c r="G271" s="680">
        <f t="shared" si="11"/>
        <v>180.35856262795809</v>
      </c>
      <c r="H271" s="227"/>
      <c r="I271" s="228"/>
      <c r="J271" s="227"/>
    </row>
    <row r="272" spans="3:10" outlineLevel="1" x14ac:dyDescent="0.3">
      <c r="C272" s="567" t="s">
        <v>498</v>
      </c>
      <c r="D272" s="1054" t="s">
        <v>387</v>
      </c>
      <c r="E272" s="1055">
        <v>8.6251033604930569E-2</v>
      </c>
      <c r="F272" s="680">
        <v>634.14262851911076</v>
      </c>
      <c r="G272" s="680">
        <f t="shared" si="11"/>
        <v>54.695457162720821</v>
      </c>
      <c r="H272" s="228"/>
      <c r="I272" s="228"/>
      <c r="J272" s="228"/>
    </row>
    <row r="273" spans="3:10" outlineLevel="1" x14ac:dyDescent="0.3">
      <c r="C273" s="567" t="s">
        <v>499</v>
      </c>
      <c r="D273" s="1054" t="s">
        <v>387</v>
      </c>
      <c r="E273" s="1055">
        <v>0.23000275627981487</v>
      </c>
      <c r="F273" s="680">
        <v>221.71799315712738</v>
      </c>
      <c r="G273" s="680">
        <f t="shared" si="11"/>
        <v>50.995749542968433</v>
      </c>
    </row>
    <row r="274" spans="3:10" outlineLevel="1" x14ac:dyDescent="0.3">
      <c r="C274" s="567" t="s">
        <v>500</v>
      </c>
      <c r="D274" s="1054" t="s">
        <v>405</v>
      </c>
      <c r="E274" s="1055">
        <v>3.5937930668721076</v>
      </c>
      <c r="F274" s="680">
        <v>27.952752654562008</v>
      </c>
      <c r="G274" s="680">
        <f t="shared" si="11"/>
        <v>100.45640868995585</v>
      </c>
      <c r="H274" s="225"/>
      <c r="I274" s="225"/>
      <c r="J274" s="225"/>
    </row>
    <row r="275" spans="3:10" outlineLevel="1" x14ac:dyDescent="0.3">
      <c r="C275" s="567" t="s">
        <v>501</v>
      </c>
      <c r="D275" s="1054"/>
      <c r="E275" s="1055" t="s">
        <v>481</v>
      </c>
      <c r="F275" s="680" t="s">
        <v>481</v>
      </c>
      <c r="G275" s="680" t="str">
        <f t="shared" si="11"/>
        <v/>
      </c>
      <c r="H275" s="225"/>
      <c r="I275" s="225"/>
      <c r="J275" s="225"/>
    </row>
    <row r="276" spans="3:10" outlineLevel="1" x14ac:dyDescent="0.3">
      <c r="C276" s="567" t="s">
        <v>502</v>
      </c>
      <c r="D276" s="1054" t="s">
        <v>358</v>
      </c>
      <c r="E276" s="1055">
        <v>28.750344534976861</v>
      </c>
      <c r="F276" s="680">
        <v>2.2585013920171479</v>
      </c>
      <c r="G276" s="680">
        <f t="shared" si="11"/>
        <v>64.932693153217841</v>
      </c>
      <c r="H276" s="228"/>
      <c r="I276" s="232"/>
      <c r="J276" s="229"/>
    </row>
    <row r="277" spans="3:10" outlineLevel="1" x14ac:dyDescent="0.3">
      <c r="C277" s="567" t="s">
        <v>503</v>
      </c>
      <c r="D277" s="1054" t="s">
        <v>358</v>
      </c>
      <c r="E277" s="1055">
        <v>5.3906896003081615</v>
      </c>
      <c r="F277" s="680">
        <v>32.07679645200318</v>
      </c>
      <c r="G277" s="680">
        <f t="shared" si="11"/>
        <v>172.91605304501527</v>
      </c>
      <c r="H277" s="228"/>
    </row>
    <row r="278" spans="3:10" outlineLevel="1" x14ac:dyDescent="0.3">
      <c r="C278" s="567" t="s">
        <v>504</v>
      </c>
      <c r="D278" s="1054" t="s">
        <v>358</v>
      </c>
      <c r="E278" s="1055">
        <v>3.4500413441972229</v>
      </c>
      <c r="F278" s="680">
        <v>0</v>
      </c>
      <c r="G278" s="680">
        <f t="shared" si="11"/>
        <v>0</v>
      </c>
    </row>
    <row r="279" spans="3:10" outlineLevel="1" x14ac:dyDescent="0.3">
      <c r="C279" s="567" t="s">
        <v>486</v>
      </c>
      <c r="D279" s="1054"/>
      <c r="E279" s="1055" t="s">
        <v>481</v>
      </c>
      <c r="F279" s="680" t="s">
        <v>481</v>
      </c>
      <c r="G279" s="680" t="s">
        <v>481</v>
      </c>
      <c r="I279" s="232"/>
      <c r="J279" s="229"/>
    </row>
    <row r="280" spans="3:10" x14ac:dyDescent="0.3">
      <c r="C280" s="560" t="s">
        <v>486</v>
      </c>
      <c r="D280" s="1058"/>
      <c r="E280" s="1055" t="s">
        <v>481</v>
      </c>
      <c r="F280" s="680" t="s">
        <v>481</v>
      </c>
      <c r="G280" s="680" t="s">
        <v>481</v>
      </c>
    </row>
    <row r="281" spans="3:10" x14ac:dyDescent="0.3">
      <c r="C281" s="560" t="s">
        <v>505</v>
      </c>
      <c r="D281" s="1058"/>
      <c r="E281" s="1055" t="s">
        <v>481</v>
      </c>
      <c r="F281" s="680" t="s">
        <v>481</v>
      </c>
      <c r="G281" s="680">
        <f>+SUM(G282:G293)</f>
        <v>280.95225699990198</v>
      </c>
      <c r="I281" s="230"/>
      <c r="J281" s="231"/>
    </row>
    <row r="282" spans="3:10" outlineLevel="1" x14ac:dyDescent="0.3">
      <c r="C282" s="569" t="s">
        <v>506</v>
      </c>
      <c r="D282" s="1054"/>
      <c r="E282" s="1055" t="s">
        <v>481</v>
      </c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9" t="s">
        <v>486</v>
      </c>
      <c r="D283" s="1054"/>
      <c r="E283" s="1055" t="s">
        <v>481</v>
      </c>
      <c r="F283" s="680" t="s">
        <v>481</v>
      </c>
      <c r="G283" s="680" t="s">
        <v>481</v>
      </c>
      <c r="H283" s="228"/>
      <c r="I283" s="228"/>
      <c r="J283" s="228"/>
    </row>
    <row r="284" spans="3:10" outlineLevel="1" x14ac:dyDescent="0.3">
      <c r="C284" s="567" t="s">
        <v>490</v>
      </c>
      <c r="D284" s="1054" t="s">
        <v>405</v>
      </c>
      <c r="E284" s="1055">
        <v>10.781379200616323</v>
      </c>
      <c r="F284" s="680">
        <v>7.4238590564938844</v>
      </c>
      <c r="G284" s="680">
        <f t="shared" ref="G284" si="12">IFERROR(IF(E284&gt;0,E284*F284,""),"")</f>
        <v>80.03943961999029</v>
      </c>
      <c r="H284" s="228"/>
      <c r="I284" s="228"/>
      <c r="J284" s="228"/>
    </row>
    <row r="285" spans="3:10" outlineLevel="1" x14ac:dyDescent="0.3">
      <c r="C285" s="567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7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8"/>
      <c r="D287" s="1054"/>
      <c r="E287" s="1055"/>
      <c r="F287" s="680">
        <v>0</v>
      </c>
      <c r="G287" s="680"/>
      <c r="H287" s="228"/>
      <c r="I287" s="228"/>
      <c r="J287" s="228"/>
    </row>
    <row r="288" spans="3:10" outlineLevel="1" x14ac:dyDescent="0.3">
      <c r="C288" s="568"/>
      <c r="D288" s="1054"/>
      <c r="E288" s="1055"/>
      <c r="F288" s="680">
        <v>0</v>
      </c>
      <c r="G288" s="680"/>
      <c r="H288" s="228"/>
      <c r="I288" s="228"/>
      <c r="J288" s="228"/>
    </row>
    <row r="289" spans="3:10" outlineLevel="1" x14ac:dyDescent="0.3">
      <c r="C289" s="569" t="s">
        <v>486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8" t="s">
        <v>511</v>
      </c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486</v>
      </c>
      <c r="D291" s="1054"/>
      <c r="E291" s="1055" t="s">
        <v>481</v>
      </c>
      <c r="F291" s="680" t="s">
        <v>481</v>
      </c>
      <c r="G291" s="680" t="s">
        <v>481</v>
      </c>
      <c r="H291" s="228"/>
      <c r="I291" s="228"/>
      <c r="J291" s="228"/>
    </row>
    <row r="292" spans="3:10" outlineLevel="1" x14ac:dyDescent="0.3">
      <c r="C292" s="567" t="s">
        <v>512</v>
      </c>
      <c r="D292" s="1054" t="s">
        <v>405</v>
      </c>
      <c r="E292" s="1055">
        <v>7.1875861337442153</v>
      </c>
      <c r="F292" s="680">
        <v>27.952752654562008</v>
      </c>
      <c r="G292" s="680">
        <f t="shared" ref="G292" si="13">IFERROR(IF(E292&gt;0,E292*F292,""),"")</f>
        <v>200.9128173799117</v>
      </c>
      <c r="H292" s="228"/>
      <c r="I292" s="228"/>
      <c r="J292" s="228"/>
    </row>
    <row r="293" spans="3:10" outlineLevel="1" x14ac:dyDescent="0.3">
      <c r="C293" s="567"/>
      <c r="D293" s="1054"/>
      <c r="E293" s="1055" t="s">
        <v>481</v>
      </c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67"/>
      <c r="D294" s="1054"/>
      <c r="E294" s="1055" t="s">
        <v>481</v>
      </c>
      <c r="F294" s="680" t="s">
        <v>481</v>
      </c>
      <c r="G294" s="680" t="s">
        <v>481</v>
      </c>
      <c r="H294" s="228"/>
      <c r="I294" s="228"/>
      <c r="J294" s="228"/>
    </row>
    <row r="295" spans="3:10" x14ac:dyDescent="0.3">
      <c r="C295" s="570" t="s">
        <v>513</v>
      </c>
      <c r="D295" s="1054"/>
      <c r="E295" s="1055" t="s">
        <v>481</v>
      </c>
      <c r="F295" s="680" t="s">
        <v>481</v>
      </c>
      <c r="G295" s="680">
        <f>+SUM(G296:G304)</f>
        <v>717.48937101927731</v>
      </c>
      <c r="H295" s="228"/>
      <c r="I295" s="228"/>
      <c r="J295" s="228"/>
    </row>
    <row r="296" spans="3:10" outlineLevel="1" x14ac:dyDescent="0.3">
      <c r="C296" s="567" t="s">
        <v>514</v>
      </c>
      <c r="D296" s="1054" t="s">
        <v>387</v>
      </c>
      <c r="E296" s="1055">
        <v>0.69000826883944455</v>
      </c>
      <c r="F296" s="680">
        <v>158.26929575484471</v>
      </c>
      <c r="G296" s="680">
        <f t="shared" ref="G296:G302" si="14">IFERROR(IF(E296&gt;0,E296*F296,""),"")</f>
        <v>109.20712277423844</v>
      </c>
      <c r="H296" s="228"/>
      <c r="I296" s="228"/>
      <c r="J296" s="228"/>
    </row>
    <row r="297" spans="3:10" outlineLevel="1" x14ac:dyDescent="0.3">
      <c r="C297" s="567" t="s">
        <v>515</v>
      </c>
      <c r="D297" s="1054" t="s">
        <v>387</v>
      </c>
      <c r="E297" s="1055">
        <v>0.57500689069953714</v>
      </c>
      <c r="F297" s="680">
        <v>477.84622994437785</v>
      </c>
      <c r="G297" s="680">
        <f t="shared" si="14"/>
        <v>274.76487491281279</v>
      </c>
      <c r="H297" s="228"/>
      <c r="I297" s="228"/>
      <c r="J297" s="228"/>
    </row>
    <row r="298" spans="3:10" outlineLevel="1" x14ac:dyDescent="0.3">
      <c r="C298" s="567" t="s">
        <v>495</v>
      </c>
      <c r="D298" s="1054" t="s">
        <v>405</v>
      </c>
      <c r="E298" s="1055">
        <v>1.437517226748843</v>
      </c>
      <c r="F298" s="680">
        <v>4.7600701984217917</v>
      </c>
      <c r="G298" s="680">
        <f t="shared" si="14"/>
        <v>6.8426829107651086</v>
      </c>
      <c r="H298" s="227"/>
      <c r="I298" s="227"/>
      <c r="J298" s="227"/>
    </row>
    <row r="299" spans="3:10" outlineLevel="1" x14ac:dyDescent="0.3">
      <c r="C299" s="567" t="s">
        <v>500</v>
      </c>
      <c r="D299" s="1054" t="s">
        <v>405</v>
      </c>
      <c r="E299" s="1055">
        <v>0.86251033604930571</v>
      </c>
      <c r="F299" s="680">
        <v>27.952752654562008</v>
      </c>
      <c r="G299" s="680">
        <f t="shared" si="14"/>
        <v>24.109538085589399</v>
      </c>
      <c r="H299" s="228"/>
      <c r="I299" s="228"/>
      <c r="J299" s="228"/>
    </row>
    <row r="300" spans="3:10" outlineLevel="1" x14ac:dyDescent="0.3">
      <c r="C300" s="567" t="s">
        <v>516</v>
      </c>
      <c r="D300" s="1054" t="s">
        <v>348</v>
      </c>
      <c r="E300" s="1055">
        <v>34.500413441972228</v>
      </c>
      <c r="F300" s="680">
        <v>1.4199188123802875</v>
      </c>
      <c r="G300" s="680">
        <f t="shared" si="14"/>
        <v>48.987786081154113</v>
      </c>
      <c r="H300" s="228"/>
      <c r="I300" s="228"/>
      <c r="J300" s="228"/>
    </row>
    <row r="301" spans="3:10" outlineLevel="1" x14ac:dyDescent="0.3">
      <c r="C301" s="567" t="s">
        <v>517</v>
      </c>
      <c r="D301" s="1054" t="s">
        <v>348</v>
      </c>
      <c r="E301" s="1055">
        <v>7.1875861337442153</v>
      </c>
      <c r="F301" s="680">
        <v>28.997942536428237</v>
      </c>
      <c r="G301" s="680">
        <f t="shared" si="14"/>
        <v>208.42520968194316</v>
      </c>
      <c r="H301" s="228"/>
      <c r="I301" s="228"/>
      <c r="J301" s="228"/>
    </row>
    <row r="302" spans="3:10" outlineLevel="1" x14ac:dyDescent="0.3">
      <c r="C302" s="567" t="s">
        <v>518</v>
      </c>
      <c r="D302" s="1054" t="s">
        <v>387</v>
      </c>
      <c r="E302" s="1055">
        <v>2.8750344534976859E-2</v>
      </c>
      <c r="F302" s="680">
        <v>1570.4909733461948</v>
      </c>
      <c r="G302" s="680">
        <f t="shared" si="14"/>
        <v>45.15215657277426</v>
      </c>
      <c r="H302" s="228"/>
      <c r="I302" s="228"/>
      <c r="J302" s="228"/>
    </row>
    <row r="303" spans="3:10" outlineLevel="1" x14ac:dyDescent="0.3">
      <c r="C303" s="560"/>
      <c r="D303" s="1058"/>
      <c r="E303" s="1055" t="s">
        <v>481</v>
      </c>
      <c r="F303" s="680" t="s">
        <v>481</v>
      </c>
      <c r="G303" s="680" t="s">
        <v>481</v>
      </c>
      <c r="H303" s="228"/>
      <c r="I303" s="228"/>
      <c r="J303" s="228"/>
    </row>
    <row r="304" spans="3:10" outlineLevel="1" x14ac:dyDescent="0.3">
      <c r="C304" s="568" t="s">
        <v>486</v>
      </c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8"/>
    </row>
    <row r="305" spans="3:10" x14ac:dyDescent="0.3">
      <c r="C305" s="571"/>
      <c r="D305" s="1054"/>
      <c r="E305" s="1055" t="s">
        <v>481</v>
      </c>
      <c r="F305" s="680" t="s">
        <v>481</v>
      </c>
      <c r="G305" s="680" t="s">
        <v>481</v>
      </c>
      <c r="H305" s="228"/>
      <c r="I305" s="228"/>
      <c r="J305" s="228"/>
    </row>
    <row r="306" spans="3:10" x14ac:dyDescent="0.3">
      <c r="C306" s="570" t="s">
        <v>544</v>
      </c>
      <c r="D306" s="1054"/>
      <c r="E306" s="1055" t="s">
        <v>481</v>
      </c>
      <c r="F306" s="680" t="s">
        <v>481</v>
      </c>
      <c r="G306" s="680">
        <f>+G309</f>
        <v>2907.1069191611464</v>
      </c>
      <c r="H306" s="228"/>
      <c r="I306" s="228"/>
      <c r="J306" s="228"/>
    </row>
    <row r="307" spans="3:10" outlineLevel="1" x14ac:dyDescent="0.3">
      <c r="C307" s="564" t="s">
        <v>533</v>
      </c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outlineLevel="1" x14ac:dyDescent="0.3">
      <c r="C308" s="575" t="s">
        <v>486</v>
      </c>
      <c r="D308" s="1054"/>
      <c r="E308" s="1055" t="s">
        <v>481</v>
      </c>
      <c r="F308" s="680" t="s">
        <v>481</v>
      </c>
      <c r="G308" s="680" t="s">
        <v>481</v>
      </c>
      <c r="H308" s="228"/>
      <c r="I308" s="228"/>
      <c r="J308" s="228"/>
    </row>
    <row r="309" spans="3:10" outlineLevel="1" x14ac:dyDescent="0.3">
      <c r="C309" s="567" t="s">
        <v>531</v>
      </c>
      <c r="D309" s="1054" t="s">
        <v>521</v>
      </c>
      <c r="E309" s="1055">
        <v>53.906896003081613</v>
      </c>
      <c r="F309" s="680">
        <v>53.928293682406796</v>
      </c>
      <c r="G309" s="680">
        <f t="shared" ref="G309" si="15">IFERROR(IF(E309&gt;0,E309*F309,""),"")</f>
        <v>2907.1069191611464</v>
      </c>
      <c r="H309" s="228"/>
      <c r="I309" s="228"/>
      <c r="J309" s="228"/>
    </row>
    <row r="310" spans="3:10" x14ac:dyDescent="0.3">
      <c r="C310" s="578"/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ht="17.399999999999999" x14ac:dyDescent="0.3">
      <c r="C311" s="555" t="s">
        <v>545</v>
      </c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ht="17.25" customHeight="1" x14ac:dyDescent="0.3">
      <c r="C312" s="576"/>
      <c r="D312" s="1054"/>
      <c r="E312" s="1055" t="s">
        <v>481</v>
      </c>
      <c r="F312" s="680" t="s">
        <v>481</v>
      </c>
      <c r="G312" s="680" t="s">
        <v>481</v>
      </c>
      <c r="H312" s="228"/>
      <c r="I312" s="228"/>
      <c r="J312" s="228"/>
    </row>
    <row r="313" spans="3:10" x14ac:dyDescent="0.3">
      <c r="C313" s="560" t="s">
        <v>482</v>
      </c>
      <c r="D313" s="1058"/>
      <c r="E313" s="1055" t="s">
        <v>481</v>
      </c>
      <c r="F313" s="680" t="s">
        <v>481</v>
      </c>
      <c r="G313" s="680">
        <v>4500</v>
      </c>
      <c r="H313" s="228"/>
      <c r="I313" s="228"/>
      <c r="J313" s="228"/>
    </row>
    <row r="314" spans="3:10" outlineLevel="1" x14ac:dyDescent="0.3">
      <c r="C314" s="564" t="s">
        <v>483</v>
      </c>
      <c r="D314" s="1054"/>
      <c r="E314" s="1055" t="s">
        <v>481</v>
      </c>
      <c r="F314" s="680" t="s">
        <v>481</v>
      </c>
      <c r="G314" s="680" t="s">
        <v>481</v>
      </c>
      <c r="H314" s="228"/>
      <c r="I314" s="228"/>
      <c r="J314" s="228"/>
    </row>
    <row r="315" spans="3:10" outlineLevel="1" x14ac:dyDescent="0.3">
      <c r="C315" s="565"/>
      <c r="D315" s="1054"/>
      <c r="E315" s="1055" t="s">
        <v>481</v>
      </c>
      <c r="F315" s="680" t="s">
        <v>481</v>
      </c>
      <c r="G315" s="680"/>
      <c r="H315" s="228"/>
      <c r="I315" s="228"/>
      <c r="J315" s="228"/>
    </row>
    <row r="316" spans="3:10" outlineLevel="1" x14ac:dyDescent="0.3">
      <c r="C316" s="564"/>
      <c r="D316" s="1054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4"/>
      <c r="D317" s="1060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4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7"/>
      <c r="D319" s="1054"/>
      <c r="E319" s="1055"/>
      <c r="F319" s="680">
        <v>0</v>
      </c>
      <c r="G319" s="680"/>
      <c r="H319" s="228"/>
      <c r="I319" s="228"/>
      <c r="J319" s="228"/>
    </row>
    <row r="320" spans="3:10" outlineLevel="1" x14ac:dyDescent="0.3">
      <c r="C320" s="564"/>
      <c r="D320" s="1054"/>
      <c r="E320" s="1055"/>
      <c r="F320" s="680">
        <v>0</v>
      </c>
      <c r="G320" s="680"/>
      <c r="H320" s="228"/>
      <c r="I320" s="228"/>
      <c r="J320" s="228"/>
    </row>
    <row r="321" spans="3:10" outlineLevel="1" x14ac:dyDescent="0.3">
      <c r="C321" s="564"/>
      <c r="D321" s="1054"/>
      <c r="E321" s="1055"/>
      <c r="F321" s="680">
        <v>0</v>
      </c>
      <c r="G321" s="680"/>
      <c r="H321" s="227"/>
      <c r="I321" s="228"/>
      <c r="J321" s="227"/>
    </row>
    <row r="322" spans="3:10" outlineLevel="1" x14ac:dyDescent="0.3">
      <c r="C322" s="565"/>
      <c r="D322" s="1054"/>
      <c r="E322" s="1055"/>
      <c r="F322" s="680">
        <v>0</v>
      </c>
      <c r="G322" s="680"/>
      <c r="H322" s="227"/>
      <c r="I322" s="228"/>
      <c r="J322" s="227"/>
    </row>
    <row r="323" spans="3:10" ht="14.25" customHeight="1" outlineLevel="1" x14ac:dyDescent="0.3">
      <c r="C323" s="564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5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8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8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8"/>
    </row>
    <row r="330" spans="3:10" outlineLevel="1" x14ac:dyDescent="0.3">
      <c r="C330" s="564"/>
      <c r="D330" s="1054"/>
      <c r="E330" s="1055"/>
      <c r="F330" s="680">
        <v>0</v>
      </c>
      <c r="G330" s="680"/>
      <c r="H330" s="228"/>
      <c r="I330" s="228"/>
      <c r="J330" s="228"/>
    </row>
    <row r="331" spans="3:10" outlineLevel="1" x14ac:dyDescent="0.3">
      <c r="C331" s="564"/>
      <c r="D331" s="1054"/>
      <c r="E331" s="1055"/>
      <c r="F331" s="680">
        <v>0</v>
      </c>
      <c r="G331" s="680"/>
      <c r="H331" s="228"/>
      <c r="I331" s="228"/>
      <c r="J331" s="228"/>
    </row>
    <row r="332" spans="3:10" outlineLevel="1" x14ac:dyDescent="0.3">
      <c r="C332" s="568" t="s">
        <v>486</v>
      </c>
      <c r="D332" s="1054"/>
      <c r="E332" s="1055" t="s">
        <v>481</v>
      </c>
      <c r="F332" s="680" t="s">
        <v>481</v>
      </c>
      <c r="G332" s="680" t="s">
        <v>481</v>
      </c>
      <c r="H332" s="228"/>
      <c r="I332" s="228"/>
      <c r="J332" s="228"/>
    </row>
    <row r="333" spans="3:10" outlineLevel="1" x14ac:dyDescent="0.3">
      <c r="C333" s="568"/>
      <c r="D333" s="1054"/>
      <c r="E333" s="1055"/>
      <c r="F333" s="680">
        <v>0</v>
      </c>
      <c r="G333" s="680"/>
      <c r="H333" s="228"/>
      <c r="I333" s="228"/>
      <c r="J333" s="228"/>
    </row>
    <row r="334" spans="3:10" x14ac:dyDescent="0.3">
      <c r="C334" s="567" t="s">
        <v>486</v>
      </c>
      <c r="D334" s="1054"/>
      <c r="E334" s="1055" t="s">
        <v>481</v>
      </c>
      <c r="F334" s="680" t="s">
        <v>481</v>
      </c>
      <c r="G334" s="680" t="s">
        <v>481</v>
      </c>
      <c r="H334" s="228"/>
      <c r="I334" s="228"/>
      <c r="J334" s="228"/>
    </row>
    <row r="335" spans="3:10" x14ac:dyDescent="0.3">
      <c r="C335" s="560" t="s">
        <v>543</v>
      </c>
      <c r="D335" s="1058"/>
      <c r="E335" s="1055" t="s">
        <v>481</v>
      </c>
      <c r="F335" s="680" t="s">
        <v>481</v>
      </c>
      <c r="G335" s="1056">
        <f>+SUM(G336:G351)</f>
        <v>888.34558222448004</v>
      </c>
      <c r="H335" s="228"/>
      <c r="I335" s="228"/>
      <c r="J335" s="228"/>
    </row>
    <row r="336" spans="3:10" outlineLevel="1" x14ac:dyDescent="0.3">
      <c r="C336" s="567" t="s">
        <v>488</v>
      </c>
      <c r="D336" s="1054" t="s">
        <v>405</v>
      </c>
      <c r="E336" s="1055">
        <v>5.3906896003081615</v>
      </c>
      <c r="F336" s="680">
        <v>13.574960620228989</v>
      </c>
      <c r="G336" s="680">
        <f t="shared" ref="G336:G351" si="16">IFERROR(IF(E336&gt;0,E336*F336,""),"")</f>
        <v>73.178399040061237</v>
      </c>
      <c r="H336" s="228"/>
      <c r="I336" s="228"/>
      <c r="J336" s="228"/>
    </row>
    <row r="337" spans="3:10" outlineLevel="1" x14ac:dyDescent="0.3">
      <c r="C337" s="567" t="s">
        <v>489</v>
      </c>
      <c r="D337" s="1054" t="s">
        <v>405</v>
      </c>
      <c r="E337" s="1055">
        <v>0</v>
      </c>
      <c r="F337" s="680">
        <v>16.297350324752475</v>
      </c>
      <c r="G337" s="680" t="str">
        <f t="shared" si="16"/>
        <v/>
      </c>
      <c r="H337" s="228"/>
      <c r="I337" s="228"/>
      <c r="J337" s="228"/>
    </row>
    <row r="338" spans="3:10" outlineLevel="1" x14ac:dyDescent="0.3">
      <c r="C338" s="567" t="s">
        <v>490</v>
      </c>
      <c r="D338" s="1054" t="s">
        <v>405</v>
      </c>
      <c r="E338" s="1055">
        <v>1.437517226748843</v>
      </c>
      <c r="F338" s="680">
        <v>8.2033642574257417</v>
      </c>
      <c r="G338" s="680">
        <f t="shared" si="16"/>
        <v>11.792477437345234</v>
      </c>
      <c r="H338" s="228"/>
      <c r="I338" s="228"/>
      <c r="J338" s="228"/>
    </row>
    <row r="339" spans="3:10" outlineLevel="1" x14ac:dyDescent="0.3">
      <c r="C339" s="568" t="s">
        <v>491</v>
      </c>
      <c r="D339" s="1054" t="s">
        <v>405</v>
      </c>
      <c r="E339" s="1055">
        <v>5.3906896003081615</v>
      </c>
      <c r="F339" s="680">
        <v>30.88779168329102</v>
      </c>
      <c r="G339" s="680">
        <f t="shared" si="16"/>
        <v>166.50649740360183</v>
      </c>
      <c r="H339" s="228"/>
      <c r="I339" s="228"/>
      <c r="J339" s="228"/>
    </row>
    <row r="340" spans="3:10" outlineLevel="1" x14ac:dyDescent="0.3">
      <c r="C340" s="567" t="s">
        <v>492</v>
      </c>
      <c r="D340" s="1054" t="s">
        <v>405</v>
      </c>
      <c r="E340" s="1055">
        <v>0</v>
      </c>
      <c r="F340" s="680">
        <v>298.22610519372307</v>
      </c>
      <c r="G340" s="680" t="str">
        <f t="shared" si="16"/>
        <v/>
      </c>
      <c r="H340" s="228"/>
      <c r="I340" s="228"/>
      <c r="J340" s="228"/>
    </row>
    <row r="341" spans="3:10" outlineLevel="1" x14ac:dyDescent="0.3">
      <c r="C341" s="567" t="s">
        <v>493</v>
      </c>
      <c r="D341" s="1054"/>
      <c r="E341" s="1055" t="s">
        <v>481</v>
      </c>
      <c r="F341" s="680" t="s">
        <v>481</v>
      </c>
      <c r="G341" s="680" t="str">
        <f t="shared" si="16"/>
        <v/>
      </c>
      <c r="H341" s="228"/>
      <c r="I341" s="228"/>
      <c r="J341" s="228"/>
    </row>
    <row r="342" spans="3:10" outlineLevel="1" x14ac:dyDescent="0.3">
      <c r="C342" s="567" t="s">
        <v>495</v>
      </c>
      <c r="D342" s="1054" t="s">
        <v>405</v>
      </c>
      <c r="E342" s="1055">
        <v>7.1875861337442153</v>
      </c>
      <c r="F342" s="680">
        <v>25.292177247912214</v>
      </c>
      <c r="G342" s="680">
        <f t="shared" si="16"/>
        <v>181.78970247929476</v>
      </c>
      <c r="H342" s="228"/>
      <c r="I342" s="228"/>
      <c r="J342" s="228"/>
    </row>
    <row r="343" spans="3:10" outlineLevel="1" x14ac:dyDescent="0.3">
      <c r="C343" s="567" t="s">
        <v>496</v>
      </c>
      <c r="D343" s="1054" t="s">
        <v>405</v>
      </c>
      <c r="E343" s="1055">
        <v>0.86251033604930571</v>
      </c>
      <c r="F343" s="680">
        <v>30.216317951045568</v>
      </c>
      <c r="G343" s="680">
        <f t="shared" si="16"/>
        <v>26.061886550128982</v>
      </c>
      <c r="H343" s="228"/>
      <c r="I343" s="228"/>
      <c r="J343" s="228"/>
    </row>
    <row r="344" spans="3:10" outlineLevel="1" x14ac:dyDescent="0.3">
      <c r="C344" s="567" t="s">
        <v>497</v>
      </c>
      <c r="D344" s="1054" t="s">
        <v>348</v>
      </c>
      <c r="E344" s="1055">
        <v>0</v>
      </c>
      <c r="F344" s="680">
        <v>46.213060498906493</v>
      </c>
      <c r="G344" s="680" t="str">
        <f t="shared" si="16"/>
        <v/>
      </c>
      <c r="H344" s="227"/>
      <c r="I344" s="228"/>
      <c r="J344" s="227"/>
    </row>
    <row r="345" spans="3:10" outlineLevel="1" x14ac:dyDescent="0.3">
      <c r="C345" s="567" t="s">
        <v>498</v>
      </c>
      <c r="D345" s="1054" t="s">
        <v>387</v>
      </c>
      <c r="E345" s="1055">
        <v>8.6251033604930569E-2</v>
      </c>
      <c r="F345" s="680">
        <v>700.72760451361739</v>
      </c>
      <c r="G345" s="680">
        <f t="shared" si="16"/>
        <v>60.438480164806514</v>
      </c>
      <c r="H345" s="228"/>
      <c r="I345" s="228"/>
      <c r="J345" s="228"/>
    </row>
    <row r="346" spans="3:10" outlineLevel="1" x14ac:dyDescent="0.3">
      <c r="C346" s="567" t="s">
        <v>499</v>
      </c>
      <c r="D346" s="1054" t="s">
        <v>387</v>
      </c>
      <c r="E346" s="1055">
        <v>0.23000275627981487</v>
      </c>
      <c r="F346" s="680">
        <v>244.99838243862575</v>
      </c>
      <c r="G346" s="680">
        <f t="shared" si="16"/>
        <v>56.350303244980111</v>
      </c>
    </row>
    <row r="347" spans="3:10" outlineLevel="1" x14ac:dyDescent="0.3">
      <c r="C347" s="567" t="s">
        <v>500</v>
      </c>
      <c r="D347" s="1054" t="s">
        <v>405</v>
      </c>
      <c r="E347" s="1055">
        <v>5.4625654616456041</v>
      </c>
      <c r="F347" s="680">
        <v>30.88779168329102</v>
      </c>
      <c r="G347" s="680">
        <f t="shared" si="16"/>
        <v>168.72658403564986</v>
      </c>
    </row>
    <row r="348" spans="3:10" outlineLevel="1" x14ac:dyDescent="0.3">
      <c r="C348" s="567" t="s">
        <v>501</v>
      </c>
      <c r="D348" s="1054"/>
      <c r="E348" s="1055" t="s">
        <v>481</v>
      </c>
      <c r="F348" s="680" t="s">
        <v>481</v>
      </c>
      <c r="G348" s="680" t="str">
        <f t="shared" si="16"/>
        <v/>
      </c>
    </row>
    <row r="349" spans="3:10" outlineLevel="1" x14ac:dyDescent="0.3">
      <c r="C349" s="567" t="s">
        <v>502</v>
      </c>
      <c r="D349" s="1054" t="s">
        <v>358</v>
      </c>
      <c r="E349" s="1055">
        <v>57.500689069953722</v>
      </c>
      <c r="F349" s="680">
        <v>2.4956440381789484</v>
      </c>
      <c r="G349" s="680">
        <f t="shared" si="16"/>
        <v>143.50125186861143</v>
      </c>
    </row>
    <row r="350" spans="3:10" outlineLevel="1" x14ac:dyDescent="0.3">
      <c r="C350" s="567" t="s">
        <v>503</v>
      </c>
      <c r="D350" s="1054" t="s">
        <v>358</v>
      </c>
      <c r="E350" s="1055">
        <v>0</v>
      </c>
      <c r="F350" s="680">
        <v>35.44486007946351</v>
      </c>
      <c r="G350" s="680" t="str">
        <f t="shared" si="16"/>
        <v/>
      </c>
    </row>
    <row r="351" spans="3:10" outlineLevel="1" x14ac:dyDescent="0.3">
      <c r="C351" s="567" t="s">
        <v>504</v>
      </c>
      <c r="D351" s="1054" t="s">
        <v>358</v>
      </c>
      <c r="E351" s="1055">
        <v>3.4500413441972229</v>
      </c>
      <c r="F351" s="680">
        <v>0</v>
      </c>
      <c r="G351" s="680">
        <f t="shared" si="16"/>
        <v>0</v>
      </c>
    </row>
    <row r="352" spans="3:10" outlineLevel="1" x14ac:dyDescent="0.3">
      <c r="C352" s="567" t="s">
        <v>486</v>
      </c>
      <c r="D352" s="1054"/>
      <c r="E352" s="1055" t="s">
        <v>481</v>
      </c>
      <c r="F352" s="680" t="s">
        <v>481</v>
      </c>
      <c r="G352" s="680" t="s">
        <v>481</v>
      </c>
    </row>
    <row r="353" spans="3:7" x14ac:dyDescent="0.3">
      <c r="C353" s="560" t="s">
        <v>486</v>
      </c>
      <c r="D353" s="1058"/>
      <c r="E353" s="1055" t="s">
        <v>481</v>
      </c>
      <c r="F353" s="680" t="s">
        <v>481</v>
      </c>
      <c r="G353" s="680" t="s">
        <v>481</v>
      </c>
    </row>
    <row r="354" spans="3:7" x14ac:dyDescent="0.3">
      <c r="C354" s="560" t="s">
        <v>505</v>
      </c>
      <c r="D354" s="1058"/>
      <c r="E354" s="1055" t="s">
        <v>481</v>
      </c>
      <c r="F354" s="680" t="s">
        <v>481</v>
      </c>
      <c r="G354" s="680">
        <f>+SUM(G355:G366)</f>
        <v>2440.2958727436676</v>
      </c>
    </row>
    <row r="355" spans="3:7" outlineLevel="1" x14ac:dyDescent="0.3">
      <c r="C355" s="569" t="s">
        <v>506</v>
      </c>
      <c r="D355" s="1054"/>
      <c r="E355" s="1055" t="s">
        <v>481</v>
      </c>
      <c r="F355" s="680" t="s">
        <v>481</v>
      </c>
      <c r="G355" s="680" t="s">
        <v>481</v>
      </c>
    </row>
    <row r="356" spans="3:7" outlineLevel="1" x14ac:dyDescent="0.3">
      <c r="C356" s="569" t="s">
        <v>486</v>
      </c>
      <c r="D356" s="1054"/>
      <c r="E356" s="1055" t="s">
        <v>481</v>
      </c>
      <c r="F356" s="680" t="s">
        <v>481</v>
      </c>
      <c r="G356" s="680" t="s">
        <v>481</v>
      </c>
    </row>
    <row r="357" spans="3:7" outlineLevel="1" x14ac:dyDescent="0.3">
      <c r="C357" s="567" t="s">
        <v>490</v>
      </c>
      <c r="D357" s="1054" t="s">
        <v>405</v>
      </c>
      <c r="E357" s="1055">
        <v>53.906896003081613</v>
      </c>
      <c r="F357" s="680">
        <v>8.2033642574257417</v>
      </c>
      <c r="G357" s="680">
        <f t="shared" ref="G357" si="17">IFERROR(IF(E357&gt;0,E357*F357,""),"")</f>
        <v>442.21790390044629</v>
      </c>
    </row>
    <row r="358" spans="3:7" outlineLevel="1" x14ac:dyDescent="0.3">
      <c r="C358" s="567" t="s">
        <v>489</v>
      </c>
      <c r="D358" s="1054" t="s">
        <v>405</v>
      </c>
      <c r="E358" s="1055">
        <v>0</v>
      </c>
      <c r="F358" s="680">
        <v>16.297350324752475</v>
      </c>
      <c r="G358" s="680" t="s">
        <v>481</v>
      </c>
    </row>
    <row r="359" spans="3:7" outlineLevel="1" x14ac:dyDescent="0.3">
      <c r="C359" s="567" t="s">
        <v>507</v>
      </c>
      <c r="D359" s="1054"/>
      <c r="E359" s="1055" t="s">
        <v>481</v>
      </c>
      <c r="F359" s="680" t="s">
        <v>481</v>
      </c>
      <c r="G359" s="680" t="s">
        <v>481</v>
      </c>
    </row>
    <row r="360" spans="3:7" outlineLevel="1" x14ac:dyDescent="0.3">
      <c r="C360" s="568" t="s">
        <v>508</v>
      </c>
      <c r="D360" s="1054" t="s">
        <v>318</v>
      </c>
      <c r="E360" s="1055">
        <v>0</v>
      </c>
      <c r="F360" s="680">
        <v>37294.227437199515</v>
      </c>
      <c r="G360" s="680" t="s">
        <v>481</v>
      </c>
    </row>
    <row r="361" spans="3:7" outlineLevel="1" x14ac:dyDescent="0.3">
      <c r="C361" s="568" t="s">
        <v>509</v>
      </c>
      <c r="D361" s="1054" t="s">
        <v>510</v>
      </c>
      <c r="E361" s="1055">
        <v>0</v>
      </c>
      <c r="F361" s="680">
        <v>0.78338602095303311</v>
      </c>
      <c r="G361" s="680" t="s">
        <v>481</v>
      </c>
    </row>
    <row r="362" spans="3:7" outlineLevel="1" x14ac:dyDescent="0.3">
      <c r="C362" s="569" t="s">
        <v>486</v>
      </c>
      <c r="D362" s="1054"/>
      <c r="E362" s="1055" t="s">
        <v>481</v>
      </c>
      <c r="F362" s="680" t="s">
        <v>481</v>
      </c>
      <c r="G362" s="680" t="s">
        <v>481</v>
      </c>
    </row>
    <row r="363" spans="3:7" outlineLevel="1" x14ac:dyDescent="0.3">
      <c r="C363" s="568" t="s">
        <v>511</v>
      </c>
      <c r="D363" s="1054"/>
      <c r="E363" s="1055" t="s">
        <v>481</v>
      </c>
      <c r="F363" s="680" t="s">
        <v>481</v>
      </c>
      <c r="G363" s="680" t="s">
        <v>481</v>
      </c>
    </row>
    <row r="364" spans="3:7" outlineLevel="1" x14ac:dyDescent="0.3">
      <c r="C364" s="567" t="s">
        <v>486</v>
      </c>
      <c r="D364" s="1054"/>
      <c r="E364" s="1055" t="s">
        <v>481</v>
      </c>
      <c r="F364" s="680" t="s">
        <v>481</v>
      </c>
      <c r="G364" s="680" t="s">
        <v>481</v>
      </c>
    </row>
    <row r="365" spans="3:7" outlineLevel="1" x14ac:dyDescent="0.3">
      <c r="C365" s="567" t="s">
        <v>512</v>
      </c>
      <c r="D365" s="1054" t="s">
        <v>405</v>
      </c>
      <c r="E365" s="1055">
        <v>64.688275203697927</v>
      </c>
      <c r="F365" s="680">
        <v>30.88779168329102</v>
      </c>
      <c r="G365" s="680">
        <f t="shared" ref="G365" si="18">IFERROR(IF(E365&gt;0,E365*F365,""),"")</f>
        <v>1998.0779688432215</v>
      </c>
    </row>
    <row r="366" spans="3:7" outlineLevel="1" x14ac:dyDescent="0.3">
      <c r="C366" s="567"/>
      <c r="D366" s="1054"/>
      <c r="E366" s="1055" t="s">
        <v>481</v>
      </c>
      <c r="F366" s="680" t="s">
        <v>481</v>
      </c>
      <c r="G366" s="680" t="s">
        <v>481</v>
      </c>
    </row>
    <row r="367" spans="3:7" x14ac:dyDescent="0.3">
      <c r="C367" s="567"/>
      <c r="D367" s="1054"/>
      <c r="E367" s="1055" t="s">
        <v>481</v>
      </c>
      <c r="F367" s="680" t="s">
        <v>481</v>
      </c>
      <c r="G367" s="680" t="s">
        <v>481</v>
      </c>
    </row>
    <row r="368" spans="3:7" x14ac:dyDescent="0.3">
      <c r="C368" s="570" t="s">
        <v>546</v>
      </c>
      <c r="D368" s="1054"/>
      <c r="E368" s="1055" t="s">
        <v>481</v>
      </c>
      <c r="F368" s="680" t="s">
        <v>481</v>
      </c>
      <c r="G368" s="680">
        <f>+G371</f>
        <v>3488.5283029933753</v>
      </c>
    </row>
    <row r="369" spans="3:7" outlineLevel="1" x14ac:dyDescent="0.3">
      <c r="C369" s="564" t="s">
        <v>533</v>
      </c>
      <c r="D369" s="1054"/>
      <c r="E369" s="1055" t="s">
        <v>481</v>
      </c>
      <c r="F369" s="680" t="s">
        <v>481</v>
      </c>
      <c r="G369" s="680" t="s">
        <v>481</v>
      </c>
    </row>
    <row r="370" spans="3:7" outlineLevel="1" x14ac:dyDescent="0.3">
      <c r="C370" s="575" t="s">
        <v>486</v>
      </c>
      <c r="D370" s="1054"/>
      <c r="E370" s="1055" t="s">
        <v>481</v>
      </c>
      <c r="F370" s="680" t="s">
        <v>481</v>
      </c>
      <c r="G370" s="680" t="s">
        <v>481</v>
      </c>
    </row>
    <row r="371" spans="3:7" outlineLevel="1" x14ac:dyDescent="0.3">
      <c r="C371" s="567" t="s">
        <v>532</v>
      </c>
      <c r="D371" s="1054" t="s">
        <v>521</v>
      </c>
      <c r="E371" s="1055">
        <v>64.688275203697927</v>
      </c>
      <c r="F371" s="680">
        <v>53.928293682406796</v>
      </c>
      <c r="G371" s="680">
        <f t="shared" ref="G371" si="19">IFERROR(IF(E371&gt;0,E371*F371,""),"")</f>
        <v>3488.5283029933753</v>
      </c>
    </row>
    <row r="372" spans="3:7" x14ac:dyDescent="0.3">
      <c r="C372" s="571"/>
      <c r="D372" s="1061"/>
      <c r="E372" s="1061"/>
      <c r="F372" s="1061">
        <v>0</v>
      </c>
      <c r="G372" s="1061"/>
    </row>
    <row r="373" spans="3:7" x14ac:dyDescent="0.3">
      <c r="F373" s="262">
        <v>0</v>
      </c>
    </row>
    <row r="374" spans="3:7" x14ac:dyDescent="0.3">
      <c r="F374">
        <v>0</v>
      </c>
    </row>
    <row r="375" spans="3:7" x14ac:dyDescent="0.3">
      <c r="F375">
        <v>0</v>
      </c>
    </row>
    <row r="376" spans="3:7" x14ac:dyDescent="0.3">
      <c r="F376">
        <v>0</v>
      </c>
    </row>
    <row r="377" spans="3:7" x14ac:dyDescent="0.3">
      <c r="F377">
        <v>0</v>
      </c>
    </row>
    <row r="378" spans="3:7" x14ac:dyDescent="0.3">
      <c r="F378">
        <v>0</v>
      </c>
    </row>
    <row r="379" spans="3:7" x14ac:dyDescent="0.3">
      <c r="F379">
        <v>0</v>
      </c>
    </row>
    <row r="380" spans="3:7" x14ac:dyDescent="0.3">
      <c r="F380">
        <v>0</v>
      </c>
    </row>
    <row r="381" spans="3:7" x14ac:dyDescent="0.3">
      <c r="F381">
        <v>0</v>
      </c>
    </row>
    <row r="382" spans="3:7" x14ac:dyDescent="0.3">
      <c r="F382">
        <v>0</v>
      </c>
    </row>
    <row r="383" spans="3:7" x14ac:dyDescent="0.3">
      <c r="F383">
        <v>0</v>
      </c>
    </row>
    <row r="384" spans="3:7" x14ac:dyDescent="0.3">
      <c r="F384">
        <v>0</v>
      </c>
    </row>
    <row r="385" spans="6:6" x14ac:dyDescent="0.3">
      <c r="F385">
        <v>0</v>
      </c>
    </row>
    <row r="386" spans="6:6" x14ac:dyDescent="0.3">
      <c r="F386">
        <v>0</v>
      </c>
    </row>
    <row r="387" spans="6:6" x14ac:dyDescent="0.3">
      <c r="F387">
        <v>0</v>
      </c>
    </row>
    <row r="388" spans="6:6" x14ac:dyDescent="0.3">
      <c r="F388">
        <v>0</v>
      </c>
    </row>
    <row r="389" spans="6:6" x14ac:dyDescent="0.3">
      <c r="F389">
        <v>0</v>
      </c>
    </row>
    <row r="390" spans="6:6" x14ac:dyDescent="0.3">
      <c r="F390">
        <v>0</v>
      </c>
    </row>
    <row r="391" spans="6:6" x14ac:dyDescent="0.3">
      <c r="F391">
        <v>0</v>
      </c>
    </row>
    <row r="392" spans="6:6" x14ac:dyDescent="0.3">
      <c r="F392">
        <v>0</v>
      </c>
    </row>
    <row r="393" spans="6:6" x14ac:dyDescent="0.3">
      <c r="F393">
        <v>0</v>
      </c>
    </row>
    <row r="394" spans="6:6" x14ac:dyDescent="0.3">
      <c r="F394">
        <v>0</v>
      </c>
    </row>
    <row r="395" spans="6:6" x14ac:dyDescent="0.3">
      <c r="F395">
        <v>0</v>
      </c>
    </row>
    <row r="396" spans="6:6" x14ac:dyDescent="0.3">
      <c r="F396">
        <v>0</v>
      </c>
    </row>
    <row r="397" spans="6:6" x14ac:dyDescent="0.3">
      <c r="F397">
        <v>0</v>
      </c>
    </row>
    <row r="398" spans="6:6" x14ac:dyDescent="0.3">
      <c r="F398">
        <v>0</v>
      </c>
    </row>
    <row r="399" spans="6:6" x14ac:dyDescent="0.3">
      <c r="F399">
        <v>0</v>
      </c>
    </row>
    <row r="400" spans="6:6" x14ac:dyDescent="0.3">
      <c r="F400">
        <v>0</v>
      </c>
    </row>
    <row r="401" spans="6:6" x14ac:dyDescent="0.3">
      <c r="F401">
        <v>0</v>
      </c>
    </row>
    <row r="402" spans="6:6" x14ac:dyDescent="0.3">
      <c r="F402">
        <v>0</v>
      </c>
    </row>
    <row r="403" spans="6:6" x14ac:dyDescent="0.3">
      <c r="F403">
        <v>0</v>
      </c>
    </row>
    <row r="404" spans="6:6" x14ac:dyDescent="0.3">
      <c r="F404">
        <v>0</v>
      </c>
    </row>
    <row r="405" spans="6:6" x14ac:dyDescent="0.3">
      <c r="F405">
        <v>0</v>
      </c>
    </row>
    <row r="406" spans="6:6" x14ac:dyDescent="0.3">
      <c r="F406">
        <v>0</v>
      </c>
    </row>
    <row r="407" spans="6:6" x14ac:dyDescent="0.3">
      <c r="F407">
        <v>0</v>
      </c>
    </row>
    <row r="408" spans="6:6" x14ac:dyDescent="0.3">
      <c r="F408">
        <v>0</v>
      </c>
    </row>
    <row r="409" spans="6:6" x14ac:dyDescent="0.3">
      <c r="F409">
        <v>0</v>
      </c>
    </row>
    <row r="410" spans="6:6" x14ac:dyDescent="0.3">
      <c r="F410">
        <v>0</v>
      </c>
    </row>
    <row r="411" spans="6:6" x14ac:dyDescent="0.3">
      <c r="F411">
        <v>0</v>
      </c>
    </row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9" tint="0.79998168889431442"/>
  </sheetPr>
  <dimension ref="A2:AC370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I22" sqref="I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1" bestFit="1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562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Diesel'!H104</f>
        <v>2025008.9545490739</v>
      </c>
      <c r="H14" s="995">
        <f>+G14*0.03</f>
        <v>60750.268636472218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995"/>
    </row>
    <row r="21" spans="1:9" x14ac:dyDescent="0.3">
      <c r="A21" s="18"/>
      <c r="B21" s="22"/>
      <c r="C21" s="45" t="s">
        <v>861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995">
        <f>21700*(Parametros!$C$16/4)</f>
        <v>21700</v>
      </c>
    </row>
    <row r="22" spans="1:9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5">
        <v>630</v>
      </c>
    </row>
    <row r="23" spans="1:9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5">
        <v>891</v>
      </c>
    </row>
    <row r="24" spans="1:9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5">
        <v>832</v>
      </c>
    </row>
    <row r="25" spans="1:9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5">
        <v>666</v>
      </c>
    </row>
    <row r="26" spans="1:9" x14ac:dyDescent="0.3">
      <c r="A26" s="18"/>
      <c r="B26" s="34"/>
      <c r="C26" s="35" t="s">
        <v>329</v>
      </c>
      <c r="D26" s="36"/>
      <c r="E26" s="37"/>
      <c r="F26" s="22"/>
      <c r="G26" s="996"/>
      <c r="H26" s="992"/>
      <c r="I26" s="992"/>
    </row>
    <row r="27" spans="1:9" x14ac:dyDescent="0.3">
      <c r="A27" s="18"/>
      <c r="B27" s="34"/>
      <c r="C27" s="35"/>
      <c r="D27" s="36"/>
      <c r="E27" s="37"/>
      <c r="F27" s="22"/>
      <c r="G27" s="996"/>
      <c r="H27" s="992"/>
      <c r="I27" s="992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5</v>
      </c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3</v>
      </c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9600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13900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7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2400</v>
      </c>
      <c r="H45" s="995"/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1900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620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850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8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40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2500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65000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20000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15000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10000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25000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75000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4270.1905280348401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1070.2231899836693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2142.9889534778904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3274.8829613500275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1177.245508982036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559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4588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1838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5762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1272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30</v>
      </c>
      <c r="F148" s="48"/>
      <c r="G148" s="1017"/>
      <c r="H148" s="995">
        <f t="shared" si="7"/>
        <v>0</v>
      </c>
      <c r="I148" s="994">
        <v>517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18414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260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17000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 t="s">
        <v>435</v>
      </c>
      <c r="D213" s="108"/>
      <c r="E213" s="108"/>
      <c r="F213" s="108"/>
      <c r="G213" s="1027"/>
      <c r="H213" s="1027"/>
      <c r="I213" s="1027"/>
      <c r="J213">
        <v>8036653.9215999991</v>
      </c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6">
        <v>130316.91475952194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6">
        <v>87781.20878931036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680">
        <v>83489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/>
      <c r="F228" s="680"/>
      <c r="G228" s="680">
        <v>107614.45759218746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680">
        <v>73638.854945952466</v>
      </c>
      <c r="H229" s="227"/>
      <c r="I229" s="228"/>
      <c r="J229" s="227"/>
    </row>
    <row r="230" spans="3:11" x14ac:dyDescent="0.3">
      <c r="C230" s="560" t="s">
        <v>859</v>
      </c>
      <c r="D230" s="1058"/>
      <c r="E230" s="1055" t="s">
        <v>481</v>
      </c>
      <c r="F230" s="680" t="s">
        <v>481</v>
      </c>
      <c r="G230" s="680">
        <v>398777.25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680">
        <v>26748.441431646486</v>
      </c>
      <c r="H231" s="228"/>
      <c r="I231" s="228"/>
      <c r="J231" s="228"/>
    </row>
    <row r="232" spans="3:11" x14ac:dyDescent="0.3">
      <c r="C232" s="560" t="s">
        <v>527</v>
      </c>
      <c r="D232" s="1058"/>
      <c r="E232" s="1055" t="s">
        <v>481</v>
      </c>
      <c r="F232" s="680" t="s">
        <v>481</v>
      </c>
      <c r="G232" s="680">
        <v>65146.083629159315</v>
      </c>
      <c r="H232" s="228"/>
      <c r="I232" s="228"/>
      <c r="J232" s="228"/>
    </row>
    <row r="233" spans="3:11" x14ac:dyDescent="0.3">
      <c r="C233" s="560" t="s">
        <v>851</v>
      </c>
      <c r="D233" s="1054"/>
      <c r="E233" s="1055" t="s">
        <v>481</v>
      </c>
      <c r="F233" s="680" t="s">
        <v>481</v>
      </c>
      <c r="G233" s="680">
        <v>77866.394430355751</v>
      </c>
      <c r="H233" s="228"/>
      <c r="I233" s="228"/>
      <c r="J233" s="228"/>
    </row>
    <row r="234" spans="3:11" x14ac:dyDescent="0.3">
      <c r="C234" s="560" t="s">
        <v>530</v>
      </c>
      <c r="D234" s="1054"/>
      <c r="E234" s="1055" t="s">
        <v>481</v>
      </c>
      <c r="F234" s="680" t="s">
        <v>481</v>
      </c>
      <c r="G234" s="680">
        <v>50000</v>
      </c>
      <c r="H234" s="228"/>
      <c r="I234" s="228"/>
      <c r="J234" s="228"/>
    </row>
    <row r="235" spans="3:11" ht="17.399999999999999" x14ac:dyDescent="0.3">
      <c r="C235" s="555" t="s">
        <v>251</v>
      </c>
      <c r="D235" s="1054"/>
      <c r="E235" s="1055" t="s">
        <v>481</v>
      </c>
      <c r="F235" s="680" t="s">
        <v>481</v>
      </c>
      <c r="G235" s="680" t="s">
        <v>481</v>
      </c>
      <c r="H235" s="228"/>
      <c r="I235" s="228"/>
      <c r="J235" s="228"/>
    </row>
    <row r="236" spans="3:11" ht="17.399999999999999" x14ac:dyDescent="0.3">
      <c r="C236" s="576"/>
      <c r="D236" s="1054"/>
      <c r="E236" s="1055" t="s">
        <v>481</v>
      </c>
      <c r="F236" s="680" t="s">
        <v>481</v>
      </c>
      <c r="G236" s="680" t="s">
        <v>481</v>
      </c>
      <c r="H236" s="228"/>
      <c r="I236" s="228"/>
      <c r="J236" s="228"/>
    </row>
    <row r="237" spans="3:11" x14ac:dyDescent="0.3">
      <c r="C237" s="560" t="s">
        <v>482</v>
      </c>
      <c r="D237" s="1058"/>
      <c r="E237" s="1055" t="s">
        <v>481</v>
      </c>
      <c r="F237" s="680" t="s">
        <v>481</v>
      </c>
      <c r="G237" s="680">
        <v>3600</v>
      </c>
      <c r="H237" s="228"/>
      <c r="I237" s="228"/>
      <c r="J237" s="228"/>
    </row>
    <row r="238" spans="3:11" hidden="1" outlineLevel="1" x14ac:dyDescent="0.3">
      <c r="C238" s="564" t="s">
        <v>483</v>
      </c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8"/>
    </row>
    <row r="239" spans="3:11" hidden="1" outlineLevel="1" x14ac:dyDescent="0.3">
      <c r="C239" s="565"/>
      <c r="D239" s="1054"/>
      <c r="E239" s="1055" t="s">
        <v>481</v>
      </c>
      <c r="F239" s="680" t="s">
        <v>481</v>
      </c>
      <c r="G239" s="680"/>
      <c r="H239" s="228"/>
      <c r="I239" s="228"/>
      <c r="J239" s="228"/>
    </row>
    <row r="240" spans="3:11" hidden="1" outlineLevel="1" x14ac:dyDescent="0.3">
      <c r="C240" s="564" t="s">
        <v>484</v>
      </c>
      <c r="D240" s="1054" t="s">
        <v>358</v>
      </c>
      <c r="E240" s="1055">
        <v>0</v>
      </c>
      <c r="F240" s="680">
        <v>378.34253274128338</v>
      </c>
      <c r="G240" s="680"/>
      <c r="H240" s="228"/>
      <c r="I240" s="228"/>
      <c r="J240" s="228"/>
    </row>
    <row r="241" spans="3:10" hidden="1" outlineLevel="1" x14ac:dyDescent="0.3">
      <c r="C241" s="564" t="s">
        <v>534</v>
      </c>
      <c r="D241" s="1060"/>
      <c r="E241" s="1055" t="s">
        <v>481</v>
      </c>
      <c r="F241" s="680" t="s">
        <v>481</v>
      </c>
      <c r="G241" s="680"/>
      <c r="H241" s="228"/>
      <c r="I241" s="228"/>
      <c r="J241" s="228"/>
    </row>
    <row r="242" spans="3:10" hidden="1" outlineLevel="1" x14ac:dyDescent="0.3">
      <c r="C242" s="564" t="s">
        <v>535</v>
      </c>
      <c r="D242" s="1054" t="s">
        <v>318</v>
      </c>
      <c r="E242" s="1055">
        <v>0</v>
      </c>
      <c r="F242" s="680">
        <v>1086296.126372284</v>
      </c>
      <c r="G242" s="680"/>
      <c r="H242" s="228"/>
      <c r="I242" s="228"/>
      <c r="J242" s="228"/>
    </row>
    <row r="243" spans="3:10" hidden="1" outlineLevel="1" x14ac:dyDescent="0.3">
      <c r="C243" s="567" t="s">
        <v>536</v>
      </c>
      <c r="D243" s="1054" t="s">
        <v>318</v>
      </c>
      <c r="E243" s="1055">
        <v>1</v>
      </c>
      <c r="F243" s="680">
        <v>0</v>
      </c>
      <c r="G243" s="680"/>
      <c r="H243" s="228"/>
      <c r="I243" s="228"/>
      <c r="J243" s="228"/>
    </row>
    <row r="244" spans="3:10" hidden="1" outlineLevel="1" x14ac:dyDescent="0.3">
      <c r="C244" s="564" t="s">
        <v>537</v>
      </c>
      <c r="D244" s="1054" t="s">
        <v>318</v>
      </c>
      <c r="E244" s="1055">
        <v>0</v>
      </c>
      <c r="F244" s="680">
        <v>1120421.120263814</v>
      </c>
      <c r="G244" s="680"/>
      <c r="H244" s="228"/>
      <c r="I244" s="228"/>
      <c r="J244" s="228"/>
    </row>
    <row r="245" spans="3:10" hidden="1" outlineLevel="1" x14ac:dyDescent="0.3">
      <c r="C245" s="564" t="s">
        <v>538</v>
      </c>
      <c r="D245" s="1054" t="s">
        <v>318</v>
      </c>
      <c r="E245" s="1055">
        <v>1</v>
      </c>
      <c r="F245" s="680">
        <v>1425975.2421221097</v>
      </c>
      <c r="G245" s="680"/>
      <c r="H245" s="227"/>
      <c r="I245" s="228"/>
      <c r="J245" s="227"/>
    </row>
    <row r="246" spans="3:10" hidden="1" outlineLevel="1" x14ac:dyDescent="0.3">
      <c r="C246" s="565" t="s">
        <v>486</v>
      </c>
      <c r="D246" s="1054"/>
      <c r="E246" s="1055" t="s">
        <v>481</v>
      </c>
      <c r="F246" s="680" t="s">
        <v>481</v>
      </c>
      <c r="G246" s="680"/>
      <c r="H246" s="227"/>
      <c r="I246" s="228"/>
      <c r="J246" s="227"/>
    </row>
    <row r="247" spans="3:10" ht="14.25" hidden="1" customHeight="1" outlineLevel="1" x14ac:dyDescent="0.3">
      <c r="C247" s="564" t="s">
        <v>485</v>
      </c>
      <c r="D247" s="1054"/>
      <c r="E247" s="1055" t="s">
        <v>481</v>
      </c>
      <c r="F247" s="680" t="s">
        <v>481</v>
      </c>
      <c r="G247" s="680"/>
      <c r="H247" s="228"/>
      <c r="I247" s="228"/>
      <c r="J247" s="228"/>
    </row>
    <row r="248" spans="3:10" hidden="1" outlineLevel="1" x14ac:dyDescent="0.3">
      <c r="C248" s="565" t="s">
        <v>486</v>
      </c>
      <c r="D248" s="1054"/>
      <c r="E248" s="1055" t="s">
        <v>481</v>
      </c>
      <c r="F248" s="680" t="s">
        <v>481</v>
      </c>
      <c r="G248" s="680"/>
      <c r="H248" s="228"/>
      <c r="I248" s="228"/>
      <c r="J248" s="228"/>
    </row>
    <row r="249" spans="3:10" hidden="1" outlineLevel="1" x14ac:dyDescent="0.3">
      <c r="C249" s="568" t="s">
        <v>487</v>
      </c>
      <c r="D249" s="1054" t="s">
        <v>358</v>
      </c>
      <c r="E249" s="1055">
        <v>0</v>
      </c>
      <c r="F249" s="680">
        <v>338.76102987006624</v>
      </c>
      <c r="G249" s="680"/>
      <c r="H249" s="228"/>
      <c r="I249" s="228"/>
      <c r="J249" s="228"/>
    </row>
    <row r="250" spans="3:10" hidden="1" outlineLevel="1" x14ac:dyDescent="0.3">
      <c r="C250" s="568" t="s">
        <v>486</v>
      </c>
      <c r="D250" s="1054"/>
      <c r="E250" s="1055" t="s">
        <v>481</v>
      </c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4" t="s">
        <v>539</v>
      </c>
      <c r="D251" s="1054"/>
      <c r="E251" s="1055" t="s">
        <v>481</v>
      </c>
      <c r="F251" s="680" t="s">
        <v>481</v>
      </c>
      <c r="G251" s="680"/>
      <c r="H251" s="228"/>
      <c r="I251" s="228"/>
      <c r="J251" s="228"/>
    </row>
    <row r="252" spans="3:10" hidden="1" outlineLevel="1" x14ac:dyDescent="0.3">
      <c r="C252" s="564" t="s">
        <v>486</v>
      </c>
      <c r="D252" s="1054"/>
      <c r="E252" s="1055" t="s">
        <v>481</v>
      </c>
      <c r="F252" s="680" t="s">
        <v>481</v>
      </c>
      <c r="G252" s="680"/>
      <c r="H252" s="228"/>
      <c r="I252" s="228"/>
      <c r="J252" s="228"/>
    </row>
    <row r="253" spans="3:10" hidden="1" outlineLevel="1" x14ac:dyDescent="0.3">
      <c r="C253" s="564" t="s">
        <v>540</v>
      </c>
      <c r="D253" s="1054" t="s">
        <v>358</v>
      </c>
      <c r="E253" s="1055">
        <v>0</v>
      </c>
      <c r="F253" s="680">
        <v>338.76102987006624</v>
      </c>
      <c r="G253" s="680"/>
      <c r="H253" s="228"/>
      <c r="I253" s="228"/>
      <c r="J253" s="228"/>
    </row>
    <row r="254" spans="3:10" hidden="1" outlineLevel="1" x14ac:dyDescent="0.3">
      <c r="C254" s="564" t="s">
        <v>528</v>
      </c>
      <c r="D254" s="1054" t="s">
        <v>358</v>
      </c>
      <c r="E254" s="1055">
        <v>0</v>
      </c>
      <c r="F254" s="680">
        <v>68.305994566459432</v>
      </c>
      <c r="G254" s="680"/>
      <c r="H254" s="228"/>
      <c r="I254" s="228"/>
      <c r="J254" s="228"/>
    </row>
    <row r="255" spans="3:10" hidden="1" outlineLevel="1" x14ac:dyDescent="0.3">
      <c r="C255" s="564" t="s">
        <v>541</v>
      </c>
      <c r="D255" s="1054" t="s">
        <v>358</v>
      </c>
      <c r="E255" s="1055">
        <v>0</v>
      </c>
      <c r="F255" s="680">
        <v>607.57738568834407</v>
      </c>
      <c r="G255" s="680"/>
      <c r="H255" s="228"/>
      <c r="I255" s="228"/>
      <c r="J255" s="228"/>
    </row>
    <row r="256" spans="3:10" hidden="1" outlineLevel="1" x14ac:dyDescent="0.3">
      <c r="C256" s="568" t="s">
        <v>486</v>
      </c>
      <c r="D256" s="1054"/>
      <c r="E256" s="1055" t="s">
        <v>481</v>
      </c>
      <c r="F256" s="680" t="s">
        <v>481</v>
      </c>
      <c r="G256" s="680"/>
      <c r="H256" s="228"/>
      <c r="I256" s="228"/>
      <c r="J256" s="228"/>
    </row>
    <row r="257" spans="3:10" hidden="1" outlineLevel="1" x14ac:dyDescent="0.3">
      <c r="C257" s="568" t="s">
        <v>542</v>
      </c>
      <c r="D257" s="1054" t="s">
        <v>318</v>
      </c>
      <c r="E257" s="1055">
        <v>1</v>
      </c>
      <c r="F257" s="680">
        <v>1488578.0902418459</v>
      </c>
      <c r="G257" s="680"/>
      <c r="H257" s="228"/>
      <c r="I257" s="228"/>
      <c r="J257" s="228"/>
    </row>
    <row r="258" spans="3:10" hidden="1" collapsed="1" x14ac:dyDescent="0.3">
      <c r="C258" s="567" t="s">
        <v>486</v>
      </c>
      <c r="D258" s="1054"/>
      <c r="E258" s="1055" t="s">
        <v>481</v>
      </c>
      <c r="F258" s="680" t="s">
        <v>481</v>
      </c>
      <c r="G258" s="680"/>
      <c r="H258" s="228"/>
      <c r="I258" s="228"/>
      <c r="J258" s="228"/>
    </row>
    <row r="259" spans="3:10" x14ac:dyDescent="0.3">
      <c r="C259" s="560" t="s">
        <v>543</v>
      </c>
      <c r="D259" s="1058"/>
      <c r="E259" s="1055" t="s">
        <v>481</v>
      </c>
      <c r="F259" s="680" t="s">
        <v>481</v>
      </c>
      <c r="G259" s="680">
        <f>+SUM(G260:G276)</f>
        <v>1782.6284333833175</v>
      </c>
      <c r="H259" s="228"/>
      <c r="I259" s="228"/>
      <c r="J259" s="228"/>
    </row>
    <row r="260" spans="3:10" outlineLevel="1" x14ac:dyDescent="0.3">
      <c r="C260" s="567" t="s">
        <v>488</v>
      </c>
      <c r="D260" s="1054" t="s">
        <v>405</v>
      </c>
      <c r="E260" s="1055">
        <v>5.4900944148377659</v>
      </c>
      <c r="F260" s="680">
        <v>12.285032235501347</v>
      </c>
      <c r="G260" s="680">
        <f t="shared" ref="G260:G275" si="9">IFERROR(IF(E260&gt;0,E260*F260,""),"")</f>
        <v>67.445986862227855</v>
      </c>
      <c r="H260" s="228"/>
      <c r="I260" s="228"/>
      <c r="J260" s="228"/>
    </row>
    <row r="261" spans="3:10" outlineLevel="1" x14ac:dyDescent="0.3">
      <c r="C261" s="567" t="s">
        <v>489</v>
      </c>
      <c r="D261" s="1054" t="s">
        <v>405</v>
      </c>
      <c r="E261" s="1055">
        <v>0</v>
      </c>
      <c r="F261" s="680">
        <v>16.297350324752475</v>
      </c>
      <c r="G261" s="680" t="str">
        <f t="shared" si="9"/>
        <v/>
      </c>
      <c r="H261" s="228"/>
      <c r="I261" s="228"/>
      <c r="J261" s="228"/>
    </row>
    <row r="262" spans="3:10" outlineLevel="1" x14ac:dyDescent="0.3">
      <c r="C262" s="567" t="s">
        <v>490</v>
      </c>
      <c r="D262" s="1054" t="s">
        <v>405</v>
      </c>
      <c r="E262" s="1055">
        <v>5.4900944148377659</v>
      </c>
      <c r="F262" s="680">
        <v>8.2033642574257417</v>
      </c>
      <c r="G262" s="680">
        <f t="shared" si="9"/>
        <v>45.037244292572822</v>
      </c>
      <c r="H262" s="228"/>
      <c r="I262" s="228"/>
      <c r="J262" s="228"/>
    </row>
    <row r="263" spans="3:10" outlineLevel="1" x14ac:dyDescent="0.3">
      <c r="C263" s="568" t="s">
        <v>491</v>
      </c>
      <c r="D263" s="1054" t="s">
        <v>405</v>
      </c>
      <c r="E263" s="1055">
        <v>8.2351416222566503</v>
      </c>
      <c r="F263" s="680">
        <v>30.88779168329102</v>
      </c>
      <c r="G263" s="680">
        <f t="shared" si="9"/>
        <v>254.36533891066267</v>
      </c>
      <c r="H263" s="228"/>
      <c r="I263" s="228"/>
      <c r="J263" s="228"/>
    </row>
    <row r="264" spans="3:10" outlineLevel="1" x14ac:dyDescent="0.3">
      <c r="C264" s="567" t="s">
        <v>492</v>
      </c>
      <c r="D264" s="1054" t="s">
        <v>405</v>
      </c>
      <c r="E264" s="1055">
        <v>0.91501573580629447</v>
      </c>
      <c r="F264" s="680">
        <v>298.22610519372307</v>
      </c>
      <c r="G264" s="680">
        <f t="shared" si="9"/>
        <v>272.88157908047987</v>
      </c>
      <c r="H264" s="228"/>
      <c r="I264" s="228"/>
      <c r="J264" s="228"/>
    </row>
    <row r="265" spans="3:10" outlineLevel="1" x14ac:dyDescent="0.3">
      <c r="C265" s="567" t="s">
        <v>493</v>
      </c>
      <c r="D265" s="1054"/>
      <c r="E265" s="1055" t="s">
        <v>481</v>
      </c>
      <c r="F265" s="680" t="s">
        <v>481</v>
      </c>
      <c r="G265" s="680" t="str">
        <f t="shared" si="9"/>
        <v/>
      </c>
      <c r="H265" s="228"/>
      <c r="I265" s="228"/>
      <c r="J265" s="228"/>
    </row>
    <row r="266" spans="3:10" outlineLevel="1" x14ac:dyDescent="0.3">
      <c r="C266" s="567" t="s">
        <v>495</v>
      </c>
      <c r="D266" s="1054" t="s">
        <v>405</v>
      </c>
      <c r="E266" s="1055">
        <v>9.1501573580629447</v>
      </c>
      <c r="F266" s="680">
        <v>25.292177247912214</v>
      </c>
      <c r="G266" s="680">
        <f t="shared" si="9"/>
        <v>231.42740174641614</v>
      </c>
      <c r="H266" s="228"/>
      <c r="I266" s="228"/>
      <c r="J266" s="228"/>
    </row>
    <row r="267" spans="3:10" outlineLevel="1" x14ac:dyDescent="0.3">
      <c r="C267" s="567" t="s">
        <v>496</v>
      </c>
      <c r="D267" s="1054" t="s">
        <v>405</v>
      </c>
      <c r="E267" s="1055">
        <v>1.0980188829675532</v>
      </c>
      <c r="F267" s="680">
        <v>30.216317951045568</v>
      </c>
      <c r="G267" s="680">
        <f t="shared" si="9"/>
        <v>33.178087683999479</v>
      </c>
      <c r="H267" s="228"/>
      <c r="I267" s="228"/>
      <c r="J267" s="228"/>
    </row>
    <row r="268" spans="3:10" outlineLevel="1" x14ac:dyDescent="0.3">
      <c r="C268" s="567" t="s">
        <v>497</v>
      </c>
      <c r="D268" s="1054" t="s">
        <v>348</v>
      </c>
      <c r="E268" s="1055">
        <v>5.4900944148377659</v>
      </c>
      <c r="F268" s="680">
        <v>46.213060498906493</v>
      </c>
      <c r="G268" s="680">
        <f t="shared" si="9"/>
        <v>253.71406533760631</v>
      </c>
      <c r="H268" s="227"/>
      <c r="I268" s="228"/>
      <c r="J268" s="227"/>
    </row>
    <row r="269" spans="3:10" outlineLevel="1" x14ac:dyDescent="0.3">
      <c r="C269" s="567" t="s">
        <v>498</v>
      </c>
      <c r="D269" s="1054" t="s">
        <v>387</v>
      </c>
      <c r="E269" s="1055">
        <v>0.10980188829675533</v>
      </c>
      <c r="F269" s="680">
        <v>700.72760451361739</v>
      </c>
      <c r="G269" s="680">
        <f t="shared" si="9"/>
        <v>76.941214157257164</v>
      </c>
      <c r="H269" s="228"/>
      <c r="I269" s="228"/>
      <c r="J269" s="228"/>
    </row>
    <row r="270" spans="3:10" outlineLevel="1" x14ac:dyDescent="0.3">
      <c r="C270" s="567" t="s">
        <v>499</v>
      </c>
      <c r="D270" s="1054" t="s">
        <v>387</v>
      </c>
      <c r="E270" s="1055">
        <v>0.29280503545801423</v>
      </c>
      <c r="F270" s="680">
        <v>244.99838243862575</v>
      </c>
      <c r="G270" s="680">
        <f t="shared" si="9"/>
        <v>71.736760057097939</v>
      </c>
    </row>
    <row r="271" spans="3:10" outlineLevel="1" x14ac:dyDescent="0.3">
      <c r="C271" s="567" t="s">
        <v>500</v>
      </c>
      <c r="D271" s="1054" t="s">
        <v>405</v>
      </c>
      <c r="E271" s="1055">
        <v>4.5750786790314724</v>
      </c>
      <c r="F271" s="680">
        <v>30.88779168329102</v>
      </c>
      <c r="G271" s="680">
        <f t="shared" si="9"/>
        <v>141.31407717259037</v>
      </c>
      <c r="H271" s="225"/>
      <c r="I271" s="225"/>
      <c r="J271" s="225"/>
    </row>
    <row r="272" spans="3:10" outlineLevel="1" x14ac:dyDescent="0.3">
      <c r="C272" s="567" t="s">
        <v>501</v>
      </c>
      <c r="D272" s="1054"/>
      <c r="E272" s="1055" t="s">
        <v>481</v>
      </c>
      <c r="F272" s="680" t="s">
        <v>481</v>
      </c>
      <c r="G272" s="680" t="str">
        <f t="shared" si="9"/>
        <v/>
      </c>
      <c r="H272" s="225"/>
      <c r="I272" s="225"/>
      <c r="J272" s="225"/>
    </row>
    <row r="273" spans="3:10" outlineLevel="1" x14ac:dyDescent="0.3">
      <c r="C273" s="567" t="s">
        <v>502</v>
      </c>
      <c r="D273" s="1054" t="s">
        <v>358</v>
      </c>
      <c r="E273" s="1055">
        <v>36.600629432251779</v>
      </c>
      <c r="F273" s="680">
        <v>2.4956440381789484</v>
      </c>
      <c r="G273" s="680">
        <f t="shared" si="9"/>
        <v>91.342142636196101</v>
      </c>
      <c r="H273" s="228"/>
      <c r="I273" s="232"/>
      <c r="J273" s="229"/>
    </row>
    <row r="274" spans="3:10" outlineLevel="1" x14ac:dyDescent="0.3">
      <c r="C274" s="567" t="s">
        <v>503</v>
      </c>
      <c r="D274" s="1054" t="s">
        <v>358</v>
      </c>
      <c r="E274" s="1055">
        <v>6.8626180185472085</v>
      </c>
      <c r="F274" s="680">
        <v>35.44486007946351</v>
      </c>
      <c r="G274" s="680">
        <f t="shared" si="9"/>
        <v>243.24453544621093</v>
      </c>
      <c r="H274" s="228"/>
    </row>
    <row r="275" spans="3:10" outlineLevel="1" x14ac:dyDescent="0.3">
      <c r="C275" s="567" t="s">
        <v>504</v>
      </c>
      <c r="D275" s="1054" t="s">
        <v>358</v>
      </c>
      <c r="E275" s="1055">
        <v>4.3920755318702129</v>
      </c>
      <c r="F275" s="680">
        <v>0</v>
      </c>
      <c r="G275" s="680">
        <f t="shared" si="9"/>
        <v>0</v>
      </c>
    </row>
    <row r="276" spans="3:10" outlineLevel="1" x14ac:dyDescent="0.3">
      <c r="C276" s="567" t="s">
        <v>486</v>
      </c>
      <c r="D276" s="1054"/>
      <c r="E276" s="1055" t="s">
        <v>481</v>
      </c>
      <c r="F276" s="680" t="s">
        <v>481</v>
      </c>
      <c r="G276" s="680" t="s">
        <v>481</v>
      </c>
      <c r="I276" s="232"/>
      <c r="J276" s="229"/>
    </row>
    <row r="277" spans="3:10" x14ac:dyDescent="0.3">
      <c r="C277" s="560" t="s">
        <v>486</v>
      </c>
      <c r="D277" s="1058"/>
      <c r="E277" s="1055" t="s">
        <v>481</v>
      </c>
      <c r="F277" s="680" t="s">
        <v>481</v>
      </c>
      <c r="G277" s="680" t="s">
        <v>481</v>
      </c>
    </row>
    <row r="278" spans="3:10" x14ac:dyDescent="0.3">
      <c r="C278" s="560" t="s">
        <v>505</v>
      </c>
      <c r="D278" s="1058"/>
      <c r="E278" s="1055" t="s">
        <v>481</v>
      </c>
      <c r="F278" s="680" t="s">
        <v>481</v>
      </c>
      <c r="G278" s="680">
        <f>+SUM(G279:G290)</f>
        <v>395.22126507661284</v>
      </c>
      <c r="I278" s="230"/>
      <c r="J278" s="231"/>
    </row>
    <row r="279" spans="3:10" outlineLevel="1" x14ac:dyDescent="0.3">
      <c r="C279" s="569" t="s">
        <v>506</v>
      </c>
      <c r="D279" s="1054"/>
      <c r="E279" s="1055" t="s">
        <v>481</v>
      </c>
      <c r="F279" s="680" t="s">
        <v>481</v>
      </c>
      <c r="G279" s="680" t="s">
        <v>481</v>
      </c>
      <c r="H279" s="228"/>
      <c r="I279" s="228"/>
      <c r="J279" s="228"/>
    </row>
    <row r="280" spans="3:10" outlineLevel="1" x14ac:dyDescent="0.3">
      <c r="C280" s="569" t="s">
        <v>486</v>
      </c>
      <c r="D280" s="1054"/>
      <c r="E280" s="1055" t="s">
        <v>481</v>
      </c>
      <c r="F280" s="680" t="s">
        <v>481</v>
      </c>
      <c r="G280" s="680" t="s">
        <v>481</v>
      </c>
      <c r="H280" s="228"/>
      <c r="I280" s="228"/>
      <c r="J280" s="228"/>
    </row>
    <row r="281" spans="3:10" outlineLevel="1" x14ac:dyDescent="0.3">
      <c r="C281" s="567" t="s">
        <v>490</v>
      </c>
      <c r="D281" s="1054" t="s">
        <v>405</v>
      </c>
      <c r="E281" s="1055">
        <v>13.725236037094417</v>
      </c>
      <c r="F281" s="680">
        <v>8.2033642574257417</v>
      </c>
      <c r="G281" s="680">
        <f t="shared" ref="G281" si="10">IFERROR(IF(E281&gt;0,E281*F281,""),"")</f>
        <v>112.59311073143208</v>
      </c>
      <c r="H281" s="228"/>
      <c r="I281" s="228"/>
      <c r="J281" s="228"/>
    </row>
    <row r="282" spans="3:10" outlineLevel="1" x14ac:dyDescent="0.3">
      <c r="C282" s="567"/>
      <c r="D282" s="1054"/>
      <c r="E282" s="1055"/>
      <c r="F282" s="680">
        <v>0</v>
      </c>
      <c r="G282" s="680"/>
      <c r="H282" s="228"/>
      <c r="I282" s="228"/>
      <c r="J282" s="228"/>
    </row>
    <row r="283" spans="3:10" outlineLevel="1" x14ac:dyDescent="0.3">
      <c r="C283" s="567"/>
      <c r="D283" s="1054"/>
      <c r="E283" s="1055"/>
      <c r="F283" s="680">
        <v>0</v>
      </c>
      <c r="G283" s="680"/>
      <c r="H283" s="228"/>
      <c r="I283" s="228"/>
      <c r="J283" s="228"/>
    </row>
    <row r="284" spans="3:10" outlineLevel="1" x14ac:dyDescent="0.3">
      <c r="C284" s="568"/>
      <c r="D284" s="1054"/>
      <c r="E284" s="1055"/>
      <c r="F284" s="680">
        <v>0</v>
      </c>
      <c r="G284" s="680"/>
      <c r="H284" s="228"/>
      <c r="I284" s="228"/>
      <c r="J284" s="228"/>
    </row>
    <row r="285" spans="3:10" outlineLevel="1" x14ac:dyDescent="0.3">
      <c r="C285" s="568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9" t="s">
        <v>486</v>
      </c>
      <c r="D286" s="1054"/>
      <c r="E286" s="1055" t="s">
        <v>481</v>
      </c>
      <c r="F286" s="680" t="s">
        <v>481</v>
      </c>
      <c r="G286" s="680" t="s">
        <v>481</v>
      </c>
      <c r="H286" s="228"/>
      <c r="I286" s="228"/>
      <c r="J286" s="228"/>
    </row>
    <row r="287" spans="3:10" outlineLevel="1" x14ac:dyDescent="0.3">
      <c r="C287" s="568" t="s">
        <v>511</v>
      </c>
      <c r="D287" s="1054"/>
      <c r="E287" s="1055" t="s">
        <v>481</v>
      </c>
      <c r="F287" s="680" t="s">
        <v>481</v>
      </c>
      <c r="G287" s="680" t="s">
        <v>481</v>
      </c>
      <c r="H287" s="228"/>
      <c r="I287" s="228"/>
      <c r="J287" s="228"/>
    </row>
    <row r="288" spans="3:10" outlineLevel="1" x14ac:dyDescent="0.3">
      <c r="C288" s="567" t="s">
        <v>486</v>
      </c>
      <c r="D288" s="1054"/>
      <c r="E288" s="1055" t="s">
        <v>481</v>
      </c>
      <c r="F288" s="680" t="s">
        <v>481</v>
      </c>
      <c r="G288" s="680" t="s">
        <v>481</v>
      </c>
      <c r="H288" s="228"/>
      <c r="I288" s="228"/>
      <c r="J288" s="228"/>
    </row>
    <row r="289" spans="3:10" outlineLevel="1" x14ac:dyDescent="0.3">
      <c r="C289" s="567" t="s">
        <v>512</v>
      </c>
      <c r="D289" s="1054" t="s">
        <v>405</v>
      </c>
      <c r="E289" s="1055">
        <v>9.1501573580629447</v>
      </c>
      <c r="F289" s="680">
        <v>30.88779168329102</v>
      </c>
      <c r="G289" s="680">
        <f t="shared" ref="G289" si="11">IFERROR(IF(E289&gt;0,E289*F289,""),"")</f>
        <v>282.62815434518075</v>
      </c>
      <c r="H289" s="228"/>
      <c r="I289" s="228"/>
      <c r="J289" s="228"/>
    </row>
    <row r="290" spans="3:10" outlineLevel="1" x14ac:dyDescent="0.3">
      <c r="C290" s="567"/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x14ac:dyDescent="0.3">
      <c r="C291" s="567"/>
      <c r="D291" s="1054"/>
      <c r="E291" s="1055" t="s">
        <v>481</v>
      </c>
      <c r="F291" s="680" t="s">
        <v>481</v>
      </c>
      <c r="G291" s="680" t="s">
        <v>481</v>
      </c>
      <c r="H291" s="228"/>
      <c r="I291" s="228"/>
      <c r="J291" s="228"/>
    </row>
    <row r="292" spans="3:10" x14ac:dyDescent="0.3">
      <c r="C292" s="570" t="s">
        <v>513</v>
      </c>
      <c r="D292" s="1054"/>
      <c r="E292" s="1055" t="s">
        <v>481</v>
      </c>
      <c r="F292" s="680" t="s">
        <v>481</v>
      </c>
      <c r="G292" s="680">
        <f>+SUM(G293:G301)</f>
        <v>1009.306918980761</v>
      </c>
      <c r="H292" s="228"/>
      <c r="I292" s="228"/>
      <c r="J292" s="228"/>
    </row>
    <row r="293" spans="3:10" outlineLevel="1" x14ac:dyDescent="0.3">
      <c r="C293" s="567" t="s">
        <v>514</v>
      </c>
      <c r="D293" s="1054" t="s">
        <v>387</v>
      </c>
      <c r="E293" s="1055">
        <v>0.87841510637404263</v>
      </c>
      <c r="F293" s="680">
        <v>174.88757180910341</v>
      </c>
      <c r="G293" s="680">
        <f t="shared" ref="G293:G299" si="12">IFERROR(IF(E293&gt;0,E293*F293,""),"")</f>
        <v>153.6238849941916</v>
      </c>
      <c r="H293" s="228"/>
      <c r="I293" s="228"/>
      <c r="J293" s="228"/>
    </row>
    <row r="294" spans="3:10" outlineLevel="1" x14ac:dyDescent="0.3">
      <c r="C294" s="567" t="s">
        <v>515</v>
      </c>
      <c r="D294" s="1054" t="s">
        <v>387</v>
      </c>
      <c r="E294" s="1055">
        <v>0.7320125886450356</v>
      </c>
      <c r="F294" s="680">
        <v>528.02008408853749</v>
      </c>
      <c r="G294" s="680">
        <f t="shared" si="12"/>
        <v>386.5173486102197</v>
      </c>
      <c r="H294" s="228"/>
      <c r="I294" s="228"/>
      <c r="J294" s="228"/>
    </row>
    <row r="295" spans="3:10" outlineLevel="1" x14ac:dyDescent="0.3">
      <c r="C295" s="567" t="s">
        <v>495</v>
      </c>
      <c r="D295" s="1054" t="s">
        <v>405</v>
      </c>
      <c r="E295" s="1055">
        <v>1.8300314716125889</v>
      </c>
      <c r="F295" s="680">
        <v>5.25987756925608</v>
      </c>
      <c r="G295" s="680">
        <f t="shared" si="12"/>
        <v>9.6257414885677512</v>
      </c>
      <c r="H295" s="227"/>
      <c r="I295" s="227"/>
      <c r="J295" s="227"/>
    </row>
    <row r="296" spans="3:10" outlineLevel="1" x14ac:dyDescent="0.3">
      <c r="C296" s="567" t="s">
        <v>500</v>
      </c>
      <c r="D296" s="1054" t="s">
        <v>405</v>
      </c>
      <c r="E296" s="1055">
        <v>1.0980188829675532</v>
      </c>
      <c r="F296" s="680">
        <v>30.88779168329102</v>
      </c>
      <c r="G296" s="680">
        <f t="shared" si="12"/>
        <v>33.915378521421687</v>
      </c>
      <c r="H296" s="228"/>
      <c r="I296" s="228"/>
      <c r="J296" s="228"/>
    </row>
    <row r="297" spans="3:10" outlineLevel="1" x14ac:dyDescent="0.3">
      <c r="C297" s="567" t="s">
        <v>516</v>
      </c>
      <c r="D297" s="1054" t="s">
        <v>348</v>
      </c>
      <c r="E297" s="1055">
        <v>43.920755318702128</v>
      </c>
      <c r="F297" s="680">
        <v>1.5690102876802177</v>
      </c>
      <c r="G297" s="680">
        <f t="shared" si="12"/>
        <v>68.91211693772928</v>
      </c>
      <c r="H297" s="228"/>
      <c r="I297" s="228"/>
      <c r="J297" s="228"/>
    </row>
    <row r="298" spans="3:10" outlineLevel="1" x14ac:dyDescent="0.3">
      <c r="C298" s="567" t="s">
        <v>517</v>
      </c>
      <c r="D298" s="1054" t="s">
        <v>348</v>
      </c>
      <c r="E298" s="1055">
        <v>9.1501573580629447</v>
      </c>
      <c r="F298" s="680">
        <v>32.042726502753204</v>
      </c>
      <c r="G298" s="680">
        <f t="shared" si="12"/>
        <v>293.19598968156578</v>
      </c>
      <c r="H298" s="228"/>
      <c r="I298" s="228"/>
      <c r="J298" s="228"/>
    </row>
    <row r="299" spans="3:10" outlineLevel="1" x14ac:dyDescent="0.3">
      <c r="C299" s="567" t="s">
        <v>518</v>
      </c>
      <c r="D299" s="1054" t="s">
        <v>387</v>
      </c>
      <c r="E299" s="1055">
        <v>3.6600629432251779E-2</v>
      </c>
      <c r="F299" s="680">
        <v>1735.3925255475451</v>
      </c>
      <c r="G299" s="680">
        <f t="shared" si="12"/>
        <v>63.516458747065229</v>
      </c>
      <c r="H299" s="228"/>
      <c r="I299" s="228"/>
      <c r="J299" s="228"/>
    </row>
    <row r="300" spans="3:10" outlineLevel="1" x14ac:dyDescent="0.3">
      <c r="C300" s="560"/>
      <c r="D300" s="1058"/>
      <c r="E300" s="1055" t="s">
        <v>481</v>
      </c>
      <c r="F300" s="680" t="s">
        <v>481</v>
      </c>
      <c r="G300" s="680" t="s">
        <v>481</v>
      </c>
      <c r="H300" s="228"/>
      <c r="I300" s="228"/>
      <c r="J300" s="228"/>
    </row>
    <row r="301" spans="3:10" outlineLevel="1" x14ac:dyDescent="0.3">
      <c r="C301" s="568" t="s">
        <v>486</v>
      </c>
      <c r="D301" s="1054"/>
      <c r="E301" s="1055" t="s">
        <v>481</v>
      </c>
      <c r="F301" s="680" t="s">
        <v>481</v>
      </c>
      <c r="G301" s="680" t="s">
        <v>481</v>
      </c>
      <c r="H301" s="228"/>
      <c r="I301" s="228"/>
      <c r="J301" s="228"/>
    </row>
    <row r="302" spans="3:10" x14ac:dyDescent="0.3">
      <c r="C302" s="571"/>
      <c r="D302" s="1054"/>
      <c r="E302" s="1055" t="s">
        <v>481</v>
      </c>
      <c r="F302" s="680" t="s">
        <v>481</v>
      </c>
      <c r="G302" s="680" t="s">
        <v>481</v>
      </c>
      <c r="H302" s="228"/>
      <c r="I302" s="228"/>
      <c r="J302" s="228"/>
    </row>
    <row r="303" spans="3:10" x14ac:dyDescent="0.3">
      <c r="C303" s="570" t="s">
        <v>544</v>
      </c>
      <c r="D303" s="1054"/>
      <c r="E303" s="1055" t="s">
        <v>481</v>
      </c>
      <c r="F303" s="680" t="s">
        <v>481</v>
      </c>
      <c r="G303" s="680">
        <f>+G306</f>
        <v>3700.8927993439042</v>
      </c>
      <c r="H303" s="228"/>
      <c r="I303" s="228"/>
      <c r="J303" s="228"/>
    </row>
    <row r="304" spans="3:10" outlineLevel="1" x14ac:dyDescent="0.3">
      <c r="C304" s="564" t="s">
        <v>533</v>
      </c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8"/>
    </row>
    <row r="305" spans="3:10" outlineLevel="1" x14ac:dyDescent="0.3">
      <c r="C305" s="575" t="s">
        <v>486</v>
      </c>
      <c r="D305" s="1054"/>
      <c r="E305" s="1055" t="s">
        <v>481</v>
      </c>
      <c r="F305" s="680" t="s">
        <v>481</v>
      </c>
      <c r="G305" s="680" t="s">
        <v>481</v>
      </c>
      <c r="H305" s="228"/>
      <c r="I305" s="228"/>
      <c r="J305" s="228"/>
    </row>
    <row r="306" spans="3:10" outlineLevel="1" x14ac:dyDescent="0.3">
      <c r="C306" s="567" t="s">
        <v>531</v>
      </c>
      <c r="D306" s="1054" t="s">
        <v>521</v>
      </c>
      <c r="E306" s="1055">
        <v>68.62618018547208</v>
      </c>
      <c r="F306" s="680">
        <v>53.928293682406796</v>
      </c>
      <c r="G306" s="680">
        <f t="shared" ref="G306" si="13">IFERROR(IF(E306&gt;0,E306*F306,""),"")</f>
        <v>3700.8927993439042</v>
      </c>
      <c r="H306" s="228"/>
      <c r="I306" s="228"/>
      <c r="J306" s="228"/>
    </row>
    <row r="307" spans="3:10" x14ac:dyDescent="0.3">
      <c r="C307" s="578"/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ht="17.399999999999999" x14ac:dyDescent="0.3">
      <c r="C308" s="555" t="s">
        <v>545</v>
      </c>
      <c r="D308" s="1054"/>
      <c r="E308" s="1055" t="s">
        <v>481</v>
      </c>
      <c r="F308" s="680" t="s">
        <v>481</v>
      </c>
      <c r="G308" s="680" t="s">
        <v>481</v>
      </c>
      <c r="H308" s="228"/>
      <c r="I308" s="228"/>
      <c r="J308" s="228"/>
    </row>
    <row r="309" spans="3:10" ht="17.25" customHeight="1" x14ac:dyDescent="0.3">
      <c r="C309" s="576"/>
      <c r="D309" s="1054"/>
      <c r="E309" s="1055" t="s">
        <v>481</v>
      </c>
      <c r="F309" s="680" t="s">
        <v>481</v>
      </c>
      <c r="G309" s="680" t="s">
        <v>481</v>
      </c>
      <c r="H309" s="228"/>
      <c r="I309" s="228"/>
      <c r="J309" s="228"/>
    </row>
    <row r="310" spans="3:10" x14ac:dyDescent="0.3">
      <c r="C310" s="560" t="s">
        <v>482</v>
      </c>
      <c r="D310" s="1058"/>
      <c r="E310" s="1055" t="s">
        <v>481</v>
      </c>
      <c r="F310" s="680" t="s">
        <v>481</v>
      </c>
      <c r="G310" s="680">
        <v>4500</v>
      </c>
      <c r="H310" s="228"/>
      <c r="I310" s="228"/>
      <c r="J310" s="228"/>
    </row>
    <row r="311" spans="3:10" outlineLevel="1" x14ac:dyDescent="0.3">
      <c r="C311" s="564" t="s">
        <v>483</v>
      </c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outlineLevel="1" x14ac:dyDescent="0.3">
      <c r="C312" s="565"/>
      <c r="D312" s="1054"/>
      <c r="E312" s="1055" t="s">
        <v>481</v>
      </c>
      <c r="F312" s="680" t="s">
        <v>481</v>
      </c>
      <c r="G312" s="680"/>
      <c r="H312" s="228"/>
      <c r="I312" s="228"/>
      <c r="J312" s="228"/>
    </row>
    <row r="313" spans="3:10" outlineLevel="1" x14ac:dyDescent="0.3">
      <c r="C313" s="564"/>
      <c r="D313" s="1054"/>
      <c r="E313" s="1055"/>
      <c r="F313" s="680">
        <v>0</v>
      </c>
      <c r="G313" s="680"/>
      <c r="H313" s="228"/>
      <c r="I313" s="228"/>
      <c r="J313" s="228"/>
    </row>
    <row r="314" spans="3:10" outlineLevel="1" x14ac:dyDescent="0.3">
      <c r="C314" s="564"/>
      <c r="D314" s="1060"/>
      <c r="E314" s="1055"/>
      <c r="F314" s="680">
        <v>0</v>
      </c>
      <c r="G314" s="680"/>
      <c r="H314" s="228"/>
      <c r="I314" s="228"/>
      <c r="J314" s="228"/>
    </row>
    <row r="315" spans="3:10" outlineLevel="1" x14ac:dyDescent="0.3">
      <c r="C315" s="564"/>
      <c r="D315" s="1054"/>
      <c r="E315" s="1055"/>
      <c r="F315" s="680">
        <v>0</v>
      </c>
      <c r="G315" s="680"/>
      <c r="H315" s="228"/>
      <c r="I315" s="228"/>
      <c r="J315" s="228"/>
    </row>
    <row r="316" spans="3:10" outlineLevel="1" x14ac:dyDescent="0.3">
      <c r="C316" s="567"/>
      <c r="D316" s="1054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4"/>
      <c r="D317" s="1054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4"/>
      <c r="D318" s="1054"/>
      <c r="E318" s="1055"/>
      <c r="F318" s="680">
        <v>0</v>
      </c>
      <c r="G318" s="680"/>
      <c r="H318" s="227"/>
      <c r="I318" s="228"/>
      <c r="J318" s="227"/>
    </row>
    <row r="319" spans="3:10" outlineLevel="1" x14ac:dyDescent="0.3">
      <c r="C319" s="565"/>
      <c r="D319" s="1054"/>
      <c r="E319" s="1055"/>
      <c r="F319" s="680">
        <v>0</v>
      </c>
      <c r="G319" s="680"/>
      <c r="H319" s="227"/>
      <c r="I319" s="228"/>
      <c r="J319" s="227"/>
    </row>
    <row r="320" spans="3:10" ht="14.25" customHeight="1" outlineLevel="1" x14ac:dyDescent="0.3">
      <c r="C320" s="564"/>
      <c r="D320" s="1054"/>
      <c r="E320" s="1055"/>
      <c r="F320" s="680">
        <v>0</v>
      </c>
      <c r="G320" s="680"/>
      <c r="H320" s="228"/>
      <c r="I320" s="228"/>
      <c r="J320" s="228"/>
    </row>
    <row r="321" spans="3:10" outlineLevel="1" x14ac:dyDescent="0.3">
      <c r="C321" s="565"/>
      <c r="D321" s="1054"/>
      <c r="E321" s="1055"/>
      <c r="F321" s="680">
        <v>0</v>
      </c>
      <c r="G321" s="680"/>
      <c r="H321" s="228"/>
      <c r="I321" s="228"/>
      <c r="J321" s="228"/>
    </row>
    <row r="322" spans="3:10" outlineLevel="1" x14ac:dyDescent="0.3">
      <c r="C322" s="568"/>
      <c r="D322" s="1054"/>
      <c r="E322" s="1055"/>
      <c r="F322" s="680">
        <v>0</v>
      </c>
      <c r="G322" s="680"/>
      <c r="H322" s="228"/>
      <c r="I322" s="228"/>
      <c r="J322" s="228"/>
    </row>
    <row r="323" spans="3:10" outlineLevel="1" x14ac:dyDescent="0.3">
      <c r="C323" s="568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4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4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4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8" t="s">
        <v>486</v>
      </c>
      <c r="D329" s="1054"/>
      <c r="E329" s="1055" t="s">
        <v>481</v>
      </c>
      <c r="F329" s="680" t="s">
        <v>481</v>
      </c>
      <c r="G329" s="680" t="s">
        <v>481</v>
      </c>
      <c r="H329" s="228"/>
      <c r="I329" s="228"/>
      <c r="J329" s="228"/>
    </row>
    <row r="330" spans="3:10" outlineLevel="1" x14ac:dyDescent="0.3">
      <c r="C330" s="568"/>
      <c r="D330" s="1054"/>
      <c r="E330" s="1055"/>
      <c r="F330" s="680">
        <v>0</v>
      </c>
      <c r="G330" s="680"/>
      <c r="H330" s="228"/>
      <c r="I330" s="228"/>
      <c r="J330" s="228"/>
    </row>
    <row r="331" spans="3:10" x14ac:dyDescent="0.3">
      <c r="C331" s="567" t="s">
        <v>486</v>
      </c>
      <c r="D331" s="1054"/>
      <c r="E331" s="1055" t="s">
        <v>481</v>
      </c>
      <c r="F331" s="680" t="s">
        <v>481</v>
      </c>
      <c r="G331" s="680" t="s">
        <v>481</v>
      </c>
      <c r="H331" s="228"/>
      <c r="I331" s="228"/>
      <c r="J331" s="228"/>
    </row>
    <row r="332" spans="3:10" x14ac:dyDescent="0.3">
      <c r="C332" s="560" t="s">
        <v>543</v>
      </c>
      <c r="D332" s="1058"/>
      <c r="E332" s="1055" t="s">
        <v>481</v>
      </c>
      <c r="F332" s="680" t="s">
        <v>481</v>
      </c>
      <c r="G332" s="1056">
        <f>+SUM(G333:G348)</f>
        <v>1130.9084460960289</v>
      </c>
      <c r="H332" s="228"/>
      <c r="I332" s="228"/>
      <c r="J332" s="228"/>
    </row>
    <row r="333" spans="3:10" outlineLevel="1" x14ac:dyDescent="0.3">
      <c r="C333" s="567" t="s">
        <v>488</v>
      </c>
      <c r="D333" s="1054" t="s">
        <v>405</v>
      </c>
      <c r="E333" s="1055">
        <v>6.8626180185472085</v>
      </c>
      <c r="F333" s="680">
        <v>13.574960620228989</v>
      </c>
      <c r="G333" s="680">
        <f t="shared" ref="G333:G348" si="14">IFERROR(IF(E333&gt;0,E333*F333,""),"")</f>
        <v>93.159769353452248</v>
      </c>
      <c r="H333" s="228"/>
      <c r="I333" s="228"/>
      <c r="J333" s="228"/>
    </row>
    <row r="334" spans="3:10" outlineLevel="1" x14ac:dyDescent="0.3">
      <c r="C334" s="567" t="s">
        <v>489</v>
      </c>
      <c r="D334" s="1054" t="s">
        <v>405</v>
      </c>
      <c r="E334" s="1055">
        <v>0</v>
      </c>
      <c r="F334" s="680">
        <v>16.297350324752475</v>
      </c>
      <c r="G334" s="680" t="str">
        <f t="shared" si="14"/>
        <v/>
      </c>
      <c r="H334" s="228"/>
      <c r="I334" s="228"/>
      <c r="J334" s="228"/>
    </row>
    <row r="335" spans="3:10" outlineLevel="1" x14ac:dyDescent="0.3">
      <c r="C335" s="567" t="s">
        <v>490</v>
      </c>
      <c r="D335" s="1054" t="s">
        <v>405</v>
      </c>
      <c r="E335" s="1055">
        <v>1.8300314716125889</v>
      </c>
      <c r="F335" s="680">
        <v>8.2033642574257417</v>
      </c>
      <c r="G335" s="680">
        <f t="shared" si="14"/>
        <v>15.012414764190943</v>
      </c>
      <c r="H335" s="228"/>
      <c r="I335" s="228"/>
      <c r="J335" s="228"/>
    </row>
    <row r="336" spans="3:10" outlineLevel="1" x14ac:dyDescent="0.3">
      <c r="C336" s="568" t="s">
        <v>491</v>
      </c>
      <c r="D336" s="1054" t="s">
        <v>405</v>
      </c>
      <c r="E336" s="1055">
        <v>6.8626180185472085</v>
      </c>
      <c r="F336" s="680">
        <v>30.88779168329102</v>
      </c>
      <c r="G336" s="680">
        <f t="shared" si="14"/>
        <v>211.97111575888556</v>
      </c>
      <c r="H336" s="228"/>
      <c r="I336" s="228"/>
      <c r="J336" s="228"/>
    </row>
    <row r="337" spans="3:10" outlineLevel="1" x14ac:dyDescent="0.3">
      <c r="C337" s="567" t="s">
        <v>492</v>
      </c>
      <c r="D337" s="1054" t="s">
        <v>405</v>
      </c>
      <c r="E337" s="1055">
        <v>0</v>
      </c>
      <c r="F337" s="680">
        <v>298.22610519372307</v>
      </c>
      <c r="G337" s="680" t="str">
        <f t="shared" si="14"/>
        <v/>
      </c>
      <c r="H337" s="228"/>
      <c r="I337" s="228"/>
      <c r="J337" s="228"/>
    </row>
    <row r="338" spans="3:10" outlineLevel="1" x14ac:dyDescent="0.3">
      <c r="C338" s="567" t="s">
        <v>493</v>
      </c>
      <c r="D338" s="1054"/>
      <c r="E338" s="1055" t="s">
        <v>481</v>
      </c>
      <c r="F338" s="680" t="s">
        <v>481</v>
      </c>
      <c r="G338" s="680" t="str">
        <f t="shared" si="14"/>
        <v/>
      </c>
      <c r="H338" s="228"/>
      <c r="I338" s="228"/>
      <c r="J338" s="228"/>
    </row>
    <row r="339" spans="3:10" outlineLevel="1" x14ac:dyDescent="0.3">
      <c r="C339" s="567" t="s">
        <v>495</v>
      </c>
      <c r="D339" s="1054" t="s">
        <v>405</v>
      </c>
      <c r="E339" s="1055">
        <v>9.1501573580629447</v>
      </c>
      <c r="F339" s="680">
        <v>25.292177247912214</v>
      </c>
      <c r="G339" s="680">
        <f t="shared" si="14"/>
        <v>231.42740174641614</v>
      </c>
      <c r="H339" s="228"/>
      <c r="I339" s="228"/>
      <c r="J339" s="228"/>
    </row>
    <row r="340" spans="3:10" outlineLevel="1" x14ac:dyDescent="0.3">
      <c r="C340" s="567" t="s">
        <v>496</v>
      </c>
      <c r="D340" s="1054" t="s">
        <v>405</v>
      </c>
      <c r="E340" s="1055">
        <v>1.0980188829675532</v>
      </c>
      <c r="F340" s="680">
        <v>30.216317951045568</v>
      </c>
      <c r="G340" s="680">
        <f t="shared" si="14"/>
        <v>33.178087683999479</v>
      </c>
      <c r="H340" s="228"/>
      <c r="I340" s="228"/>
      <c r="J340" s="228"/>
    </row>
    <row r="341" spans="3:10" outlineLevel="1" x14ac:dyDescent="0.3">
      <c r="C341" s="567" t="s">
        <v>497</v>
      </c>
      <c r="D341" s="1054" t="s">
        <v>348</v>
      </c>
      <c r="E341" s="1055">
        <v>0</v>
      </c>
      <c r="F341" s="680">
        <v>46.213060498906493</v>
      </c>
      <c r="G341" s="680" t="str">
        <f t="shared" si="14"/>
        <v/>
      </c>
      <c r="H341" s="227"/>
      <c r="I341" s="228"/>
      <c r="J341" s="227"/>
    </row>
    <row r="342" spans="3:10" outlineLevel="1" x14ac:dyDescent="0.3">
      <c r="C342" s="567" t="s">
        <v>498</v>
      </c>
      <c r="D342" s="1054" t="s">
        <v>387</v>
      </c>
      <c r="E342" s="1055">
        <v>0.10980188829675533</v>
      </c>
      <c r="F342" s="680">
        <v>700.72760451361739</v>
      </c>
      <c r="G342" s="680">
        <f t="shared" si="14"/>
        <v>76.941214157257164</v>
      </c>
      <c r="H342" s="228"/>
      <c r="I342" s="228"/>
      <c r="J342" s="228"/>
    </row>
    <row r="343" spans="3:10" outlineLevel="1" x14ac:dyDescent="0.3">
      <c r="C343" s="567" t="s">
        <v>499</v>
      </c>
      <c r="D343" s="1054" t="s">
        <v>387</v>
      </c>
      <c r="E343" s="1055">
        <v>0.29280503545801423</v>
      </c>
      <c r="F343" s="680">
        <v>244.99838243862575</v>
      </c>
      <c r="G343" s="680">
        <f t="shared" si="14"/>
        <v>71.736760057097939</v>
      </c>
    </row>
    <row r="344" spans="3:10" outlineLevel="1" x14ac:dyDescent="0.3">
      <c r="C344" s="567" t="s">
        <v>500</v>
      </c>
      <c r="D344" s="1054" t="s">
        <v>405</v>
      </c>
      <c r="E344" s="1055">
        <v>6.9541195921278387</v>
      </c>
      <c r="F344" s="680">
        <v>30.88779168329102</v>
      </c>
      <c r="G344" s="680">
        <f t="shared" si="14"/>
        <v>214.7973973023374</v>
      </c>
    </row>
    <row r="345" spans="3:10" outlineLevel="1" x14ac:dyDescent="0.3">
      <c r="C345" s="567" t="s">
        <v>501</v>
      </c>
      <c r="D345" s="1054"/>
      <c r="E345" s="1055" t="s">
        <v>481</v>
      </c>
      <c r="F345" s="680" t="s">
        <v>481</v>
      </c>
      <c r="G345" s="680" t="str">
        <f t="shared" si="14"/>
        <v/>
      </c>
    </row>
    <row r="346" spans="3:10" outlineLevel="1" x14ac:dyDescent="0.3">
      <c r="C346" s="567" t="s">
        <v>502</v>
      </c>
      <c r="D346" s="1054" t="s">
        <v>358</v>
      </c>
      <c r="E346" s="1055">
        <v>73.201258864503558</v>
      </c>
      <c r="F346" s="680">
        <v>2.4956440381789484</v>
      </c>
      <c r="G346" s="680">
        <f t="shared" si="14"/>
        <v>182.6842852723922</v>
      </c>
    </row>
    <row r="347" spans="3:10" outlineLevel="1" x14ac:dyDescent="0.3">
      <c r="C347" s="567" t="s">
        <v>503</v>
      </c>
      <c r="D347" s="1054" t="s">
        <v>358</v>
      </c>
      <c r="E347" s="1055">
        <v>0</v>
      </c>
      <c r="F347" s="680">
        <v>35.44486007946351</v>
      </c>
      <c r="G347" s="680" t="str">
        <f t="shared" si="14"/>
        <v/>
      </c>
    </row>
    <row r="348" spans="3:10" outlineLevel="1" x14ac:dyDescent="0.3">
      <c r="C348" s="567" t="s">
        <v>504</v>
      </c>
      <c r="D348" s="1054" t="s">
        <v>358</v>
      </c>
      <c r="E348" s="1055">
        <v>4.3920755318702129</v>
      </c>
      <c r="F348" s="680">
        <v>0</v>
      </c>
      <c r="G348" s="680">
        <f t="shared" si="14"/>
        <v>0</v>
      </c>
    </row>
    <row r="349" spans="3:10" outlineLevel="1" x14ac:dyDescent="0.3">
      <c r="C349" s="567" t="s">
        <v>486</v>
      </c>
      <c r="D349" s="1054"/>
      <c r="E349" s="1055" t="s">
        <v>481</v>
      </c>
      <c r="F349" s="680" t="s">
        <v>481</v>
      </c>
      <c r="G349" s="680" t="s">
        <v>481</v>
      </c>
    </row>
    <row r="350" spans="3:10" x14ac:dyDescent="0.3">
      <c r="C350" s="560" t="s">
        <v>486</v>
      </c>
      <c r="D350" s="1058"/>
      <c r="E350" s="1055" t="s">
        <v>481</v>
      </c>
      <c r="F350" s="680" t="s">
        <v>481</v>
      </c>
      <c r="G350" s="680" t="s">
        <v>481</v>
      </c>
    </row>
    <row r="351" spans="3:10" x14ac:dyDescent="0.3">
      <c r="C351" s="560" t="s">
        <v>505</v>
      </c>
      <c r="D351" s="1058"/>
      <c r="E351" s="1055" t="s">
        <v>481</v>
      </c>
      <c r="F351" s="680" t="s">
        <v>481</v>
      </c>
      <c r="G351" s="680">
        <f>+SUM(G352:G363)</f>
        <v>3106.6189427637869</v>
      </c>
    </row>
    <row r="352" spans="3:10" outlineLevel="1" x14ac:dyDescent="0.3">
      <c r="C352" s="569" t="s">
        <v>506</v>
      </c>
      <c r="D352" s="1054"/>
      <c r="E352" s="1055" t="s">
        <v>481</v>
      </c>
      <c r="F352" s="680" t="s">
        <v>481</v>
      </c>
      <c r="G352" s="680" t="s">
        <v>481</v>
      </c>
    </row>
    <row r="353" spans="3:7" outlineLevel="1" x14ac:dyDescent="0.3">
      <c r="C353" s="569" t="s">
        <v>486</v>
      </c>
      <c r="D353" s="1054"/>
      <c r="E353" s="1055" t="s">
        <v>481</v>
      </c>
      <c r="F353" s="680" t="s">
        <v>481</v>
      </c>
      <c r="G353" s="680" t="s">
        <v>481</v>
      </c>
    </row>
    <row r="354" spans="3:7" outlineLevel="1" x14ac:dyDescent="0.3">
      <c r="C354" s="567" t="s">
        <v>490</v>
      </c>
      <c r="D354" s="1054" t="s">
        <v>405</v>
      </c>
      <c r="E354" s="1055">
        <v>68.62618018547208</v>
      </c>
      <c r="F354" s="680">
        <v>8.2033642574257417</v>
      </c>
      <c r="G354" s="680">
        <f t="shared" ref="G354" si="15">IFERROR(IF(E354&gt;0,E354*F354,""),"")</f>
        <v>562.96555365716029</v>
      </c>
    </row>
    <row r="355" spans="3:7" outlineLevel="1" x14ac:dyDescent="0.3">
      <c r="C355" s="567" t="s">
        <v>489</v>
      </c>
      <c r="D355" s="1054" t="s">
        <v>405</v>
      </c>
      <c r="E355" s="1055">
        <v>0</v>
      </c>
      <c r="F355" s="680">
        <v>16.297350324752475</v>
      </c>
      <c r="G355" s="680" t="s">
        <v>481</v>
      </c>
    </row>
    <row r="356" spans="3:7" outlineLevel="1" x14ac:dyDescent="0.3">
      <c r="C356" s="567" t="s">
        <v>507</v>
      </c>
      <c r="D356" s="1054"/>
      <c r="E356" s="1055" t="s">
        <v>481</v>
      </c>
      <c r="F356" s="680" t="s">
        <v>481</v>
      </c>
      <c r="G356" s="680" t="s">
        <v>481</v>
      </c>
    </row>
    <row r="357" spans="3:7" outlineLevel="1" x14ac:dyDescent="0.3">
      <c r="C357" s="568" t="s">
        <v>508</v>
      </c>
      <c r="D357" s="1054" t="s">
        <v>318</v>
      </c>
      <c r="E357" s="1055">
        <v>0</v>
      </c>
      <c r="F357" s="680">
        <v>186471.13718599762</v>
      </c>
      <c r="G357" s="680" t="s">
        <v>481</v>
      </c>
    </row>
    <row r="358" spans="3:7" outlineLevel="1" x14ac:dyDescent="0.3">
      <c r="C358" s="568" t="s">
        <v>509</v>
      </c>
      <c r="D358" s="1054" t="s">
        <v>510</v>
      </c>
      <c r="E358" s="1055">
        <v>0</v>
      </c>
      <c r="F358" s="680">
        <v>0.78338602095303311</v>
      </c>
      <c r="G358" s="680" t="s">
        <v>481</v>
      </c>
    </row>
    <row r="359" spans="3:7" outlineLevel="1" x14ac:dyDescent="0.3">
      <c r="C359" s="569" t="s">
        <v>486</v>
      </c>
      <c r="D359" s="1054"/>
      <c r="E359" s="1055" t="s">
        <v>481</v>
      </c>
      <c r="F359" s="680" t="s">
        <v>481</v>
      </c>
      <c r="G359" s="680" t="s">
        <v>481</v>
      </c>
    </row>
    <row r="360" spans="3:7" outlineLevel="1" x14ac:dyDescent="0.3">
      <c r="C360" s="568" t="s">
        <v>511</v>
      </c>
      <c r="D360" s="1054"/>
      <c r="E360" s="1055" t="s">
        <v>481</v>
      </c>
      <c r="F360" s="680" t="s">
        <v>481</v>
      </c>
      <c r="G360" s="680" t="s">
        <v>481</v>
      </c>
    </row>
    <row r="361" spans="3:7" outlineLevel="1" x14ac:dyDescent="0.3">
      <c r="C361" s="567" t="s">
        <v>486</v>
      </c>
      <c r="D361" s="1054"/>
      <c r="E361" s="1055" t="s">
        <v>481</v>
      </c>
      <c r="F361" s="680" t="s">
        <v>481</v>
      </c>
      <c r="G361" s="680" t="s">
        <v>481</v>
      </c>
    </row>
    <row r="362" spans="3:7" outlineLevel="1" x14ac:dyDescent="0.3">
      <c r="C362" s="567" t="s">
        <v>512</v>
      </c>
      <c r="D362" s="1054" t="s">
        <v>405</v>
      </c>
      <c r="E362" s="1055">
        <v>82.351416222566499</v>
      </c>
      <c r="F362" s="680">
        <v>30.88779168329102</v>
      </c>
      <c r="G362" s="680">
        <f t="shared" ref="G362" si="16">IFERROR(IF(E362&gt;0,E362*F362,""),"")</f>
        <v>2543.6533891066265</v>
      </c>
    </row>
    <row r="363" spans="3:7" outlineLevel="1" x14ac:dyDescent="0.3">
      <c r="C363" s="567"/>
      <c r="D363" s="1054"/>
      <c r="E363" s="1055" t="s">
        <v>481</v>
      </c>
      <c r="F363" s="680" t="s">
        <v>481</v>
      </c>
      <c r="G363" s="680" t="s">
        <v>481</v>
      </c>
    </row>
    <row r="364" spans="3:7" x14ac:dyDescent="0.3">
      <c r="C364" s="567"/>
      <c r="D364" s="1054"/>
      <c r="E364" s="1055" t="s">
        <v>481</v>
      </c>
      <c r="F364" s="680" t="s">
        <v>481</v>
      </c>
      <c r="G364" s="680" t="s">
        <v>481</v>
      </c>
    </row>
    <row r="365" spans="3:7" x14ac:dyDescent="0.3">
      <c r="C365" s="570" t="s">
        <v>546</v>
      </c>
      <c r="D365" s="1054"/>
      <c r="E365" s="1055" t="s">
        <v>481</v>
      </c>
      <c r="F365" s="680" t="s">
        <v>481</v>
      </c>
      <c r="G365" s="680">
        <f>+G368</f>
        <v>4441.0713592126858</v>
      </c>
    </row>
    <row r="366" spans="3:7" outlineLevel="1" x14ac:dyDescent="0.3">
      <c r="C366" s="564" t="s">
        <v>533</v>
      </c>
      <c r="D366" s="1054"/>
      <c r="E366" s="1055" t="s">
        <v>481</v>
      </c>
      <c r="F366" s="680" t="s">
        <v>481</v>
      </c>
      <c r="G366" s="680" t="s">
        <v>481</v>
      </c>
    </row>
    <row r="367" spans="3:7" outlineLevel="1" x14ac:dyDescent="0.3">
      <c r="C367" s="575" t="s">
        <v>486</v>
      </c>
      <c r="D367" s="1054"/>
      <c r="E367" s="1055" t="s">
        <v>481</v>
      </c>
      <c r="F367" s="680" t="s">
        <v>481</v>
      </c>
      <c r="G367" s="680" t="s">
        <v>481</v>
      </c>
    </row>
    <row r="368" spans="3:7" outlineLevel="1" x14ac:dyDescent="0.3">
      <c r="C368" s="567" t="s">
        <v>532</v>
      </c>
      <c r="D368" s="1054" t="s">
        <v>521</v>
      </c>
      <c r="E368" s="1055">
        <v>82.351416222566499</v>
      </c>
      <c r="F368" s="680">
        <v>53.928293682406796</v>
      </c>
      <c r="G368" s="680">
        <f t="shared" ref="G368" si="17">IFERROR(IF(E368&gt;0,E368*F368,""),"")</f>
        <v>4441.0713592126858</v>
      </c>
    </row>
    <row r="369" spans="3:7" x14ac:dyDescent="0.3">
      <c r="C369" s="571"/>
      <c r="D369" s="1061"/>
      <c r="E369" s="1061"/>
      <c r="F369" s="1061">
        <v>0</v>
      </c>
      <c r="G369" s="1061"/>
    </row>
    <row r="370" spans="3:7" x14ac:dyDescent="0.3">
      <c r="F370" s="262"/>
    </row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9" tint="0.79998168889431442"/>
  </sheetPr>
  <dimension ref="A2:AC371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I22" sqref="I22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3.3320312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560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Diesel'!H92</f>
        <v>1037391.9620171693</v>
      </c>
      <c r="H14" s="995">
        <f>+G14*0.03</f>
        <v>31121.758860515078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1000"/>
    </row>
    <row r="21" spans="1:9" x14ac:dyDescent="0.3">
      <c r="A21" s="18"/>
      <c r="B21" s="22"/>
      <c r="C21" s="45" t="s">
        <v>561</v>
      </c>
      <c r="D21" s="48" t="s">
        <v>323</v>
      </c>
      <c r="E21" s="48">
        <v>1</v>
      </c>
      <c r="F21" s="48"/>
      <c r="G21" s="995"/>
      <c r="H21" s="995">
        <f>+G21*0.03</f>
        <v>0</v>
      </c>
      <c r="I21" s="1033">
        <f>14000*(Parametros!$C$16/4)</f>
        <v>14000</v>
      </c>
    </row>
    <row r="22" spans="1:9" x14ac:dyDescent="0.3">
      <c r="A22" s="18"/>
      <c r="B22" s="22"/>
      <c r="C22" s="45" t="s">
        <v>325</v>
      </c>
      <c r="D22" s="48" t="s">
        <v>318</v>
      </c>
      <c r="E22" s="48">
        <v>1</v>
      </c>
      <c r="F22" s="48"/>
      <c r="G22" s="995"/>
      <c r="H22" s="995">
        <f>+G22*0.03</f>
        <v>0</v>
      </c>
      <c r="I22" s="995">
        <v>620</v>
      </c>
    </row>
    <row r="23" spans="1:9" x14ac:dyDescent="0.3">
      <c r="A23" s="18"/>
      <c r="B23" s="22"/>
      <c r="C23" s="45" t="s">
        <v>326</v>
      </c>
      <c r="D23" s="48" t="s">
        <v>318</v>
      </c>
      <c r="E23" s="48">
        <v>1</v>
      </c>
      <c r="F23" s="48"/>
      <c r="G23" s="995"/>
      <c r="H23" s="995">
        <f>+G23*0.03</f>
        <v>0</v>
      </c>
      <c r="I23" s="995">
        <v>440</v>
      </c>
    </row>
    <row r="24" spans="1:9" x14ac:dyDescent="0.3">
      <c r="A24" s="18"/>
      <c r="B24" s="22"/>
      <c r="C24" s="45" t="s">
        <v>327</v>
      </c>
      <c r="D24" s="48" t="s">
        <v>323</v>
      </c>
      <c r="E24" s="48">
        <v>2</v>
      </c>
      <c r="F24" s="48"/>
      <c r="G24" s="995"/>
      <c r="H24" s="995">
        <f>+G24*0.03</f>
        <v>0</v>
      </c>
      <c r="I24" s="995">
        <v>780</v>
      </c>
    </row>
    <row r="25" spans="1:9" x14ac:dyDescent="0.3">
      <c r="A25" s="18"/>
      <c r="B25" s="22"/>
      <c r="C25" s="45" t="s">
        <v>328</v>
      </c>
      <c r="D25" s="48" t="s">
        <v>323</v>
      </c>
      <c r="E25" s="48">
        <v>2</v>
      </c>
      <c r="F25" s="48"/>
      <c r="G25" s="995"/>
      <c r="H25" s="995">
        <f>+G25*0.03</f>
        <v>0</v>
      </c>
      <c r="I25" s="995">
        <v>780</v>
      </c>
    </row>
    <row r="26" spans="1:9" x14ac:dyDescent="0.3">
      <c r="A26" s="18"/>
      <c r="B26" s="22"/>
      <c r="C26" s="42"/>
      <c r="D26" s="22"/>
      <c r="E26" s="22"/>
      <c r="F26" s="22"/>
      <c r="G26" s="996"/>
      <c r="H26" s="996"/>
      <c r="I26" s="995"/>
    </row>
    <row r="27" spans="1:9" x14ac:dyDescent="0.3">
      <c r="A27" s="18"/>
      <c r="B27" s="34"/>
      <c r="C27" s="35" t="s">
        <v>329</v>
      </c>
      <c r="D27" s="36"/>
      <c r="E27" s="37"/>
      <c r="F27" s="22"/>
      <c r="G27" s="996"/>
      <c r="H27" s="992"/>
      <c r="I27" s="1033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5</v>
      </c>
      <c r="F32" s="48"/>
      <c r="G32" s="995"/>
      <c r="H32" s="995">
        <f>+G32*0.03</f>
        <v>0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3</v>
      </c>
      <c r="F33" s="48"/>
      <c r="G33" s="995"/>
      <c r="H33" s="995">
        <f>+G33*0.03</f>
        <v>0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/>
      <c r="H34" s="995">
        <f>+G34*0.03</f>
        <v>0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5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950</v>
      </c>
      <c r="H45" s="995">
        <f>(+G45*0.03)*1.07022318998367</f>
        <v>30.501360914534597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1007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380</v>
      </c>
      <c r="L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410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5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350</v>
      </c>
      <c r="K55" s="963"/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  <c r="K56" s="963"/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  <c r="K57" s="963"/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  <c r="K58" s="963"/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  <c r="K59" s="963"/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  <c r="K60" s="963"/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  <c r="K61" s="963"/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1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ref="H92" si="3">+G92*0.03</f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1" si="4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4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4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4"/>
        <v>0</v>
      </c>
      <c r="I108" s="994">
        <v>56000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4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4"/>
        <v>0</v>
      </c>
      <c r="I110" s="994">
        <v>834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4"/>
        <v>0</v>
      </c>
      <c r="I111" s="994">
        <v>1188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ref="H112:H114" si="5">+G112*0.03</f>
        <v>0</v>
      </c>
      <c r="I112" s="994">
        <v>2379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5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5"/>
        <v>0</v>
      </c>
      <c r="I114" s="994">
        <v>1307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6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6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6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6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6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6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7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7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7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7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7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7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7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7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7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7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1053"/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53"/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53"/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8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8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8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8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8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8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8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8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8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8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8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8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/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6">
        <v>95916.106176991001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6">
        <v>67995.031950191042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680">
        <v>47263.013704686775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/>
      <c r="F228" s="680"/>
      <c r="G228" s="680">
        <v>32868.639796640593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680">
        <v>54199.811611423436</v>
      </c>
      <c r="H229" s="227"/>
      <c r="I229" s="228"/>
      <c r="J229" s="227"/>
    </row>
    <row r="230" spans="3:11" x14ac:dyDescent="0.3">
      <c r="C230" s="560" t="s">
        <v>524</v>
      </c>
      <c r="D230" s="1058"/>
      <c r="E230" s="1055" t="s">
        <v>481</v>
      </c>
      <c r="F230" s="680" t="s">
        <v>481</v>
      </c>
      <c r="G230" s="680">
        <v>0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680">
        <v>20719.253640354262</v>
      </c>
      <c r="H231" s="228"/>
      <c r="I231" s="228"/>
      <c r="J231" s="228"/>
    </row>
    <row r="232" spans="3:11" x14ac:dyDescent="0.3">
      <c r="C232" s="560" t="s">
        <v>527</v>
      </c>
      <c r="D232" s="1058"/>
      <c r="E232" s="1055" t="s">
        <v>481</v>
      </c>
      <c r="F232" s="680" t="s">
        <v>481</v>
      </c>
      <c r="G232" s="680">
        <v>47948.945736785201</v>
      </c>
      <c r="H232" s="228"/>
      <c r="I232" s="228"/>
      <c r="J232" s="228"/>
    </row>
    <row r="233" spans="3:11" x14ac:dyDescent="0.3">
      <c r="C233" s="560" t="s">
        <v>851</v>
      </c>
      <c r="D233" s="1054"/>
      <c r="E233" s="1055" t="s">
        <v>481</v>
      </c>
      <c r="F233" s="680" t="s">
        <v>481</v>
      </c>
      <c r="G233" s="680">
        <v>57311.373351522256</v>
      </c>
      <c r="H233" s="228"/>
      <c r="I233" s="228"/>
      <c r="J233" s="228"/>
    </row>
    <row r="234" spans="3:11" x14ac:dyDescent="0.3">
      <c r="C234" s="560" t="s">
        <v>530</v>
      </c>
      <c r="D234" s="1054"/>
      <c r="E234" s="1055" t="s">
        <v>481</v>
      </c>
      <c r="F234" s="680" t="s">
        <v>481</v>
      </c>
      <c r="G234" s="680">
        <v>20000</v>
      </c>
      <c r="H234" s="228"/>
      <c r="I234" s="228"/>
      <c r="J234" s="228"/>
    </row>
    <row r="235" spans="3:11" x14ac:dyDescent="0.3">
      <c r="C235" s="560"/>
      <c r="D235" s="1054"/>
      <c r="E235" s="1055" t="s">
        <v>481</v>
      </c>
      <c r="F235" s="680" t="s">
        <v>481</v>
      </c>
      <c r="G235" s="680" t="s">
        <v>481</v>
      </c>
      <c r="H235" s="228"/>
      <c r="I235" s="228"/>
      <c r="J235" s="228"/>
    </row>
    <row r="236" spans="3:11" ht="17.399999999999999" x14ac:dyDescent="0.3">
      <c r="C236" s="555" t="s">
        <v>251</v>
      </c>
      <c r="D236" s="1054"/>
      <c r="E236" s="1055" t="s">
        <v>481</v>
      </c>
      <c r="F236" s="680" t="s">
        <v>481</v>
      </c>
      <c r="G236" s="680" t="s">
        <v>481</v>
      </c>
      <c r="H236" s="228"/>
      <c r="I236" s="228"/>
      <c r="J236" s="228"/>
    </row>
    <row r="237" spans="3:11" ht="17.399999999999999" x14ac:dyDescent="0.3">
      <c r="C237" s="576"/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8"/>
    </row>
    <row r="238" spans="3:11" x14ac:dyDescent="0.3">
      <c r="C238" s="560" t="s">
        <v>482</v>
      </c>
      <c r="D238" s="1058"/>
      <c r="E238" s="1055" t="s">
        <v>481</v>
      </c>
      <c r="F238" s="680" t="s">
        <v>481</v>
      </c>
      <c r="G238" s="680">
        <v>3600</v>
      </c>
      <c r="H238" s="228"/>
      <c r="I238" s="228"/>
      <c r="J238" s="228"/>
    </row>
    <row r="239" spans="3:11" hidden="1" outlineLevel="1" x14ac:dyDescent="0.3">
      <c r="C239" s="564" t="s">
        <v>483</v>
      </c>
      <c r="D239" s="1054"/>
      <c r="E239" s="1055" t="s">
        <v>481</v>
      </c>
      <c r="F239" s="680" t="s">
        <v>481</v>
      </c>
      <c r="G239" s="680" t="s">
        <v>481</v>
      </c>
      <c r="H239" s="228"/>
      <c r="I239" s="228"/>
      <c r="J239" s="228"/>
    </row>
    <row r="240" spans="3:11" hidden="1" outlineLevel="1" x14ac:dyDescent="0.3">
      <c r="C240" s="565"/>
      <c r="D240" s="1054"/>
      <c r="E240" s="1055" t="s">
        <v>481</v>
      </c>
      <c r="F240" s="680" t="s">
        <v>481</v>
      </c>
      <c r="G240" s="680"/>
      <c r="H240" s="228"/>
      <c r="I240" s="228"/>
      <c r="J240" s="228"/>
    </row>
    <row r="241" spans="3:10" hidden="1" outlineLevel="1" x14ac:dyDescent="0.3">
      <c r="C241" s="564" t="s">
        <v>484</v>
      </c>
      <c r="D241" s="1054" t="s">
        <v>358</v>
      </c>
      <c r="E241" s="1055">
        <v>0</v>
      </c>
      <c r="F241" s="680">
        <v>378.34253274128338</v>
      </c>
      <c r="G241" s="680"/>
      <c r="H241" s="228"/>
      <c r="I241" s="228"/>
      <c r="J241" s="228"/>
    </row>
    <row r="242" spans="3:10" hidden="1" outlineLevel="1" x14ac:dyDescent="0.3">
      <c r="C242" s="564" t="s">
        <v>534</v>
      </c>
      <c r="D242" s="1060"/>
      <c r="E242" s="1055" t="s">
        <v>481</v>
      </c>
      <c r="F242" s="680" t="s">
        <v>481</v>
      </c>
      <c r="G242" s="680"/>
      <c r="H242" s="228"/>
      <c r="I242" s="228"/>
      <c r="J242" s="228"/>
    </row>
    <row r="243" spans="3:10" hidden="1" outlineLevel="1" x14ac:dyDescent="0.3">
      <c r="C243" s="564" t="s">
        <v>535</v>
      </c>
      <c r="D243" s="1054" t="s">
        <v>318</v>
      </c>
      <c r="E243" s="1055">
        <v>0</v>
      </c>
      <c r="F243" s="680">
        <v>434518.4505489135</v>
      </c>
      <c r="G243" s="680"/>
      <c r="H243" s="228"/>
      <c r="I243" s="228"/>
      <c r="J243" s="228"/>
    </row>
    <row r="244" spans="3:10" hidden="1" outlineLevel="1" x14ac:dyDescent="0.3">
      <c r="C244" s="567" t="s">
        <v>536</v>
      </c>
      <c r="D244" s="1054" t="s">
        <v>318</v>
      </c>
      <c r="E244" s="1055">
        <v>1</v>
      </c>
      <c r="F244" s="680">
        <v>0</v>
      </c>
      <c r="G244" s="680"/>
      <c r="H244" s="228"/>
      <c r="I244" s="228"/>
      <c r="J244" s="228"/>
    </row>
    <row r="245" spans="3:10" hidden="1" outlineLevel="1" x14ac:dyDescent="0.3">
      <c r="C245" s="564" t="s">
        <v>537</v>
      </c>
      <c r="D245" s="1054" t="s">
        <v>318</v>
      </c>
      <c r="E245" s="1055">
        <v>0</v>
      </c>
      <c r="F245" s="680">
        <v>448168.44810552563</v>
      </c>
      <c r="G245" s="680"/>
      <c r="H245" s="228"/>
      <c r="I245" s="228"/>
      <c r="J245" s="228"/>
    </row>
    <row r="246" spans="3:10" hidden="1" outlineLevel="1" x14ac:dyDescent="0.3">
      <c r="C246" s="564" t="s">
        <v>538</v>
      </c>
      <c r="D246" s="1054" t="s">
        <v>318</v>
      </c>
      <c r="E246" s="1055">
        <v>1</v>
      </c>
      <c r="F246" s="680">
        <v>570390.09684884385</v>
      </c>
      <c r="G246" s="680"/>
      <c r="H246" s="227"/>
      <c r="I246" s="228"/>
      <c r="J246" s="227"/>
    </row>
    <row r="247" spans="3:10" hidden="1" outlineLevel="1" x14ac:dyDescent="0.3">
      <c r="C247" s="565" t="s">
        <v>486</v>
      </c>
      <c r="D247" s="1054"/>
      <c r="E247" s="1055" t="s">
        <v>481</v>
      </c>
      <c r="F247" s="680" t="s">
        <v>481</v>
      </c>
      <c r="G247" s="680"/>
      <c r="H247" s="227"/>
      <c r="I247" s="228"/>
      <c r="J247" s="227"/>
    </row>
    <row r="248" spans="3:10" ht="14.25" hidden="1" customHeight="1" outlineLevel="1" x14ac:dyDescent="0.3">
      <c r="C248" s="564" t="s">
        <v>485</v>
      </c>
      <c r="D248" s="1054"/>
      <c r="E248" s="1055" t="s">
        <v>481</v>
      </c>
      <c r="F248" s="680" t="s">
        <v>481</v>
      </c>
      <c r="G248" s="680"/>
      <c r="H248" s="228"/>
      <c r="I248" s="228"/>
      <c r="J248" s="228"/>
    </row>
    <row r="249" spans="3:10" hidden="1" outlineLevel="1" x14ac:dyDescent="0.3">
      <c r="C249" s="565" t="s">
        <v>486</v>
      </c>
      <c r="D249" s="1054"/>
      <c r="E249" s="1055" t="s">
        <v>481</v>
      </c>
      <c r="F249" s="680" t="s">
        <v>481</v>
      </c>
      <c r="G249" s="680"/>
      <c r="H249" s="228"/>
      <c r="I249" s="228"/>
      <c r="J249" s="228"/>
    </row>
    <row r="250" spans="3:10" hidden="1" outlineLevel="1" x14ac:dyDescent="0.3">
      <c r="C250" s="568" t="s">
        <v>487</v>
      </c>
      <c r="D250" s="1054" t="s">
        <v>358</v>
      </c>
      <c r="E250" s="1055">
        <v>0</v>
      </c>
      <c r="F250" s="680">
        <v>338.76102987006624</v>
      </c>
      <c r="G250" s="680"/>
      <c r="H250" s="228"/>
      <c r="I250" s="228"/>
      <c r="J250" s="228"/>
    </row>
    <row r="251" spans="3:10" hidden="1" outlineLevel="1" x14ac:dyDescent="0.3">
      <c r="C251" s="568" t="s">
        <v>486</v>
      </c>
      <c r="D251" s="1054"/>
      <c r="E251" s="1055" t="s">
        <v>481</v>
      </c>
      <c r="F251" s="680" t="s">
        <v>481</v>
      </c>
      <c r="G251" s="680"/>
      <c r="H251" s="228"/>
      <c r="I251" s="228"/>
      <c r="J251" s="228"/>
    </row>
    <row r="252" spans="3:10" hidden="1" outlineLevel="1" x14ac:dyDescent="0.3">
      <c r="C252" s="564" t="s">
        <v>539</v>
      </c>
      <c r="D252" s="1054"/>
      <c r="E252" s="1055" t="s">
        <v>481</v>
      </c>
      <c r="F252" s="680" t="s">
        <v>481</v>
      </c>
      <c r="G252" s="680"/>
      <c r="H252" s="228"/>
      <c r="I252" s="228"/>
      <c r="J252" s="228"/>
    </row>
    <row r="253" spans="3:10" hidden="1" outlineLevel="1" x14ac:dyDescent="0.3">
      <c r="C253" s="564" t="s">
        <v>486</v>
      </c>
      <c r="D253" s="1054"/>
      <c r="E253" s="1055" t="s">
        <v>481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540</v>
      </c>
      <c r="D254" s="1054" t="s">
        <v>358</v>
      </c>
      <c r="E254" s="1055">
        <v>0</v>
      </c>
      <c r="F254" s="680">
        <v>338.76102987006624</v>
      </c>
      <c r="G254" s="680"/>
      <c r="H254" s="228"/>
      <c r="I254" s="228"/>
      <c r="J254" s="228"/>
    </row>
    <row r="255" spans="3:10" hidden="1" outlineLevel="1" x14ac:dyDescent="0.3">
      <c r="C255" s="564" t="s">
        <v>528</v>
      </c>
      <c r="D255" s="1054" t="s">
        <v>358</v>
      </c>
      <c r="E255" s="1055">
        <v>0</v>
      </c>
      <c r="F255" s="680">
        <v>68.305994566459432</v>
      </c>
      <c r="G255" s="680"/>
      <c r="H255" s="228"/>
      <c r="I255" s="228"/>
      <c r="J255" s="228"/>
    </row>
    <row r="256" spans="3:10" hidden="1" outlineLevel="1" x14ac:dyDescent="0.3">
      <c r="C256" s="564" t="s">
        <v>541</v>
      </c>
      <c r="D256" s="1054" t="s">
        <v>358</v>
      </c>
      <c r="E256" s="1055">
        <v>0</v>
      </c>
      <c r="F256" s="680">
        <v>607.57738568834407</v>
      </c>
      <c r="G256" s="680"/>
      <c r="H256" s="228"/>
      <c r="I256" s="228"/>
      <c r="J256" s="228"/>
    </row>
    <row r="257" spans="3:10" hidden="1" outlineLevel="1" x14ac:dyDescent="0.3">
      <c r="C257" s="568" t="s">
        <v>486</v>
      </c>
      <c r="D257" s="1054"/>
      <c r="E257" s="1055" t="s">
        <v>481</v>
      </c>
      <c r="F257" s="680" t="s">
        <v>481</v>
      </c>
      <c r="G257" s="680"/>
      <c r="H257" s="228"/>
      <c r="I257" s="228"/>
      <c r="J257" s="228"/>
    </row>
    <row r="258" spans="3:10" hidden="1" outlineLevel="1" x14ac:dyDescent="0.3">
      <c r="C258" s="568" t="s">
        <v>542</v>
      </c>
      <c r="D258" s="1054" t="s">
        <v>318</v>
      </c>
      <c r="E258" s="1055">
        <v>1</v>
      </c>
      <c r="F258" s="680">
        <v>595431.23609673826</v>
      </c>
      <c r="G258" s="680"/>
      <c r="H258" s="228"/>
      <c r="I258" s="228"/>
      <c r="J258" s="228"/>
    </row>
    <row r="259" spans="3:10" hidden="1" collapsed="1" x14ac:dyDescent="0.3">
      <c r="C259" s="567" t="s">
        <v>486</v>
      </c>
      <c r="D259" s="1054"/>
      <c r="E259" s="1055" t="s">
        <v>481</v>
      </c>
      <c r="F259" s="680" t="s">
        <v>481</v>
      </c>
      <c r="G259" s="680"/>
      <c r="H259" s="228"/>
      <c r="I259" s="228"/>
      <c r="J259" s="228"/>
    </row>
    <row r="260" spans="3:10" x14ac:dyDescent="0.3">
      <c r="C260" s="560" t="s">
        <v>543</v>
      </c>
      <c r="D260" s="1058"/>
      <c r="E260" s="1055" t="s">
        <v>481</v>
      </c>
      <c r="F260" s="680" t="s">
        <v>481</v>
      </c>
      <c r="G260" s="680">
        <f>+SUM(G261:G277)</f>
        <v>1553.7095245250998</v>
      </c>
      <c r="H260" s="228"/>
      <c r="I260" s="228"/>
      <c r="J260" s="228"/>
    </row>
    <row r="261" spans="3:10" outlineLevel="1" x14ac:dyDescent="0.3">
      <c r="C261" s="567" t="s">
        <v>488</v>
      </c>
      <c r="D261" s="1054" t="s">
        <v>405</v>
      </c>
      <c r="E261" s="1055">
        <v>4.7850756911164378</v>
      </c>
      <c r="F261" s="680">
        <v>12.285032235501347</v>
      </c>
      <c r="G261" s="680">
        <f t="shared" ref="G261:G276" si="9">IFERROR(IF(E261&gt;0,E261*F261,""),"")</f>
        <v>58.784809114679327</v>
      </c>
      <c r="H261" s="228"/>
      <c r="I261" s="228"/>
      <c r="J261" s="228"/>
    </row>
    <row r="262" spans="3:10" outlineLevel="1" x14ac:dyDescent="0.3">
      <c r="C262" s="567" t="s">
        <v>489</v>
      </c>
      <c r="D262" s="1054" t="s">
        <v>405</v>
      </c>
      <c r="E262" s="1055">
        <v>0</v>
      </c>
      <c r="F262" s="680">
        <v>16.297350324752475</v>
      </c>
      <c r="G262" s="680" t="str">
        <f t="shared" si="9"/>
        <v/>
      </c>
      <c r="H262" s="228"/>
      <c r="I262" s="228"/>
      <c r="J262" s="228"/>
    </row>
    <row r="263" spans="3:10" outlineLevel="1" x14ac:dyDescent="0.3">
      <c r="C263" s="567" t="s">
        <v>490</v>
      </c>
      <c r="D263" s="1054" t="s">
        <v>405</v>
      </c>
      <c r="E263" s="1055">
        <v>4.7850756911164378</v>
      </c>
      <c r="F263" s="680">
        <v>8.2033642574257417</v>
      </c>
      <c r="G263" s="680">
        <f t="shared" si="9"/>
        <v>39.253718893581365</v>
      </c>
      <c r="H263" s="228"/>
      <c r="I263" s="228"/>
      <c r="J263" s="228"/>
    </row>
    <row r="264" spans="3:10" outlineLevel="1" x14ac:dyDescent="0.3">
      <c r="C264" s="568" t="s">
        <v>491</v>
      </c>
      <c r="D264" s="1054" t="s">
        <v>405</v>
      </c>
      <c r="E264" s="1055">
        <v>7.1776135366746567</v>
      </c>
      <c r="F264" s="680">
        <v>30.88779168329102</v>
      </c>
      <c r="G264" s="680">
        <f t="shared" si="9"/>
        <v>221.70063170397651</v>
      </c>
      <c r="H264" s="228"/>
      <c r="I264" s="228"/>
      <c r="J264" s="228"/>
    </row>
    <row r="265" spans="3:10" outlineLevel="1" x14ac:dyDescent="0.3">
      <c r="C265" s="567" t="s">
        <v>492</v>
      </c>
      <c r="D265" s="1054" t="s">
        <v>405</v>
      </c>
      <c r="E265" s="1055">
        <v>0.79751261518607308</v>
      </c>
      <c r="F265" s="680">
        <v>298.22610519372307</v>
      </c>
      <c r="G265" s="680">
        <f t="shared" si="9"/>
        <v>237.83908106980303</v>
      </c>
      <c r="H265" s="228"/>
      <c r="I265" s="228"/>
      <c r="J265" s="228"/>
    </row>
    <row r="266" spans="3:10" outlineLevel="1" x14ac:dyDescent="0.3">
      <c r="C266" s="567" t="s">
        <v>493</v>
      </c>
      <c r="D266" s="1054"/>
      <c r="E266" s="1055" t="s">
        <v>481</v>
      </c>
      <c r="F266" s="680" t="s">
        <v>481</v>
      </c>
      <c r="G266" s="680" t="str">
        <f t="shared" si="9"/>
        <v/>
      </c>
      <c r="H266" s="228"/>
      <c r="I266" s="228"/>
      <c r="J266" s="228"/>
    </row>
    <row r="267" spans="3:10" outlineLevel="1" x14ac:dyDescent="0.3">
      <c r="C267" s="567" t="s">
        <v>495</v>
      </c>
      <c r="D267" s="1054" t="s">
        <v>405</v>
      </c>
      <c r="E267" s="1055">
        <v>7.9751261518607306</v>
      </c>
      <c r="F267" s="680">
        <v>25.292177247912214</v>
      </c>
      <c r="G267" s="680">
        <f t="shared" si="9"/>
        <v>201.70830420732165</v>
      </c>
      <c r="H267" s="228"/>
      <c r="I267" s="228"/>
      <c r="J267" s="228"/>
    </row>
    <row r="268" spans="3:10" outlineLevel="1" x14ac:dyDescent="0.3">
      <c r="C268" s="567" t="s">
        <v>496</v>
      </c>
      <c r="D268" s="1054" t="s">
        <v>405</v>
      </c>
      <c r="E268" s="1055">
        <v>0.95701513822328765</v>
      </c>
      <c r="F268" s="680">
        <v>30.216317951045568</v>
      </c>
      <c r="G268" s="680">
        <f t="shared" si="9"/>
        <v>28.917473700518681</v>
      </c>
      <c r="H268" s="228"/>
      <c r="I268" s="228"/>
      <c r="J268" s="228"/>
    </row>
    <row r="269" spans="3:10" outlineLevel="1" x14ac:dyDescent="0.3">
      <c r="C269" s="567" t="s">
        <v>497</v>
      </c>
      <c r="D269" s="1054" t="s">
        <v>348</v>
      </c>
      <c r="E269" s="1055">
        <v>4.7850756911164378</v>
      </c>
      <c r="F269" s="680">
        <v>46.213060498906493</v>
      </c>
      <c r="G269" s="680">
        <f t="shared" si="9"/>
        <v>221.13299240541073</v>
      </c>
      <c r="H269" s="227"/>
      <c r="I269" s="228"/>
      <c r="J269" s="227"/>
    </row>
    <row r="270" spans="3:10" outlineLevel="1" x14ac:dyDescent="0.3">
      <c r="C270" s="567" t="s">
        <v>498</v>
      </c>
      <c r="D270" s="1054" t="s">
        <v>387</v>
      </c>
      <c r="E270" s="1055">
        <v>9.5701513822328763E-2</v>
      </c>
      <c r="F270" s="680">
        <v>700.72760451361739</v>
      </c>
      <c r="G270" s="680">
        <f t="shared" si="9"/>
        <v>67.060692529047273</v>
      </c>
      <c r="H270" s="228"/>
      <c r="I270" s="228"/>
      <c r="J270" s="228"/>
    </row>
    <row r="271" spans="3:10" outlineLevel="1" x14ac:dyDescent="0.3">
      <c r="C271" s="567" t="s">
        <v>499</v>
      </c>
      <c r="D271" s="1054" t="s">
        <v>387</v>
      </c>
      <c r="E271" s="1055">
        <v>0.2552040368595434</v>
      </c>
      <c r="F271" s="680">
        <v>244.99838243862575</v>
      </c>
      <c r="G271" s="680">
        <f t="shared" si="9"/>
        <v>62.524576222395559</v>
      </c>
    </row>
    <row r="272" spans="3:10" outlineLevel="1" x14ac:dyDescent="0.3">
      <c r="C272" s="567" t="s">
        <v>500</v>
      </c>
      <c r="D272" s="1054" t="s">
        <v>405</v>
      </c>
      <c r="E272" s="1055">
        <v>3.9875630759303653</v>
      </c>
      <c r="F272" s="680">
        <v>30.88779168329102</v>
      </c>
      <c r="G272" s="680">
        <f t="shared" si="9"/>
        <v>123.1670176133203</v>
      </c>
      <c r="H272" s="225"/>
      <c r="I272" s="225"/>
      <c r="J272" s="225"/>
    </row>
    <row r="273" spans="3:10" outlineLevel="1" x14ac:dyDescent="0.3">
      <c r="C273" s="567" t="s">
        <v>501</v>
      </c>
      <c r="D273" s="1054"/>
      <c r="E273" s="1055" t="s">
        <v>481</v>
      </c>
      <c r="F273" s="680" t="s">
        <v>481</v>
      </c>
      <c r="G273" s="680" t="str">
        <f t="shared" si="9"/>
        <v/>
      </c>
      <c r="H273" s="225"/>
      <c r="I273" s="225"/>
      <c r="J273" s="225"/>
    </row>
    <row r="274" spans="3:10" outlineLevel="1" x14ac:dyDescent="0.3">
      <c r="C274" s="567" t="s">
        <v>502</v>
      </c>
      <c r="D274" s="1054" t="s">
        <v>358</v>
      </c>
      <c r="E274" s="1055">
        <v>31.900504607442922</v>
      </c>
      <c r="F274" s="680">
        <v>2.4956440381789484</v>
      </c>
      <c r="G274" s="680">
        <f t="shared" si="9"/>
        <v>79.612304138465007</v>
      </c>
      <c r="H274" s="228"/>
      <c r="I274" s="232"/>
      <c r="J274" s="229"/>
    </row>
    <row r="275" spans="3:10" outlineLevel="1" x14ac:dyDescent="0.3">
      <c r="C275" s="567" t="s">
        <v>503</v>
      </c>
      <c r="D275" s="1054" t="s">
        <v>358</v>
      </c>
      <c r="E275" s="1055">
        <v>5.9813446138955477</v>
      </c>
      <c r="F275" s="680">
        <v>35.44486007946351</v>
      </c>
      <c r="G275" s="680">
        <f t="shared" si="9"/>
        <v>212.00792292658039</v>
      </c>
      <c r="H275" s="228"/>
    </row>
    <row r="276" spans="3:10" outlineLevel="1" x14ac:dyDescent="0.3">
      <c r="C276" s="567" t="s">
        <v>504</v>
      </c>
      <c r="D276" s="1054" t="s">
        <v>358</v>
      </c>
      <c r="E276" s="1055">
        <v>3.8280605528931506</v>
      </c>
      <c r="F276" s="680">
        <v>0</v>
      </c>
      <c r="G276" s="680">
        <f t="shared" si="9"/>
        <v>0</v>
      </c>
    </row>
    <row r="277" spans="3:10" outlineLevel="1" x14ac:dyDescent="0.3">
      <c r="C277" s="567" t="s">
        <v>486</v>
      </c>
      <c r="D277" s="1054"/>
      <c r="E277" s="1055" t="s">
        <v>481</v>
      </c>
      <c r="F277" s="680" t="s">
        <v>481</v>
      </c>
      <c r="G277" s="680" t="s">
        <v>481</v>
      </c>
      <c r="I277" s="232"/>
      <c r="J277" s="229"/>
    </row>
    <row r="278" spans="3:10" x14ac:dyDescent="0.3">
      <c r="C278" s="560" t="s">
        <v>486</v>
      </c>
      <c r="D278" s="1058"/>
      <c r="E278" s="1055" t="s">
        <v>481</v>
      </c>
      <c r="F278" s="680" t="s">
        <v>481</v>
      </c>
      <c r="G278" s="680" t="s">
        <v>481</v>
      </c>
    </row>
    <row r="279" spans="3:10" x14ac:dyDescent="0.3">
      <c r="C279" s="560" t="s">
        <v>505</v>
      </c>
      <c r="D279" s="1058"/>
      <c r="E279" s="1055" t="s">
        <v>481</v>
      </c>
      <c r="F279" s="680" t="s">
        <v>481</v>
      </c>
      <c r="G279" s="680">
        <f>+SUM(G280:G291)</f>
        <v>344.46833246059401</v>
      </c>
      <c r="I279" s="230"/>
      <c r="J279" s="231"/>
    </row>
    <row r="280" spans="3:10" outlineLevel="1" x14ac:dyDescent="0.3">
      <c r="C280" s="569" t="s">
        <v>506</v>
      </c>
      <c r="D280" s="1054"/>
      <c r="E280" s="1055" t="s">
        <v>481</v>
      </c>
      <c r="F280" s="680" t="s">
        <v>481</v>
      </c>
      <c r="G280" s="680" t="s">
        <v>481</v>
      </c>
      <c r="H280" s="228"/>
      <c r="I280" s="228"/>
      <c r="J280" s="228"/>
    </row>
    <row r="281" spans="3:10" outlineLevel="1" x14ac:dyDescent="0.3">
      <c r="C281" s="569" t="s">
        <v>486</v>
      </c>
      <c r="D281" s="1054"/>
      <c r="E281" s="1055" t="s">
        <v>481</v>
      </c>
      <c r="F281" s="680" t="s">
        <v>481</v>
      </c>
      <c r="G281" s="680" t="s">
        <v>481</v>
      </c>
      <c r="H281" s="228"/>
      <c r="I281" s="228"/>
      <c r="J281" s="228"/>
    </row>
    <row r="282" spans="3:10" outlineLevel="1" x14ac:dyDescent="0.3">
      <c r="C282" s="567" t="s">
        <v>490</v>
      </c>
      <c r="D282" s="1054" t="s">
        <v>405</v>
      </c>
      <c r="E282" s="1055">
        <v>11.962689227791095</v>
      </c>
      <c r="F282" s="680">
        <v>8.2033642574257417</v>
      </c>
      <c r="G282" s="680">
        <f t="shared" ref="G282" si="10">IFERROR(IF(E282&gt;0,E282*F282,""),"")</f>
        <v>98.134297233953419</v>
      </c>
      <c r="H282" s="228"/>
      <c r="I282" s="228"/>
      <c r="J282" s="228"/>
    </row>
    <row r="283" spans="3:10" outlineLevel="1" x14ac:dyDescent="0.3">
      <c r="C283" s="567"/>
      <c r="D283" s="1054"/>
      <c r="E283" s="1055"/>
      <c r="F283" s="680">
        <v>0</v>
      </c>
      <c r="G283" s="680"/>
      <c r="H283" s="228"/>
      <c r="I283" s="228"/>
      <c r="J283" s="228"/>
    </row>
    <row r="284" spans="3:10" outlineLevel="1" x14ac:dyDescent="0.3">
      <c r="C284" s="567"/>
      <c r="D284" s="1054"/>
      <c r="E284" s="1055"/>
      <c r="F284" s="680">
        <v>0</v>
      </c>
      <c r="G284" s="680"/>
      <c r="H284" s="228"/>
      <c r="I284" s="228"/>
      <c r="J284" s="228"/>
    </row>
    <row r="285" spans="3:10" outlineLevel="1" x14ac:dyDescent="0.3">
      <c r="C285" s="568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8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9" t="s">
        <v>486</v>
      </c>
      <c r="D287" s="1054"/>
      <c r="E287" s="1055" t="s">
        <v>481</v>
      </c>
      <c r="F287" s="680" t="s">
        <v>481</v>
      </c>
      <c r="G287" s="680" t="s">
        <v>481</v>
      </c>
      <c r="H287" s="228"/>
      <c r="I287" s="228"/>
      <c r="J287" s="228"/>
    </row>
    <row r="288" spans="3:10" outlineLevel="1" x14ac:dyDescent="0.3">
      <c r="C288" s="568" t="s">
        <v>511</v>
      </c>
      <c r="D288" s="1054"/>
      <c r="E288" s="1055" t="s">
        <v>481</v>
      </c>
      <c r="F288" s="680" t="s">
        <v>481</v>
      </c>
      <c r="G288" s="680" t="s">
        <v>481</v>
      </c>
      <c r="H288" s="228"/>
      <c r="I288" s="228"/>
      <c r="J288" s="228"/>
    </row>
    <row r="289" spans="3:10" outlineLevel="1" x14ac:dyDescent="0.3">
      <c r="C289" s="567" t="s">
        <v>486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7" t="s">
        <v>512</v>
      </c>
      <c r="D290" s="1054" t="s">
        <v>405</v>
      </c>
      <c r="E290" s="1055">
        <v>7.9751261518607306</v>
      </c>
      <c r="F290" s="680">
        <v>30.88779168329102</v>
      </c>
      <c r="G290" s="680">
        <f t="shared" ref="G290" si="11">IFERROR(IF(E290&gt;0,E290*F290,""),"")</f>
        <v>246.33403522664059</v>
      </c>
      <c r="H290" s="228"/>
      <c r="I290" s="228"/>
      <c r="J290" s="228"/>
    </row>
    <row r="291" spans="3:10" outlineLevel="1" x14ac:dyDescent="0.3">
      <c r="C291" s="567"/>
      <c r="D291" s="1054"/>
      <c r="E291" s="1055" t="s">
        <v>481</v>
      </c>
      <c r="F291" s="680" t="s">
        <v>481</v>
      </c>
      <c r="G291" s="680" t="s">
        <v>481</v>
      </c>
      <c r="H291" s="228"/>
      <c r="I291" s="228"/>
      <c r="J291" s="228"/>
    </row>
    <row r="292" spans="3:10" x14ac:dyDescent="0.3">
      <c r="C292" s="567"/>
      <c r="D292" s="1054"/>
      <c r="E292" s="1055" t="s">
        <v>481</v>
      </c>
      <c r="F292" s="680" t="s">
        <v>481</v>
      </c>
      <c r="G292" s="680" t="s">
        <v>481</v>
      </c>
      <c r="H292" s="228"/>
      <c r="I292" s="228"/>
      <c r="J292" s="228"/>
    </row>
    <row r="293" spans="3:10" x14ac:dyDescent="0.3">
      <c r="C293" s="570" t="s">
        <v>513</v>
      </c>
      <c r="D293" s="1054"/>
      <c r="E293" s="1055" t="s">
        <v>481</v>
      </c>
      <c r="F293" s="680" t="s">
        <v>481</v>
      </c>
      <c r="G293" s="680">
        <f>+SUM(G294:G302)</f>
        <v>879.69525439084532</v>
      </c>
      <c r="H293" s="228"/>
      <c r="I293" s="228"/>
      <c r="J293" s="228"/>
    </row>
    <row r="294" spans="3:10" outlineLevel="1" x14ac:dyDescent="0.3">
      <c r="C294" s="567" t="s">
        <v>514</v>
      </c>
      <c r="D294" s="1054" t="s">
        <v>387</v>
      </c>
      <c r="E294" s="1055">
        <v>0.7656121105786301</v>
      </c>
      <c r="F294" s="680">
        <v>174.88757180910341</v>
      </c>
      <c r="G294" s="680">
        <f t="shared" ref="G294:G300" si="12">IFERROR(IF(E294&gt;0,E294*F294,""),"")</f>
        <v>133.8960429667394</v>
      </c>
      <c r="H294" s="228"/>
      <c r="I294" s="228"/>
      <c r="J294" s="228"/>
    </row>
    <row r="295" spans="3:10" outlineLevel="1" x14ac:dyDescent="0.3">
      <c r="C295" s="567" t="s">
        <v>515</v>
      </c>
      <c r="D295" s="1054" t="s">
        <v>387</v>
      </c>
      <c r="E295" s="1055">
        <v>0.6380100921488584</v>
      </c>
      <c r="F295" s="680">
        <v>528.02008408853749</v>
      </c>
      <c r="G295" s="680">
        <f t="shared" si="12"/>
        <v>336.88214250577579</v>
      </c>
      <c r="H295" s="228"/>
      <c r="I295" s="228"/>
      <c r="J295" s="228"/>
    </row>
    <row r="296" spans="3:10" outlineLevel="1" x14ac:dyDescent="0.3">
      <c r="C296" s="567" t="s">
        <v>495</v>
      </c>
      <c r="D296" s="1054" t="s">
        <v>405</v>
      </c>
      <c r="E296" s="1055">
        <v>1.5950252303721462</v>
      </c>
      <c r="F296" s="680">
        <v>5.25987756925608</v>
      </c>
      <c r="G296" s="680">
        <f t="shared" si="12"/>
        <v>8.3896374316319626</v>
      </c>
      <c r="H296" s="227"/>
      <c r="I296" s="227"/>
      <c r="J296" s="227"/>
    </row>
    <row r="297" spans="3:10" outlineLevel="1" x14ac:dyDescent="0.3">
      <c r="C297" s="567" t="s">
        <v>500</v>
      </c>
      <c r="D297" s="1054" t="s">
        <v>405</v>
      </c>
      <c r="E297" s="1055">
        <v>0.95701513822328765</v>
      </c>
      <c r="F297" s="680">
        <v>30.88779168329102</v>
      </c>
      <c r="G297" s="680">
        <f t="shared" si="12"/>
        <v>29.560084227196871</v>
      </c>
      <c r="H297" s="228"/>
      <c r="I297" s="228"/>
      <c r="J297" s="228"/>
    </row>
    <row r="298" spans="3:10" outlineLevel="1" x14ac:dyDescent="0.3">
      <c r="C298" s="567" t="s">
        <v>516</v>
      </c>
      <c r="D298" s="1054" t="s">
        <v>348</v>
      </c>
      <c r="E298" s="1055">
        <v>38.280605528931503</v>
      </c>
      <c r="F298" s="680">
        <v>1.5690102876802177</v>
      </c>
      <c r="G298" s="680">
        <f t="shared" si="12"/>
        <v>60.062663893521744</v>
      </c>
      <c r="H298" s="228"/>
      <c r="I298" s="228"/>
      <c r="J298" s="228"/>
    </row>
    <row r="299" spans="3:10" outlineLevel="1" x14ac:dyDescent="0.3">
      <c r="C299" s="567" t="s">
        <v>517</v>
      </c>
      <c r="D299" s="1054" t="s">
        <v>348</v>
      </c>
      <c r="E299" s="1055">
        <v>7.9751261518607306</v>
      </c>
      <c r="F299" s="680">
        <v>32.042726502753204</v>
      </c>
      <c r="G299" s="680">
        <f t="shared" si="12"/>
        <v>255.544786109028</v>
      </c>
      <c r="H299" s="228"/>
      <c r="I299" s="228"/>
      <c r="J299" s="228"/>
    </row>
    <row r="300" spans="3:10" outlineLevel="1" x14ac:dyDescent="0.3">
      <c r="C300" s="567" t="s">
        <v>518</v>
      </c>
      <c r="D300" s="1054" t="s">
        <v>387</v>
      </c>
      <c r="E300" s="1055">
        <v>3.1900504607442925E-2</v>
      </c>
      <c r="F300" s="680">
        <v>1735.3925255475451</v>
      </c>
      <c r="G300" s="680">
        <f t="shared" si="12"/>
        <v>55.359897256951477</v>
      </c>
      <c r="H300" s="228"/>
      <c r="I300" s="228"/>
      <c r="J300" s="228"/>
    </row>
    <row r="301" spans="3:10" outlineLevel="1" x14ac:dyDescent="0.3">
      <c r="C301" s="560"/>
      <c r="D301" s="1058"/>
      <c r="E301" s="1055" t="s">
        <v>481</v>
      </c>
      <c r="F301" s="680" t="s">
        <v>481</v>
      </c>
      <c r="G301" s="680" t="s">
        <v>481</v>
      </c>
      <c r="H301" s="228"/>
      <c r="I301" s="228"/>
      <c r="J301" s="228"/>
    </row>
    <row r="302" spans="3:10" outlineLevel="1" x14ac:dyDescent="0.3">
      <c r="C302" s="568" t="s">
        <v>486</v>
      </c>
      <c r="D302" s="1054"/>
      <c r="E302" s="1055" t="s">
        <v>481</v>
      </c>
      <c r="F302" s="680" t="s">
        <v>481</v>
      </c>
      <c r="G302" s="680" t="s">
        <v>481</v>
      </c>
      <c r="H302" s="228"/>
      <c r="I302" s="228"/>
      <c r="J302" s="228"/>
    </row>
    <row r="303" spans="3:10" x14ac:dyDescent="0.3">
      <c r="C303" s="571"/>
      <c r="D303" s="1054"/>
      <c r="E303" s="1055" t="s">
        <v>481</v>
      </c>
      <c r="F303" s="680" t="s">
        <v>481</v>
      </c>
      <c r="G303" s="680" t="s">
        <v>481</v>
      </c>
      <c r="H303" s="228"/>
      <c r="I303" s="228"/>
      <c r="J303" s="228"/>
    </row>
    <row r="304" spans="3:10" x14ac:dyDescent="0.3">
      <c r="C304" s="570" t="s">
        <v>544</v>
      </c>
      <c r="D304" s="1054"/>
      <c r="E304" s="1055" t="s">
        <v>481</v>
      </c>
      <c r="F304" s="680" t="s">
        <v>481</v>
      </c>
      <c r="G304" s="680">
        <f>+G307</f>
        <v>3225.6370895384116</v>
      </c>
      <c r="H304" s="228"/>
      <c r="I304" s="228"/>
      <c r="J304" s="228"/>
    </row>
    <row r="305" spans="3:10" outlineLevel="1" x14ac:dyDescent="0.3">
      <c r="C305" s="564" t="s">
        <v>533</v>
      </c>
      <c r="D305" s="1054"/>
      <c r="E305" s="1055" t="s">
        <v>481</v>
      </c>
      <c r="F305" s="680" t="s">
        <v>481</v>
      </c>
      <c r="G305" s="680" t="s">
        <v>481</v>
      </c>
      <c r="H305" s="228"/>
      <c r="I305" s="228"/>
      <c r="J305" s="228"/>
    </row>
    <row r="306" spans="3:10" outlineLevel="1" x14ac:dyDescent="0.3">
      <c r="C306" s="575" t="s">
        <v>486</v>
      </c>
      <c r="D306" s="1054"/>
      <c r="E306" s="1055" t="s">
        <v>481</v>
      </c>
      <c r="F306" s="680" t="s">
        <v>481</v>
      </c>
      <c r="G306" s="680" t="s">
        <v>481</v>
      </c>
      <c r="H306" s="228"/>
      <c r="I306" s="228"/>
      <c r="J306" s="228"/>
    </row>
    <row r="307" spans="3:10" outlineLevel="1" x14ac:dyDescent="0.3">
      <c r="C307" s="567" t="s">
        <v>531</v>
      </c>
      <c r="D307" s="1054" t="s">
        <v>521</v>
      </c>
      <c r="E307" s="1055">
        <v>59.813446138955477</v>
      </c>
      <c r="F307" s="680">
        <v>53.928293682406796</v>
      </c>
      <c r="G307" s="680">
        <f t="shared" ref="G307" si="13">IFERROR(IF(E307&gt;0,E307*F307,""),"")</f>
        <v>3225.6370895384116</v>
      </c>
      <c r="H307" s="228"/>
      <c r="I307" s="228"/>
      <c r="J307" s="228"/>
    </row>
    <row r="308" spans="3:10" x14ac:dyDescent="0.3">
      <c r="C308" s="578"/>
      <c r="D308" s="1054"/>
      <c r="E308" s="1055" t="s">
        <v>481</v>
      </c>
      <c r="F308" s="680" t="s">
        <v>481</v>
      </c>
      <c r="G308" s="680" t="s">
        <v>481</v>
      </c>
      <c r="H308" s="228"/>
      <c r="I308" s="228"/>
      <c r="J308" s="228"/>
    </row>
    <row r="309" spans="3:10" ht="17.399999999999999" x14ac:dyDescent="0.3">
      <c r="C309" s="555" t="s">
        <v>545</v>
      </c>
      <c r="D309" s="1054"/>
      <c r="E309" s="1055" t="s">
        <v>481</v>
      </c>
      <c r="F309" s="680" t="s">
        <v>481</v>
      </c>
      <c r="G309" s="680" t="s">
        <v>481</v>
      </c>
      <c r="H309" s="228"/>
      <c r="I309" s="228"/>
      <c r="J309" s="228"/>
    </row>
    <row r="310" spans="3:10" ht="17.25" customHeight="1" x14ac:dyDescent="0.3">
      <c r="C310" s="576"/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x14ac:dyDescent="0.3">
      <c r="C311" s="560" t="s">
        <v>482</v>
      </c>
      <c r="D311" s="1058"/>
      <c r="E311" s="1055" t="s">
        <v>481</v>
      </c>
      <c r="F311" s="680" t="s">
        <v>481</v>
      </c>
      <c r="G311" s="680">
        <v>4500</v>
      </c>
      <c r="H311" s="228"/>
      <c r="I311" s="228"/>
      <c r="J311" s="228"/>
    </row>
    <row r="312" spans="3:10" outlineLevel="1" x14ac:dyDescent="0.3">
      <c r="C312" s="564" t="s">
        <v>483</v>
      </c>
      <c r="D312" s="1054"/>
      <c r="E312" s="1055" t="s">
        <v>481</v>
      </c>
      <c r="F312" s="680" t="s">
        <v>481</v>
      </c>
      <c r="G312" s="680" t="s">
        <v>481</v>
      </c>
      <c r="H312" s="228"/>
      <c r="I312" s="228"/>
      <c r="J312" s="228"/>
    </row>
    <row r="313" spans="3:10" outlineLevel="1" x14ac:dyDescent="0.3">
      <c r="C313" s="565"/>
      <c r="D313" s="1054"/>
      <c r="E313" s="1055" t="s">
        <v>481</v>
      </c>
      <c r="F313" s="680" t="s">
        <v>481</v>
      </c>
      <c r="G313" s="680"/>
      <c r="H313" s="228"/>
      <c r="I313" s="228"/>
      <c r="J313" s="228"/>
    </row>
    <row r="314" spans="3:10" outlineLevel="1" x14ac:dyDescent="0.3">
      <c r="C314" s="564"/>
      <c r="D314" s="1054"/>
      <c r="E314" s="1055"/>
      <c r="F314" s="680">
        <v>0</v>
      </c>
      <c r="G314" s="680"/>
      <c r="H314" s="228"/>
      <c r="I314" s="228"/>
      <c r="J314" s="228"/>
    </row>
    <row r="315" spans="3:10" outlineLevel="1" x14ac:dyDescent="0.3">
      <c r="C315" s="564"/>
      <c r="D315" s="1060"/>
      <c r="E315" s="1055"/>
      <c r="F315" s="680">
        <v>0</v>
      </c>
      <c r="G315" s="680"/>
      <c r="H315" s="228"/>
      <c r="I315" s="228"/>
      <c r="J315" s="228"/>
    </row>
    <row r="316" spans="3:10" outlineLevel="1" x14ac:dyDescent="0.3">
      <c r="C316" s="564"/>
      <c r="D316" s="1054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7"/>
      <c r="D317" s="1054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4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4"/>
      <c r="D319" s="1054"/>
      <c r="E319" s="1055"/>
      <c r="F319" s="680">
        <v>0</v>
      </c>
      <c r="G319" s="680"/>
      <c r="H319" s="227"/>
      <c r="I319" s="228"/>
      <c r="J319" s="227"/>
    </row>
    <row r="320" spans="3:10" outlineLevel="1" x14ac:dyDescent="0.3">
      <c r="C320" s="565"/>
      <c r="D320" s="1054"/>
      <c r="E320" s="1055"/>
      <c r="F320" s="680">
        <v>0</v>
      </c>
      <c r="G320" s="680"/>
      <c r="H320" s="227"/>
      <c r="I320" s="228"/>
      <c r="J320" s="227"/>
    </row>
    <row r="321" spans="3:10" ht="14.25" customHeight="1" outlineLevel="1" x14ac:dyDescent="0.3">
      <c r="C321" s="564"/>
      <c r="D321" s="1054"/>
      <c r="E321" s="1055"/>
      <c r="F321" s="680">
        <v>0</v>
      </c>
      <c r="G321" s="680"/>
      <c r="H321" s="228"/>
      <c r="I321" s="228"/>
      <c r="J321" s="228"/>
    </row>
    <row r="322" spans="3:10" outlineLevel="1" x14ac:dyDescent="0.3">
      <c r="C322" s="565"/>
      <c r="D322" s="1054"/>
      <c r="E322" s="1055"/>
      <c r="F322" s="680">
        <v>0</v>
      </c>
      <c r="G322" s="680"/>
      <c r="H322" s="228"/>
      <c r="I322" s="228"/>
      <c r="J322" s="228"/>
    </row>
    <row r="323" spans="3:10" outlineLevel="1" x14ac:dyDescent="0.3">
      <c r="C323" s="568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8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4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4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8"/>
    </row>
    <row r="330" spans="3:10" outlineLevel="1" x14ac:dyDescent="0.3">
      <c r="C330" s="568" t="s">
        <v>486</v>
      </c>
      <c r="D330" s="1054"/>
      <c r="E330" s="1055" t="s">
        <v>481</v>
      </c>
      <c r="F330" s="680" t="s">
        <v>481</v>
      </c>
      <c r="G330" s="680" t="s">
        <v>481</v>
      </c>
      <c r="H330" s="228"/>
      <c r="I330" s="228"/>
      <c r="J330" s="228"/>
    </row>
    <row r="331" spans="3:10" outlineLevel="1" x14ac:dyDescent="0.3">
      <c r="C331" s="568"/>
      <c r="D331" s="1054"/>
      <c r="E331" s="1055"/>
      <c r="F331" s="680">
        <v>0</v>
      </c>
      <c r="G331" s="680"/>
      <c r="H331" s="228"/>
      <c r="I331" s="228"/>
      <c r="J331" s="228"/>
    </row>
    <row r="332" spans="3:10" x14ac:dyDescent="0.3">
      <c r="C332" s="567" t="s">
        <v>486</v>
      </c>
      <c r="D332" s="1054"/>
      <c r="E332" s="1055" t="s">
        <v>481</v>
      </c>
      <c r="F332" s="680" t="s">
        <v>481</v>
      </c>
      <c r="G332" s="680" t="s">
        <v>481</v>
      </c>
      <c r="H332" s="228"/>
      <c r="I332" s="228"/>
      <c r="J332" s="228"/>
    </row>
    <row r="333" spans="3:10" x14ac:dyDescent="0.3">
      <c r="C333" s="560" t="s">
        <v>543</v>
      </c>
      <c r="D333" s="1058"/>
      <c r="E333" s="1055" t="s">
        <v>481</v>
      </c>
      <c r="F333" s="680" t="s">
        <v>481</v>
      </c>
      <c r="G333" s="1056">
        <f>+SUM(G334:G349)</f>
        <v>985.68113868261844</v>
      </c>
      <c r="H333" s="228"/>
      <c r="I333" s="228"/>
      <c r="J333" s="228"/>
    </row>
    <row r="334" spans="3:10" outlineLevel="1" x14ac:dyDescent="0.3">
      <c r="C334" s="567" t="s">
        <v>488</v>
      </c>
      <c r="D334" s="1054" t="s">
        <v>405</v>
      </c>
      <c r="E334" s="1055">
        <v>5.9813446138955477</v>
      </c>
      <c r="F334" s="680">
        <v>13.574960620228989</v>
      </c>
      <c r="G334" s="680">
        <f t="shared" ref="G334:G349" si="14">IFERROR(IF(E334&gt;0,E334*F334,""),"")</f>
        <v>81.196517589650824</v>
      </c>
      <c r="H334" s="228"/>
      <c r="I334" s="228"/>
      <c r="J334" s="228"/>
    </row>
    <row r="335" spans="3:10" outlineLevel="1" x14ac:dyDescent="0.3">
      <c r="C335" s="567" t="s">
        <v>489</v>
      </c>
      <c r="D335" s="1054" t="s">
        <v>405</v>
      </c>
      <c r="E335" s="1055">
        <v>0</v>
      </c>
      <c r="F335" s="680">
        <v>16.297350324752475</v>
      </c>
      <c r="G335" s="680" t="str">
        <f t="shared" si="14"/>
        <v/>
      </c>
      <c r="H335" s="228"/>
      <c r="I335" s="228"/>
      <c r="J335" s="228"/>
    </row>
    <row r="336" spans="3:10" outlineLevel="1" x14ac:dyDescent="0.3">
      <c r="C336" s="567" t="s">
        <v>490</v>
      </c>
      <c r="D336" s="1054" t="s">
        <v>405</v>
      </c>
      <c r="E336" s="1055">
        <v>1.5950252303721462</v>
      </c>
      <c r="F336" s="680">
        <v>8.2033642574257417</v>
      </c>
      <c r="G336" s="680">
        <f t="shared" si="14"/>
        <v>13.084572964527123</v>
      </c>
      <c r="H336" s="228"/>
      <c r="I336" s="228"/>
      <c r="J336" s="228"/>
    </row>
    <row r="337" spans="3:10" outlineLevel="1" x14ac:dyDescent="0.3">
      <c r="C337" s="568" t="s">
        <v>491</v>
      </c>
      <c r="D337" s="1054" t="s">
        <v>405</v>
      </c>
      <c r="E337" s="1055">
        <v>5.9813446138955477</v>
      </c>
      <c r="F337" s="680">
        <v>30.88779168329102</v>
      </c>
      <c r="G337" s="680">
        <f t="shared" si="14"/>
        <v>184.75052641998045</v>
      </c>
      <c r="H337" s="228"/>
      <c r="I337" s="228"/>
      <c r="J337" s="228"/>
    </row>
    <row r="338" spans="3:10" outlineLevel="1" x14ac:dyDescent="0.3">
      <c r="C338" s="567" t="s">
        <v>492</v>
      </c>
      <c r="D338" s="1054" t="s">
        <v>405</v>
      </c>
      <c r="E338" s="1055">
        <v>0</v>
      </c>
      <c r="F338" s="680">
        <v>298.22610519372307</v>
      </c>
      <c r="G338" s="680" t="str">
        <f t="shared" si="14"/>
        <v/>
      </c>
      <c r="H338" s="228"/>
      <c r="I338" s="228"/>
      <c r="J338" s="228"/>
    </row>
    <row r="339" spans="3:10" outlineLevel="1" x14ac:dyDescent="0.3">
      <c r="C339" s="567" t="s">
        <v>493</v>
      </c>
      <c r="D339" s="1054"/>
      <c r="E339" s="1055" t="s">
        <v>481</v>
      </c>
      <c r="F339" s="680" t="s">
        <v>481</v>
      </c>
      <c r="G339" s="680" t="str">
        <f t="shared" si="14"/>
        <v/>
      </c>
      <c r="H339" s="228"/>
      <c r="I339" s="228"/>
      <c r="J339" s="228"/>
    </row>
    <row r="340" spans="3:10" outlineLevel="1" x14ac:dyDescent="0.3">
      <c r="C340" s="567" t="s">
        <v>495</v>
      </c>
      <c r="D340" s="1054" t="s">
        <v>405</v>
      </c>
      <c r="E340" s="1055">
        <v>7.9751261518607306</v>
      </c>
      <c r="F340" s="680">
        <v>25.292177247912214</v>
      </c>
      <c r="G340" s="680">
        <f t="shared" si="14"/>
        <v>201.70830420732165</v>
      </c>
      <c r="H340" s="228"/>
      <c r="I340" s="228"/>
      <c r="J340" s="228"/>
    </row>
    <row r="341" spans="3:10" outlineLevel="1" x14ac:dyDescent="0.3">
      <c r="C341" s="567" t="s">
        <v>496</v>
      </c>
      <c r="D341" s="1054" t="s">
        <v>405</v>
      </c>
      <c r="E341" s="1055">
        <v>0.95701513822328765</v>
      </c>
      <c r="F341" s="680">
        <v>30.216317951045568</v>
      </c>
      <c r="G341" s="680">
        <f t="shared" si="14"/>
        <v>28.917473700518681</v>
      </c>
      <c r="H341" s="228"/>
      <c r="I341" s="228"/>
      <c r="J341" s="228"/>
    </row>
    <row r="342" spans="3:10" outlineLevel="1" x14ac:dyDescent="0.3">
      <c r="C342" s="567" t="s">
        <v>497</v>
      </c>
      <c r="D342" s="1054" t="s">
        <v>348</v>
      </c>
      <c r="E342" s="1055">
        <v>0</v>
      </c>
      <c r="F342" s="680">
        <v>46.213060498906493</v>
      </c>
      <c r="G342" s="680" t="str">
        <f t="shared" si="14"/>
        <v/>
      </c>
      <c r="H342" s="227"/>
      <c r="I342" s="228"/>
      <c r="J342" s="227"/>
    </row>
    <row r="343" spans="3:10" outlineLevel="1" x14ac:dyDescent="0.3">
      <c r="C343" s="567" t="s">
        <v>498</v>
      </c>
      <c r="D343" s="1054" t="s">
        <v>387</v>
      </c>
      <c r="E343" s="1055">
        <v>9.5701513822328763E-2</v>
      </c>
      <c r="F343" s="680">
        <v>700.72760451361739</v>
      </c>
      <c r="G343" s="680">
        <f t="shared" si="14"/>
        <v>67.060692529047273</v>
      </c>
      <c r="H343" s="228"/>
      <c r="I343" s="228"/>
      <c r="J343" s="228"/>
    </row>
    <row r="344" spans="3:10" outlineLevel="1" x14ac:dyDescent="0.3">
      <c r="C344" s="567" t="s">
        <v>499</v>
      </c>
      <c r="D344" s="1054" t="s">
        <v>387</v>
      </c>
      <c r="E344" s="1055">
        <v>0.2552040368595434</v>
      </c>
      <c r="F344" s="680">
        <v>244.99838243862575</v>
      </c>
      <c r="G344" s="680">
        <f t="shared" si="14"/>
        <v>62.524576222395559</v>
      </c>
    </row>
    <row r="345" spans="3:10" outlineLevel="1" x14ac:dyDescent="0.3">
      <c r="C345" s="567" t="s">
        <v>500</v>
      </c>
      <c r="D345" s="1054" t="s">
        <v>405</v>
      </c>
      <c r="E345" s="1055">
        <v>6.0610958754141562</v>
      </c>
      <c r="F345" s="680">
        <v>30.88779168329102</v>
      </c>
      <c r="G345" s="680">
        <f t="shared" si="14"/>
        <v>187.21386677224689</v>
      </c>
    </row>
    <row r="346" spans="3:10" outlineLevel="1" x14ac:dyDescent="0.3">
      <c r="C346" s="567" t="s">
        <v>501</v>
      </c>
      <c r="D346" s="1054"/>
      <c r="E346" s="1055" t="s">
        <v>481</v>
      </c>
      <c r="F346" s="680" t="s">
        <v>481</v>
      </c>
      <c r="G346" s="680" t="str">
        <f t="shared" si="14"/>
        <v/>
      </c>
    </row>
    <row r="347" spans="3:10" outlineLevel="1" x14ac:dyDescent="0.3">
      <c r="C347" s="567" t="s">
        <v>502</v>
      </c>
      <c r="D347" s="1054" t="s">
        <v>358</v>
      </c>
      <c r="E347" s="1055">
        <v>63.801009214885845</v>
      </c>
      <c r="F347" s="680">
        <v>2.4956440381789484</v>
      </c>
      <c r="G347" s="680">
        <f t="shared" si="14"/>
        <v>159.22460827693001</v>
      </c>
    </row>
    <row r="348" spans="3:10" outlineLevel="1" x14ac:dyDescent="0.3">
      <c r="C348" s="567" t="s">
        <v>503</v>
      </c>
      <c r="D348" s="1054" t="s">
        <v>358</v>
      </c>
      <c r="E348" s="1055">
        <v>0</v>
      </c>
      <c r="F348" s="680">
        <v>35.44486007946351</v>
      </c>
      <c r="G348" s="680" t="str">
        <f t="shared" si="14"/>
        <v/>
      </c>
    </row>
    <row r="349" spans="3:10" outlineLevel="1" x14ac:dyDescent="0.3">
      <c r="C349" s="567" t="s">
        <v>504</v>
      </c>
      <c r="D349" s="1054" t="s">
        <v>358</v>
      </c>
      <c r="E349" s="1055">
        <v>3.8280605528931506</v>
      </c>
      <c r="F349" s="680">
        <v>0</v>
      </c>
      <c r="G349" s="680">
        <f t="shared" si="14"/>
        <v>0</v>
      </c>
    </row>
    <row r="350" spans="3:10" outlineLevel="1" x14ac:dyDescent="0.3">
      <c r="C350" s="567" t="s">
        <v>486</v>
      </c>
      <c r="D350" s="1054"/>
      <c r="E350" s="1055" t="s">
        <v>481</v>
      </c>
      <c r="F350" s="680" t="s">
        <v>481</v>
      </c>
      <c r="G350" s="680" t="s">
        <v>481</v>
      </c>
    </row>
    <row r="351" spans="3:10" x14ac:dyDescent="0.3">
      <c r="C351" s="560" t="s">
        <v>486</v>
      </c>
      <c r="D351" s="1058"/>
      <c r="E351" s="1055" t="s">
        <v>481</v>
      </c>
      <c r="F351" s="680" t="s">
        <v>481</v>
      </c>
      <c r="G351" s="680" t="s">
        <v>481</v>
      </c>
    </row>
    <row r="352" spans="3:10" x14ac:dyDescent="0.3">
      <c r="C352" s="560" t="s">
        <v>505</v>
      </c>
      <c r="D352" s="1058"/>
      <c r="E352" s="1055" t="s">
        <v>481</v>
      </c>
      <c r="F352" s="680" t="s">
        <v>481</v>
      </c>
      <c r="G352" s="680">
        <f>+SUM(G353:G364)</f>
        <v>2707.6778032095322</v>
      </c>
    </row>
    <row r="353" spans="3:7" outlineLevel="1" x14ac:dyDescent="0.3">
      <c r="C353" s="569" t="s">
        <v>506</v>
      </c>
      <c r="D353" s="1054"/>
      <c r="E353" s="1055" t="s">
        <v>481</v>
      </c>
      <c r="F353" s="680" t="s">
        <v>481</v>
      </c>
      <c r="G353" s="680" t="s">
        <v>481</v>
      </c>
    </row>
    <row r="354" spans="3:7" outlineLevel="1" x14ac:dyDescent="0.3">
      <c r="C354" s="569" t="s">
        <v>486</v>
      </c>
      <c r="D354" s="1054"/>
      <c r="E354" s="1055" t="s">
        <v>481</v>
      </c>
      <c r="F354" s="680" t="s">
        <v>481</v>
      </c>
      <c r="G354" s="680" t="s">
        <v>481</v>
      </c>
    </row>
    <row r="355" spans="3:7" outlineLevel="1" x14ac:dyDescent="0.3">
      <c r="C355" s="567" t="s">
        <v>490</v>
      </c>
      <c r="D355" s="1054" t="s">
        <v>405</v>
      </c>
      <c r="E355" s="1055">
        <v>59.813446138955477</v>
      </c>
      <c r="F355" s="680">
        <v>8.2033642574257417</v>
      </c>
      <c r="G355" s="680">
        <f t="shared" ref="G355" si="15">IFERROR(IF(E355&gt;0,E355*F355,""),"")</f>
        <v>490.67148616976709</v>
      </c>
    </row>
    <row r="356" spans="3:7" outlineLevel="1" x14ac:dyDescent="0.3">
      <c r="C356" s="567" t="s">
        <v>489</v>
      </c>
      <c r="D356" s="1054" t="s">
        <v>405</v>
      </c>
      <c r="E356" s="1055">
        <v>0</v>
      </c>
      <c r="F356" s="680">
        <v>16.297350324752475</v>
      </c>
      <c r="G356" s="680" t="s">
        <v>481</v>
      </c>
    </row>
    <row r="357" spans="3:7" outlineLevel="1" x14ac:dyDescent="0.3">
      <c r="C357" s="567" t="s">
        <v>507</v>
      </c>
      <c r="D357" s="1054"/>
      <c r="E357" s="1055" t="s">
        <v>481</v>
      </c>
      <c r="F357" s="680" t="s">
        <v>481</v>
      </c>
      <c r="G357" s="680" t="s">
        <v>481</v>
      </c>
    </row>
    <row r="358" spans="3:7" outlineLevel="1" x14ac:dyDescent="0.3">
      <c r="C358" s="568" t="s">
        <v>508</v>
      </c>
      <c r="D358" s="1054" t="s">
        <v>318</v>
      </c>
      <c r="E358" s="1055">
        <v>0</v>
      </c>
      <c r="F358" s="680">
        <v>74588.454874399031</v>
      </c>
      <c r="G358" s="680" t="s">
        <v>481</v>
      </c>
    </row>
    <row r="359" spans="3:7" outlineLevel="1" x14ac:dyDescent="0.3">
      <c r="C359" s="568" t="s">
        <v>509</v>
      </c>
      <c r="D359" s="1054" t="s">
        <v>510</v>
      </c>
      <c r="E359" s="1055">
        <v>0</v>
      </c>
      <c r="F359" s="680">
        <v>0.78338602095303311</v>
      </c>
      <c r="G359" s="680" t="s">
        <v>481</v>
      </c>
    </row>
    <row r="360" spans="3:7" outlineLevel="1" x14ac:dyDescent="0.3">
      <c r="C360" s="569" t="s">
        <v>486</v>
      </c>
      <c r="D360" s="1054"/>
      <c r="E360" s="1055" t="s">
        <v>481</v>
      </c>
      <c r="F360" s="680" t="s">
        <v>481</v>
      </c>
      <c r="G360" s="680" t="s">
        <v>481</v>
      </c>
    </row>
    <row r="361" spans="3:7" outlineLevel="1" x14ac:dyDescent="0.3">
      <c r="C361" s="568" t="s">
        <v>511</v>
      </c>
      <c r="D361" s="1054"/>
      <c r="E361" s="1055" t="s">
        <v>481</v>
      </c>
      <c r="F361" s="680" t="s">
        <v>481</v>
      </c>
      <c r="G361" s="680" t="s">
        <v>481</v>
      </c>
    </row>
    <row r="362" spans="3:7" outlineLevel="1" x14ac:dyDescent="0.3">
      <c r="C362" s="567" t="s">
        <v>486</v>
      </c>
      <c r="D362" s="1054"/>
      <c r="E362" s="1055" t="s">
        <v>481</v>
      </c>
      <c r="F362" s="680" t="s">
        <v>481</v>
      </c>
      <c r="G362" s="680" t="s">
        <v>481</v>
      </c>
    </row>
    <row r="363" spans="3:7" outlineLevel="1" x14ac:dyDescent="0.3">
      <c r="C363" s="567" t="s">
        <v>512</v>
      </c>
      <c r="D363" s="1054" t="s">
        <v>405</v>
      </c>
      <c r="E363" s="1055">
        <v>71.776135366746573</v>
      </c>
      <c r="F363" s="680">
        <v>30.88779168329102</v>
      </c>
      <c r="G363" s="680">
        <f t="shared" ref="G363" si="16">IFERROR(IF(E363&gt;0,E363*F363,""),"")</f>
        <v>2217.0063170397652</v>
      </c>
    </row>
    <row r="364" spans="3:7" outlineLevel="1" x14ac:dyDescent="0.3">
      <c r="C364" s="567"/>
      <c r="D364" s="1054"/>
      <c r="E364" s="1055" t="s">
        <v>481</v>
      </c>
      <c r="F364" s="680" t="s">
        <v>481</v>
      </c>
      <c r="G364" s="680" t="s">
        <v>481</v>
      </c>
    </row>
    <row r="365" spans="3:7" x14ac:dyDescent="0.3">
      <c r="C365" s="567"/>
      <c r="D365" s="1054"/>
      <c r="E365" s="1055" t="s">
        <v>481</v>
      </c>
      <c r="F365" s="680" t="s">
        <v>481</v>
      </c>
      <c r="G365" s="680" t="s">
        <v>481</v>
      </c>
    </row>
    <row r="366" spans="3:7" x14ac:dyDescent="0.3">
      <c r="C366" s="570" t="s">
        <v>546</v>
      </c>
      <c r="D366" s="1054"/>
      <c r="E366" s="1055" t="s">
        <v>481</v>
      </c>
      <c r="F366" s="680" t="s">
        <v>481</v>
      </c>
      <c r="G366" s="680">
        <f>+G369</f>
        <v>3870.7645074460943</v>
      </c>
    </row>
    <row r="367" spans="3:7" outlineLevel="1" x14ac:dyDescent="0.3">
      <c r="C367" s="564" t="s">
        <v>533</v>
      </c>
      <c r="D367" s="1054"/>
      <c r="E367" s="1055" t="s">
        <v>481</v>
      </c>
      <c r="F367" s="680" t="s">
        <v>481</v>
      </c>
      <c r="G367" s="680" t="s">
        <v>481</v>
      </c>
    </row>
    <row r="368" spans="3:7" outlineLevel="1" x14ac:dyDescent="0.3">
      <c r="C368" s="575" t="s">
        <v>486</v>
      </c>
      <c r="D368" s="1054"/>
      <c r="E368" s="1055" t="s">
        <v>481</v>
      </c>
      <c r="F368" s="680" t="s">
        <v>481</v>
      </c>
      <c r="G368" s="680" t="s">
        <v>481</v>
      </c>
    </row>
    <row r="369" spans="3:7" outlineLevel="1" x14ac:dyDescent="0.3">
      <c r="C369" s="567" t="s">
        <v>532</v>
      </c>
      <c r="D369" s="1054" t="s">
        <v>521</v>
      </c>
      <c r="E369" s="1055">
        <v>71.776135366746573</v>
      </c>
      <c r="F369" s="680">
        <v>53.928293682406796</v>
      </c>
      <c r="G369" s="680">
        <f t="shared" ref="G369" si="17">IFERROR(IF(E369&gt;0,E369*F369,""),"")</f>
        <v>3870.7645074460943</v>
      </c>
    </row>
    <row r="370" spans="3:7" x14ac:dyDescent="0.3">
      <c r="C370" s="571"/>
      <c r="D370" s="1061"/>
      <c r="E370" s="1061"/>
      <c r="F370" s="1061">
        <v>0</v>
      </c>
      <c r="G370" s="1061"/>
    </row>
    <row r="371" spans="3:7" x14ac:dyDescent="0.3">
      <c r="C371" s="571"/>
      <c r="D371" s="1061"/>
      <c r="E371" s="1061"/>
      <c r="F371" s="1062"/>
      <c r="G371" s="1061"/>
    </row>
  </sheetData>
  <mergeCells count="5">
    <mergeCell ref="C156:D156"/>
    <mergeCell ref="A2:M2"/>
    <mergeCell ref="A3:M3"/>
    <mergeCell ref="H8:H9"/>
    <mergeCell ref="G6:I7"/>
  </mergeCells>
  <phoneticPr fontId="33" type="noConversion"/>
  <pageMargins left="0.7" right="0.7" top="0.75" bottom="0.75" header="0.3" footer="0.3"/>
  <pageSetup orientation="portrait" verticalDpi="1200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93D2D-2F20-44C5-9123-B5BFB50BC1A8}">
  <sheetPr>
    <tabColor theme="9" tint="0.79998168889431442"/>
  </sheetPr>
  <dimension ref="A2:AC372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D223" sqref="D223:G408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3.2187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560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GAS'!$G$27</f>
        <v>867021.45026871585</v>
      </c>
      <c r="H14" s="995">
        <f>+G14*0.03</f>
        <v>26010.643508061476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1000"/>
    </row>
    <row r="21" spans="1:9" x14ac:dyDescent="0.3">
      <c r="A21" s="18"/>
      <c r="B21" s="22"/>
      <c r="C21" s="45" t="s">
        <v>561</v>
      </c>
      <c r="D21" s="48" t="s">
        <v>323</v>
      </c>
      <c r="E21" s="48"/>
      <c r="F21" s="48"/>
      <c r="G21" s="995"/>
      <c r="H21" s="995">
        <f>+G21*0.03</f>
        <v>0</v>
      </c>
      <c r="I21" s="1033"/>
    </row>
    <row r="22" spans="1:9" x14ac:dyDescent="0.3">
      <c r="A22" s="18"/>
      <c r="B22" s="22"/>
      <c r="C22" s="45" t="s">
        <v>325</v>
      </c>
      <c r="D22" s="48" t="s">
        <v>318</v>
      </c>
      <c r="E22" s="48"/>
      <c r="F22" s="48"/>
      <c r="G22" s="995"/>
      <c r="H22" s="995">
        <f>+G22*0.03</f>
        <v>0</v>
      </c>
      <c r="I22" s="995"/>
    </row>
    <row r="23" spans="1:9" x14ac:dyDescent="0.3">
      <c r="A23" s="18"/>
      <c r="B23" s="22"/>
      <c r="C23" s="45" t="s">
        <v>326</v>
      </c>
      <c r="D23" s="48" t="s">
        <v>318</v>
      </c>
      <c r="E23" s="48"/>
      <c r="F23" s="48"/>
      <c r="G23" s="995"/>
      <c r="H23" s="995">
        <f>+G23*0.03</f>
        <v>0</v>
      </c>
      <c r="I23" s="995"/>
    </row>
    <row r="24" spans="1:9" x14ac:dyDescent="0.3">
      <c r="A24" s="18"/>
      <c r="B24" s="22"/>
      <c r="C24" s="45" t="s">
        <v>327</v>
      </c>
      <c r="D24" s="48" t="s">
        <v>323</v>
      </c>
      <c r="E24" s="48"/>
      <c r="F24" s="48"/>
      <c r="G24" s="995"/>
      <c r="H24" s="995">
        <f>+G24*0.03</f>
        <v>0</v>
      </c>
      <c r="I24" s="995"/>
    </row>
    <row r="25" spans="1:9" x14ac:dyDescent="0.3">
      <c r="A25" s="18"/>
      <c r="B25" s="22"/>
      <c r="C25" s="45" t="s">
        <v>328</v>
      </c>
      <c r="D25" s="48" t="s">
        <v>323</v>
      </c>
      <c r="E25" s="48"/>
      <c r="F25" s="48"/>
      <c r="G25" s="995"/>
      <c r="H25" s="995">
        <f>+G25*0.03</f>
        <v>0</v>
      </c>
      <c r="I25" s="995"/>
    </row>
    <row r="26" spans="1:9" x14ac:dyDescent="0.3">
      <c r="A26" s="18"/>
      <c r="B26" s="22"/>
      <c r="C26" s="42"/>
      <c r="D26" s="22"/>
      <c r="E26" s="22"/>
      <c r="F26" s="22"/>
      <c r="G26" s="996"/>
      <c r="H26" s="996"/>
      <c r="I26" s="995"/>
    </row>
    <row r="27" spans="1:9" x14ac:dyDescent="0.3">
      <c r="A27" s="18"/>
      <c r="B27" s="34"/>
      <c r="C27" s="35" t="s">
        <v>329</v>
      </c>
      <c r="D27" s="36"/>
      <c r="E27" s="37"/>
      <c r="F27" s="22"/>
      <c r="G27" s="996"/>
      <c r="H27" s="992"/>
      <c r="I27" s="1033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0.11</v>
      </c>
      <c r="F32" s="48"/>
      <c r="G32" s="995">
        <f>(+'Costo Gasoducto'!$E$4)</f>
        <v>18403.994602702856</v>
      </c>
      <c r="H32" s="995">
        <f>+G32*0.03</f>
        <v>552.11983808108562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1</v>
      </c>
      <c r="F33" s="48"/>
      <c r="G33" s="995">
        <v>18942.950462710945</v>
      </c>
      <c r="H33" s="995">
        <f>+G33*0.03</f>
        <v>568.2885138813283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>
        <v>6314.3168209036485</v>
      </c>
      <c r="H34" s="995">
        <f>+G34*0.03</f>
        <v>189.42950462710945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5000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6000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5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950</v>
      </c>
      <c r="H45" s="995">
        <f>(+G45*0.03)*1.07022318998367</f>
        <v>30.501360914534597</v>
      </c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1007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380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410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5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350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2000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20000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15000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13000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6000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15500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2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si="2"/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4" si="3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3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3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3"/>
        <v>0</v>
      </c>
      <c r="I108" s="994">
        <v>56000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3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3"/>
        <v>0</v>
      </c>
      <c r="I110" s="994">
        <v>834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3"/>
        <v>0</v>
      </c>
      <c r="I111" s="994">
        <v>1188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si="3"/>
        <v>0</v>
      </c>
      <c r="I112" s="994">
        <v>2379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3"/>
        <v>0</v>
      </c>
      <c r="I113" s="994">
        <v>3636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3"/>
        <v>0</v>
      </c>
      <c r="I114" s="994">
        <v>1307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4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4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4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4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4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4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5">+G140*0.03</f>
        <v>0</v>
      </c>
      <c r="I140" s="994">
        <v>105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5"/>
        <v>0</v>
      </c>
      <c r="I141" s="994">
        <v>4244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5"/>
        <v>0</v>
      </c>
      <c r="I142" s="994">
        <v>1700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5"/>
        <v>0</v>
      </c>
      <c r="I143" s="994">
        <v>4692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5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5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5"/>
        <v>0</v>
      </c>
      <c r="I146" s="1016">
        <v>1176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5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5"/>
        <v>0</v>
      </c>
      <c r="I148" s="994">
        <v>478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5"/>
        <v>0</v>
      </c>
      <c r="I149" s="1000">
        <v>17031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240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1099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6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6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6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6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6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6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6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6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6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6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6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6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/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6">
        <v>95916.106176991001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6">
        <v>67995.031950191042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680">
        <v>47263.013704686775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 t="s">
        <v>481</v>
      </c>
      <c r="F228" s="680" t="s">
        <v>481</v>
      </c>
      <c r="G228" s="680">
        <v>32868.639796640593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680"/>
      <c r="H229" s="227"/>
      <c r="I229" s="228"/>
      <c r="J229" s="227"/>
    </row>
    <row r="230" spans="3:11" x14ac:dyDescent="0.3">
      <c r="C230" s="560" t="s">
        <v>859</v>
      </c>
      <c r="D230" s="1058"/>
      <c r="E230" s="1055" t="s">
        <v>481</v>
      </c>
      <c r="F230" s="680" t="s">
        <v>481</v>
      </c>
      <c r="G230" s="680">
        <f>398777.25*0.9</f>
        <v>358899.52500000002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680">
        <v>20719.253640354262</v>
      </c>
      <c r="H231" s="228"/>
      <c r="I231" s="229"/>
      <c r="J231" s="228"/>
    </row>
    <row r="232" spans="3:11" x14ac:dyDescent="0.3">
      <c r="C232" s="560" t="s">
        <v>526</v>
      </c>
      <c r="D232" s="1054"/>
      <c r="E232" s="1055"/>
      <c r="F232" s="680" t="s">
        <v>481</v>
      </c>
      <c r="G232" s="680">
        <v>50461.939393273926</v>
      </c>
      <c r="H232" s="228"/>
      <c r="I232" s="228"/>
      <c r="J232" s="228"/>
    </row>
    <row r="233" spans="3:11" x14ac:dyDescent="0.3">
      <c r="C233" s="560" t="s">
        <v>527</v>
      </c>
      <c r="D233" s="1058"/>
      <c r="E233" s="1055" t="s">
        <v>481</v>
      </c>
      <c r="F233" s="680" t="s">
        <v>481</v>
      </c>
      <c r="G233" s="680">
        <v>47948.945736785201</v>
      </c>
      <c r="H233" s="228"/>
      <c r="I233" s="228"/>
      <c r="J233" s="228"/>
    </row>
    <row r="234" spans="3:11" x14ac:dyDescent="0.3">
      <c r="C234" s="560" t="s">
        <v>851</v>
      </c>
      <c r="D234" s="1054"/>
      <c r="E234" s="1055" t="s">
        <v>481</v>
      </c>
      <c r="F234" s="680" t="s">
        <v>481</v>
      </c>
      <c r="G234" s="680">
        <v>57311.373351522256</v>
      </c>
      <c r="H234" s="228"/>
      <c r="I234" s="228"/>
      <c r="J234" s="228"/>
    </row>
    <row r="235" spans="3:11" x14ac:dyDescent="0.3">
      <c r="C235" s="560" t="s">
        <v>530</v>
      </c>
      <c r="D235" s="1054"/>
      <c r="E235" s="1055" t="s">
        <v>481</v>
      </c>
      <c r="F235" s="680" t="s">
        <v>481</v>
      </c>
      <c r="G235" s="680">
        <v>20000</v>
      </c>
      <c r="H235" s="228"/>
      <c r="I235" s="228"/>
      <c r="J235" s="228"/>
    </row>
    <row r="236" spans="3:11" x14ac:dyDescent="0.3">
      <c r="C236" s="560"/>
      <c r="D236" s="1054"/>
      <c r="E236" s="1055" t="s">
        <v>481</v>
      </c>
      <c r="F236" s="680" t="s">
        <v>481</v>
      </c>
      <c r="G236" s="680" t="s">
        <v>481</v>
      </c>
      <c r="H236" s="228"/>
      <c r="I236" s="228"/>
      <c r="J236" s="228"/>
    </row>
    <row r="237" spans="3:11" ht="17.399999999999999" x14ac:dyDescent="0.3">
      <c r="C237" s="555" t="s">
        <v>251</v>
      </c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8"/>
    </row>
    <row r="238" spans="3:11" ht="17.399999999999999" x14ac:dyDescent="0.3">
      <c r="C238" s="576"/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8"/>
    </row>
    <row r="239" spans="3:11" x14ac:dyDescent="0.3">
      <c r="C239" s="560" t="s">
        <v>482</v>
      </c>
      <c r="D239" s="1058"/>
      <c r="E239" s="1055" t="s">
        <v>481</v>
      </c>
      <c r="F239" s="680" t="s">
        <v>481</v>
      </c>
      <c r="G239" s="680">
        <v>3600</v>
      </c>
      <c r="H239" s="228"/>
      <c r="I239" s="228"/>
      <c r="J239" s="228"/>
    </row>
    <row r="240" spans="3:11" hidden="1" outlineLevel="1" x14ac:dyDescent="0.3">
      <c r="C240" s="564" t="s">
        <v>483</v>
      </c>
      <c r="D240" s="1054"/>
      <c r="E240" s="1055" t="s">
        <v>481</v>
      </c>
      <c r="F240" s="680" t="s">
        <v>481</v>
      </c>
      <c r="G240" s="680" t="s">
        <v>481</v>
      </c>
      <c r="H240" s="228"/>
      <c r="I240" s="228"/>
      <c r="J240" s="228"/>
    </row>
    <row r="241" spans="3:10" hidden="1" outlineLevel="1" x14ac:dyDescent="0.3">
      <c r="C241" s="565"/>
      <c r="D241" s="1054"/>
      <c r="E241" s="1055" t="s">
        <v>481</v>
      </c>
      <c r="F241" s="680" t="s">
        <v>481</v>
      </c>
      <c r="G241" s="680"/>
      <c r="H241" s="228"/>
      <c r="I241" s="228"/>
      <c r="J241" s="228"/>
    </row>
    <row r="242" spans="3:10" hidden="1" outlineLevel="1" x14ac:dyDescent="0.3">
      <c r="C242" s="564" t="s">
        <v>484</v>
      </c>
      <c r="D242" s="1054" t="s">
        <v>358</v>
      </c>
      <c r="E242" s="1055">
        <v>0</v>
      </c>
      <c r="F242" s="680">
        <v>378.34253274128338</v>
      </c>
      <c r="G242" s="680"/>
      <c r="H242" s="228"/>
      <c r="I242" s="228"/>
      <c r="J242" s="228"/>
    </row>
    <row r="243" spans="3:10" hidden="1" outlineLevel="1" x14ac:dyDescent="0.3">
      <c r="C243" s="564" t="s">
        <v>534</v>
      </c>
      <c r="D243" s="1060"/>
      <c r="E243" s="1055" t="s">
        <v>481</v>
      </c>
      <c r="F243" s="680" t="s">
        <v>481</v>
      </c>
      <c r="G243" s="680"/>
      <c r="H243" s="228"/>
      <c r="I243" s="228"/>
      <c r="J243" s="228"/>
    </row>
    <row r="244" spans="3:10" hidden="1" outlineLevel="1" x14ac:dyDescent="0.3">
      <c r="C244" s="564" t="s">
        <v>535</v>
      </c>
      <c r="D244" s="1054" t="s">
        <v>318</v>
      </c>
      <c r="E244" s="1055">
        <v>0</v>
      </c>
      <c r="F244" s="680">
        <v>434518.4505489135</v>
      </c>
      <c r="G244" s="680"/>
      <c r="H244" s="228"/>
      <c r="I244" s="228"/>
      <c r="J244" s="228"/>
    </row>
    <row r="245" spans="3:10" hidden="1" outlineLevel="1" x14ac:dyDescent="0.3">
      <c r="C245" s="567" t="s">
        <v>536</v>
      </c>
      <c r="D245" s="1054" t="s">
        <v>318</v>
      </c>
      <c r="E245" s="1055">
        <v>1</v>
      </c>
      <c r="F245" s="680">
        <v>0</v>
      </c>
      <c r="G245" s="680"/>
      <c r="H245" s="228"/>
      <c r="I245" s="228"/>
      <c r="J245" s="228"/>
    </row>
    <row r="246" spans="3:10" hidden="1" outlineLevel="1" x14ac:dyDescent="0.3">
      <c r="C246" s="564" t="s">
        <v>537</v>
      </c>
      <c r="D246" s="1054" t="s">
        <v>318</v>
      </c>
      <c r="E246" s="1055">
        <v>0</v>
      </c>
      <c r="F246" s="680">
        <v>448168.44810552563</v>
      </c>
      <c r="G246" s="680"/>
      <c r="H246" s="228"/>
      <c r="I246" s="228"/>
      <c r="J246" s="228"/>
    </row>
    <row r="247" spans="3:10" hidden="1" outlineLevel="1" x14ac:dyDescent="0.3">
      <c r="C247" s="564" t="s">
        <v>538</v>
      </c>
      <c r="D247" s="1054" t="s">
        <v>318</v>
      </c>
      <c r="E247" s="1055">
        <v>1</v>
      </c>
      <c r="F247" s="680">
        <v>570390.09684884385</v>
      </c>
      <c r="G247" s="680"/>
      <c r="H247" s="227"/>
      <c r="I247" s="228"/>
      <c r="J247" s="227"/>
    </row>
    <row r="248" spans="3:10" hidden="1" outlineLevel="1" x14ac:dyDescent="0.3">
      <c r="C248" s="565" t="s">
        <v>486</v>
      </c>
      <c r="D248" s="1054"/>
      <c r="E248" s="1055" t="s">
        <v>481</v>
      </c>
      <c r="F248" s="680" t="s">
        <v>481</v>
      </c>
      <c r="G248" s="680"/>
      <c r="H248" s="227"/>
      <c r="I248" s="228"/>
      <c r="J248" s="227"/>
    </row>
    <row r="249" spans="3:10" ht="14.25" hidden="1" customHeight="1" outlineLevel="1" x14ac:dyDescent="0.3">
      <c r="C249" s="564" t="s">
        <v>485</v>
      </c>
      <c r="D249" s="1054"/>
      <c r="E249" s="1055" t="s">
        <v>481</v>
      </c>
      <c r="F249" s="680" t="s">
        <v>481</v>
      </c>
      <c r="G249" s="680"/>
      <c r="H249" s="228"/>
      <c r="I249" s="228"/>
      <c r="J249" s="228"/>
    </row>
    <row r="250" spans="3:10" hidden="1" outlineLevel="1" x14ac:dyDescent="0.3">
      <c r="C250" s="565" t="s">
        <v>486</v>
      </c>
      <c r="D250" s="1054"/>
      <c r="E250" s="1055" t="s">
        <v>481</v>
      </c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8" t="s">
        <v>487</v>
      </c>
      <c r="D251" s="1054" t="s">
        <v>358</v>
      </c>
      <c r="E251" s="1055">
        <v>0</v>
      </c>
      <c r="F251" s="680">
        <v>338.76102987006624</v>
      </c>
      <c r="G251" s="680"/>
      <c r="H251" s="228"/>
      <c r="I251" s="228"/>
      <c r="J251" s="228"/>
    </row>
    <row r="252" spans="3:10" hidden="1" outlineLevel="1" x14ac:dyDescent="0.3">
      <c r="C252" s="568" t="s">
        <v>486</v>
      </c>
      <c r="D252" s="1054"/>
      <c r="E252" s="1055" t="s">
        <v>481</v>
      </c>
      <c r="F252" s="680" t="s">
        <v>481</v>
      </c>
      <c r="G252" s="680"/>
      <c r="H252" s="228"/>
      <c r="I252" s="228"/>
      <c r="J252" s="228"/>
    </row>
    <row r="253" spans="3:10" hidden="1" outlineLevel="1" x14ac:dyDescent="0.3">
      <c r="C253" s="564" t="s">
        <v>539</v>
      </c>
      <c r="D253" s="1054"/>
      <c r="E253" s="1055" t="s">
        <v>481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486</v>
      </c>
      <c r="D254" s="1054"/>
      <c r="E254" s="1055" t="s">
        <v>481</v>
      </c>
      <c r="F254" s="680" t="s">
        <v>481</v>
      </c>
      <c r="G254" s="680"/>
      <c r="H254" s="228"/>
      <c r="I254" s="228"/>
      <c r="J254" s="228"/>
    </row>
    <row r="255" spans="3:10" hidden="1" outlineLevel="1" x14ac:dyDescent="0.3">
      <c r="C255" s="564" t="s">
        <v>540</v>
      </c>
      <c r="D255" s="1054" t="s">
        <v>358</v>
      </c>
      <c r="E255" s="1055">
        <v>0</v>
      </c>
      <c r="F255" s="680">
        <v>338.76102987006624</v>
      </c>
      <c r="G255" s="680"/>
      <c r="H255" s="228"/>
      <c r="I255" s="228"/>
      <c r="J255" s="228"/>
    </row>
    <row r="256" spans="3:10" hidden="1" outlineLevel="1" x14ac:dyDescent="0.3">
      <c r="C256" s="564" t="s">
        <v>528</v>
      </c>
      <c r="D256" s="1054" t="s">
        <v>358</v>
      </c>
      <c r="E256" s="1055">
        <v>0</v>
      </c>
      <c r="F256" s="680">
        <v>68.305994566459432</v>
      </c>
      <c r="G256" s="680"/>
      <c r="H256" s="228"/>
      <c r="I256" s="228"/>
      <c r="J256" s="228"/>
    </row>
    <row r="257" spans="3:10" hidden="1" outlineLevel="1" x14ac:dyDescent="0.3">
      <c r="C257" s="564" t="s">
        <v>541</v>
      </c>
      <c r="D257" s="1054" t="s">
        <v>358</v>
      </c>
      <c r="E257" s="1055">
        <v>0</v>
      </c>
      <c r="F257" s="680">
        <v>607.57738568834407</v>
      </c>
      <c r="G257" s="680"/>
      <c r="H257" s="228"/>
      <c r="I257" s="228"/>
      <c r="J257" s="228"/>
    </row>
    <row r="258" spans="3:10" hidden="1" outlineLevel="1" x14ac:dyDescent="0.3">
      <c r="C258" s="568" t="s">
        <v>486</v>
      </c>
      <c r="D258" s="1054"/>
      <c r="E258" s="1055" t="s">
        <v>481</v>
      </c>
      <c r="F258" s="680" t="s">
        <v>481</v>
      </c>
      <c r="G258" s="680"/>
      <c r="H258" s="228"/>
      <c r="I258" s="228"/>
      <c r="J258" s="228"/>
    </row>
    <row r="259" spans="3:10" hidden="1" outlineLevel="1" x14ac:dyDescent="0.3">
      <c r="C259" s="568" t="s">
        <v>542</v>
      </c>
      <c r="D259" s="1054" t="s">
        <v>318</v>
      </c>
      <c r="E259" s="1055">
        <v>1</v>
      </c>
      <c r="F259" s="680">
        <v>595431.23609673826</v>
      </c>
      <c r="G259" s="680"/>
      <c r="H259" s="228"/>
      <c r="I259" s="228"/>
      <c r="J259" s="228"/>
    </row>
    <row r="260" spans="3:10" hidden="1" collapsed="1" x14ac:dyDescent="0.3">
      <c r="C260" s="567" t="s">
        <v>486</v>
      </c>
      <c r="D260" s="1054"/>
      <c r="E260" s="1055" t="s">
        <v>481</v>
      </c>
      <c r="F260" s="680" t="s">
        <v>481</v>
      </c>
      <c r="G260" s="680"/>
      <c r="H260" s="228"/>
      <c r="I260" s="228"/>
      <c r="J260" s="228"/>
    </row>
    <row r="261" spans="3:10" x14ac:dyDescent="0.3">
      <c r="C261" s="560" t="s">
        <v>543</v>
      </c>
      <c r="D261" s="1058"/>
      <c r="E261" s="1055" t="s">
        <v>481</v>
      </c>
      <c r="F261" s="680" t="s">
        <v>481</v>
      </c>
      <c r="G261" s="680">
        <f>+SUM(G262:G278)</f>
        <v>1411.6578547349693</v>
      </c>
      <c r="H261" s="228"/>
      <c r="I261" s="228"/>
      <c r="J261" s="228"/>
    </row>
    <row r="262" spans="3:10" outlineLevel="1" x14ac:dyDescent="0.3">
      <c r="C262" s="567" t="s">
        <v>488</v>
      </c>
      <c r="D262" s="1054" t="s">
        <v>405</v>
      </c>
      <c r="E262" s="1055">
        <v>4.7850756911164378</v>
      </c>
      <c r="F262" s="680">
        <v>12.285032235501347</v>
      </c>
      <c r="G262" s="680">
        <f t="shared" ref="G262:G277" si="7">IFERROR(IF(E262&gt;0,E262*F262,""),"")</f>
        <v>58.784809114679327</v>
      </c>
      <c r="H262" s="228"/>
      <c r="I262" s="228"/>
      <c r="J262" s="228"/>
    </row>
    <row r="263" spans="3:10" outlineLevel="1" x14ac:dyDescent="0.3">
      <c r="C263" s="567" t="s">
        <v>489</v>
      </c>
      <c r="D263" s="1054" t="s">
        <v>405</v>
      </c>
      <c r="E263" s="1055">
        <v>0</v>
      </c>
      <c r="F263" s="680">
        <v>14.748733325567851</v>
      </c>
      <c r="G263" s="680" t="str">
        <f t="shared" si="7"/>
        <v/>
      </c>
      <c r="H263" s="228"/>
      <c r="I263" s="228"/>
      <c r="J263" s="228"/>
    </row>
    <row r="264" spans="3:10" outlineLevel="1" x14ac:dyDescent="0.3">
      <c r="C264" s="567" t="s">
        <v>490</v>
      </c>
      <c r="D264" s="1054" t="s">
        <v>405</v>
      </c>
      <c r="E264" s="1055">
        <v>4.7850756911164378</v>
      </c>
      <c r="F264" s="680">
        <v>7.4238590564938844</v>
      </c>
      <c r="G264" s="680">
        <f t="shared" si="7"/>
        <v>35.523727505503501</v>
      </c>
      <c r="H264" s="228"/>
      <c r="I264" s="228"/>
      <c r="J264" s="228"/>
    </row>
    <row r="265" spans="3:10" outlineLevel="1" x14ac:dyDescent="0.3">
      <c r="C265" s="568" t="s">
        <v>491</v>
      </c>
      <c r="D265" s="1054" t="s">
        <v>405</v>
      </c>
      <c r="E265" s="1055">
        <v>7.1776135366746567</v>
      </c>
      <c r="F265" s="680">
        <v>27.952752654562008</v>
      </c>
      <c r="G265" s="680">
        <f t="shared" si="7"/>
        <v>200.63405584070273</v>
      </c>
      <c r="H265" s="228"/>
      <c r="I265" s="228"/>
      <c r="J265" s="228"/>
    </row>
    <row r="266" spans="3:10" outlineLevel="1" x14ac:dyDescent="0.3">
      <c r="C266" s="567" t="s">
        <v>492</v>
      </c>
      <c r="D266" s="1054" t="s">
        <v>405</v>
      </c>
      <c r="E266" s="1055">
        <v>0.79751261518607308</v>
      </c>
      <c r="F266" s="680">
        <v>269.88787800336928</v>
      </c>
      <c r="G266" s="680">
        <f t="shared" si="7"/>
        <v>215.23898739348689</v>
      </c>
      <c r="H266" s="228"/>
      <c r="I266" s="228"/>
      <c r="J266" s="228"/>
    </row>
    <row r="267" spans="3:10" outlineLevel="1" x14ac:dyDescent="0.3">
      <c r="C267" s="567" t="s">
        <v>493</v>
      </c>
      <c r="D267" s="1054"/>
      <c r="E267" s="1055" t="s">
        <v>481</v>
      </c>
      <c r="F267" s="680" t="s">
        <v>481</v>
      </c>
      <c r="G267" s="680" t="str">
        <f t="shared" si="7"/>
        <v/>
      </c>
      <c r="H267" s="228"/>
      <c r="I267" s="228"/>
      <c r="J267" s="228"/>
    </row>
    <row r="268" spans="3:10" outlineLevel="1" x14ac:dyDescent="0.3">
      <c r="C268" s="567" t="s">
        <v>495</v>
      </c>
      <c r="D268" s="1054" t="s">
        <v>405</v>
      </c>
      <c r="E268" s="1055">
        <v>7.9751261518607306</v>
      </c>
      <c r="F268" s="680">
        <v>22.888848188155851</v>
      </c>
      <c r="G268" s="680">
        <f t="shared" si="7"/>
        <v>182.54145177133182</v>
      </c>
      <c r="H268" s="228"/>
      <c r="I268" s="228"/>
      <c r="J268" s="228"/>
    </row>
    <row r="269" spans="3:10" outlineLevel="1" x14ac:dyDescent="0.3">
      <c r="C269" s="567" t="s">
        <v>496</v>
      </c>
      <c r="D269" s="1054" t="s">
        <v>405</v>
      </c>
      <c r="E269" s="1055">
        <v>0.95701513822328765</v>
      </c>
      <c r="F269" s="680">
        <v>27.345084118593274</v>
      </c>
      <c r="G269" s="680">
        <f t="shared" si="7"/>
        <v>26.169659457482972</v>
      </c>
      <c r="H269" s="228"/>
      <c r="I269" s="228"/>
      <c r="J269" s="228"/>
    </row>
    <row r="270" spans="3:10" outlineLevel="1" x14ac:dyDescent="0.3">
      <c r="C270" s="567" t="s">
        <v>497</v>
      </c>
      <c r="D270" s="1054" t="s">
        <v>348</v>
      </c>
      <c r="E270" s="1055">
        <v>4.7850756911164378</v>
      </c>
      <c r="F270" s="680">
        <v>41.821774207155201</v>
      </c>
      <c r="G270" s="680">
        <f t="shared" si="7"/>
        <v>200.12035511801878</v>
      </c>
      <c r="H270" s="227"/>
      <c r="I270" s="228"/>
      <c r="J270" s="227"/>
    </row>
    <row r="271" spans="3:10" outlineLevel="1" x14ac:dyDescent="0.3">
      <c r="C271" s="567" t="s">
        <v>498</v>
      </c>
      <c r="D271" s="1054" t="s">
        <v>387</v>
      </c>
      <c r="E271" s="1055">
        <v>9.5701513822328763E-2</v>
      </c>
      <c r="F271" s="680">
        <v>634.14262851911076</v>
      </c>
      <c r="G271" s="680">
        <f t="shared" si="7"/>
        <v>60.68840952854957</v>
      </c>
      <c r="H271" s="228"/>
      <c r="I271" s="228"/>
      <c r="J271" s="228"/>
    </row>
    <row r="272" spans="3:10" outlineLevel="1" x14ac:dyDescent="0.3">
      <c r="C272" s="567" t="s">
        <v>499</v>
      </c>
      <c r="D272" s="1054" t="s">
        <v>387</v>
      </c>
      <c r="E272" s="1055">
        <v>0.2552040368595434</v>
      </c>
      <c r="F272" s="680">
        <v>221.71799315712738</v>
      </c>
      <c r="G272" s="680">
        <f t="shared" si="7"/>
        <v>56.583326898095528</v>
      </c>
    </row>
    <row r="273" spans="3:10" outlineLevel="1" x14ac:dyDescent="0.3">
      <c r="C273" s="567" t="s">
        <v>500</v>
      </c>
      <c r="D273" s="1054" t="s">
        <v>405</v>
      </c>
      <c r="E273" s="1055">
        <v>3.9875630759303653</v>
      </c>
      <c r="F273" s="680">
        <v>27.952752654562008</v>
      </c>
      <c r="G273" s="680">
        <f t="shared" si="7"/>
        <v>111.46336435594597</v>
      </c>
      <c r="H273" s="225"/>
      <c r="I273" s="225"/>
      <c r="J273" s="225"/>
    </row>
    <row r="274" spans="3:10" outlineLevel="1" x14ac:dyDescent="0.3">
      <c r="C274" s="567" t="s">
        <v>501</v>
      </c>
      <c r="D274" s="1054"/>
      <c r="E274" s="1055" t="s">
        <v>481</v>
      </c>
      <c r="F274" s="680" t="s">
        <v>481</v>
      </c>
      <c r="G274" s="680" t="str">
        <f t="shared" si="7"/>
        <v/>
      </c>
      <c r="H274" s="225"/>
      <c r="I274" s="225"/>
      <c r="J274" s="225"/>
    </row>
    <row r="275" spans="3:10" outlineLevel="1" x14ac:dyDescent="0.3">
      <c r="C275" s="567" t="s">
        <v>502</v>
      </c>
      <c r="D275" s="1054" t="s">
        <v>358</v>
      </c>
      <c r="E275" s="1055">
        <v>31.900504607442922</v>
      </c>
      <c r="F275" s="680">
        <v>2.2585013920171479</v>
      </c>
      <c r="G275" s="680">
        <f t="shared" si="7"/>
        <v>72.047334061959276</v>
      </c>
      <c r="H275" s="228"/>
      <c r="I275" s="232"/>
      <c r="J275" s="229"/>
    </row>
    <row r="276" spans="3:10" outlineLevel="1" x14ac:dyDescent="0.3">
      <c r="C276" s="567" t="s">
        <v>503</v>
      </c>
      <c r="D276" s="1054" t="s">
        <v>358</v>
      </c>
      <c r="E276" s="1055">
        <v>5.9813446138955477</v>
      </c>
      <c r="F276" s="680">
        <v>32.07679645200318</v>
      </c>
      <c r="G276" s="680">
        <f t="shared" si="7"/>
        <v>191.86237368921303</v>
      </c>
      <c r="H276" s="228"/>
    </row>
    <row r="277" spans="3:10" outlineLevel="1" x14ac:dyDescent="0.3">
      <c r="C277" s="567" t="s">
        <v>504</v>
      </c>
      <c r="D277" s="1054" t="s">
        <v>358</v>
      </c>
      <c r="E277" s="1055">
        <v>3.8280605528931506</v>
      </c>
      <c r="F277" s="680">
        <v>0</v>
      </c>
      <c r="G277" s="680">
        <f t="shared" si="7"/>
        <v>0</v>
      </c>
    </row>
    <row r="278" spans="3:10" outlineLevel="1" x14ac:dyDescent="0.3">
      <c r="C278" s="567" t="s">
        <v>486</v>
      </c>
      <c r="D278" s="1054"/>
      <c r="E278" s="1055" t="s">
        <v>481</v>
      </c>
      <c r="F278" s="680" t="s">
        <v>481</v>
      </c>
      <c r="G278" s="680" t="s">
        <v>481</v>
      </c>
      <c r="I278" s="232"/>
      <c r="J278" s="229"/>
    </row>
    <row r="279" spans="3:10" x14ac:dyDescent="0.3">
      <c r="C279" s="560" t="s">
        <v>486</v>
      </c>
      <c r="D279" s="1058"/>
      <c r="E279" s="1055" t="s">
        <v>481</v>
      </c>
      <c r="F279" s="680" t="s">
        <v>481</v>
      </c>
      <c r="G279" s="680" t="s">
        <v>481</v>
      </c>
    </row>
    <row r="280" spans="3:10" x14ac:dyDescent="0.3">
      <c r="C280" s="560" t="s">
        <v>505</v>
      </c>
      <c r="D280" s="1058"/>
      <c r="E280" s="1055" t="s">
        <v>481</v>
      </c>
      <c r="F280" s="680" t="s">
        <v>481</v>
      </c>
      <c r="G280" s="680">
        <f>+SUM(G281:G292)</f>
        <v>311.73604747565071</v>
      </c>
      <c r="I280" s="230"/>
      <c r="J280" s="231"/>
    </row>
    <row r="281" spans="3:10" outlineLevel="1" x14ac:dyDescent="0.3">
      <c r="C281" s="569" t="s">
        <v>506</v>
      </c>
      <c r="D281" s="1054"/>
      <c r="E281" s="1055" t="s">
        <v>481</v>
      </c>
      <c r="F281" s="680" t="s">
        <v>481</v>
      </c>
      <c r="G281" s="680" t="s">
        <v>481</v>
      </c>
      <c r="H281" s="228"/>
      <c r="I281" s="228"/>
      <c r="J281" s="228"/>
    </row>
    <row r="282" spans="3:10" outlineLevel="1" x14ac:dyDescent="0.3">
      <c r="C282" s="569" t="s">
        <v>486</v>
      </c>
      <c r="D282" s="1054"/>
      <c r="E282" s="1055" t="s">
        <v>481</v>
      </c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7" t="s">
        <v>490</v>
      </c>
      <c r="D283" s="1054" t="s">
        <v>405</v>
      </c>
      <c r="E283" s="1055">
        <v>11.962689227791095</v>
      </c>
      <c r="F283" s="680">
        <v>7.4238590564938844</v>
      </c>
      <c r="G283" s="680">
        <f t="shared" ref="G283" si="8">IFERROR(IF(E283&gt;0,E283*F283,""),"")</f>
        <v>88.809318763758753</v>
      </c>
      <c r="H283" s="228"/>
      <c r="I283" s="228"/>
      <c r="J283" s="228"/>
    </row>
    <row r="284" spans="3:10" outlineLevel="1" x14ac:dyDescent="0.3">
      <c r="C284" s="567"/>
      <c r="D284" s="1054"/>
      <c r="E284" s="1055"/>
      <c r="F284" s="680">
        <v>0</v>
      </c>
      <c r="G284" s="680"/>
      <c r="H284" s="228"/>
      <c r="I284" s="228"/>
      <c r="J284" s="228"/>
    </row>
    <row r="285" spans="3:10" outlineLevel="1" x14ac:dyDescent="0.3">
      <c r="C285" s="567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8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8"/>
      <c r="D287" s="1054"/>
      <c r="E287" s="1055"/>
      <c r="F287" s="680">
        <v>0</v>
      </c>
      <c r="G287" s="680"/>
      <c r="H287" s="228"/>
      <c r="I287" s="228"/>
      <c r="J287" s="228"/>
    </row>
    <row r="288" spans="3:10" outlineLevel="1" x14ac:dyDescent="0.3">
      <c r="C288" s="569" t="s">
        <v>486</v>
      </c>
      <c r="D288" s="1054"/>
      <c r="E288" s="1055" t="s">
        <v>481</v>
      </c>
      <c r="F288" s="680" t="s">
        <v>481</v>
      </c>
      <c r="G288" s="680" t="s">
        <v>481</v>
      </c>
      <c r="H288" s="228"/>
      <c r="I288" s="228"/>
      <c r="J288" s="228"/>
    </row>
    <row r="289" spans="3:10" outlineLevel="1" x14ac:dyDescent="0.3">
      <c r="C289" s="568" t="s">
        <v>511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7" t="s">
        <v>486</v>
      </c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512</v>
      </c>
      <c r="D291" s="1054" t="s">
        <v>405</v>
      </c>
      <c r="E291" s="1055">
        <v>7.9751261518607306</v>
      </c>
      <c r="F291" s="680">
        <v>27.952752654562008</v>
      </c>
      <c r="G291" s="680">
        <f t="shared" ref="G291" si="9">IFERROR(IF(E291&gt;0,E291*F291,""),"")</f>
        <v>222.92672871189194</v>
      </c>
      <c r="H291" s="228"/>
      <c r="I291" s="228"/>
      <c r="J291" s="228"/>
    </row>
    <row r="292" spans="3:10" outlineLevel="1" x14ac:dyDescent="0.3">
      <c r="C292" s="567"/>
      <c r="D292" s="1054"/>
      <c r="E292" s="1055" t="s">
        <v>481</v>
      </c>
      <c r="F292" s="680" t="s">
        <v>481</v>
      </c>
      <c r="G292" s="680" t="s">
        <v>481</v>
      </c>
      <c r="H292" s="228"/>
      <c r="I292" s="228"/>
      <c r="J292" s="228"/>
    </row>
    <row r="293" spans="3:10" x14ac:dyDescent="0.3">
      <c r="C293" s="567"/>
      <c r="D293" s="1054"/>
      <c r="E293" s="1055" t="s">
        <v>481</v>
      </c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70" t="s">
        <v>513</v>
      </c>
      <c r="D294" s="1054"/>
      <c r="E294" s="1055" t="s">
        <v>481</v>
      </c>
      <c r="F294" s="680" t="s">
        <v>481</v>
      </c>
      <c r="G294" s="680">
        <f>+SUM(G295:G303)</f>
        <v>796.10430261614943</v>
      </c>
      <c r="H294" s="228"/>
      <c r="I294" s="228"/>
      <c r="J294" s="228"/>
    </row>
    <row r="295" spans="3:10" outlineLevel="1" x14ac:dyDescent="0.3">
      <c r="C295" s="567" t="s">
        <v>514</v>
      </c>
      <c r="D295" s="1054" t="s">
        <v>387</v>
      </c>
      <c r="E295" s="1055">
        <v>0.7656121105786301</v>
      </c>
      <c r="F295" s="680">
        <v>158.26929575484471</v>
      </c>
      <c r="G295" s="680">
        <f t="shared" ref="G295:G301" si="10">IFERROR(IF(E295&gt;0,E295*F295,""),"")</f>
        <v>121.17288956266007</v>
      </c>
      <c r="H295" s="228"/>
      <c r="I295" s="228"/>
      <c r="J295" s="228"/>
    </row>
    <row r="296" spans="3:10" outlineLevel="1" x14ac:dyDescent="0.3">
      <c r="C296" s="567" t="s">
        <v>515</v>
      </c>
      <c r="D296" s="1054" t="s">
        <v>387</v>
      </c>
      <c r="E296" s="1055">
        <v>0.6380100921488584</v>
      </c>
      <c r="F296" s="680">
        <v>477.84622994437785</v>
      </c>
      <c r="G296" s="680">
        <f t="shared" si="10"/>
        <v>304.87071719979707</v>
      </c>
      <c r="H296" s="228"/>
      <c r="I296" s="228"/>
      <c r="J296" s="228"/>
    </row>
    <row r="297" spans="3:10" outlineLevel="1" x14ac:dyDescent="0.3">
      <c r="C297" s="567" t="s">
        <v>495</v>
      </c>
      <c r="D297" s="1054" t="s">
        <v>405</v>
      </c>
      <c r="E297" s="1055">
        <v>1.5950252303721462</v>
      </c>
      <c r="F297" s="680">
        <v>4.7600701984217917</v>
      </c>
      <c r="G297" s="680">
        <f t="shared" si="10"/>
        <v>7.5924320648253056</v>
      </c>
      <c r="H297" s="227"/>
      <c r="I297" s="227"/>
      <c r="J297" s="227"/>
    </row>
    <row r="298" spans="3:10" outlineLevel="1" x14ac:dyDescent="0.3">
      <c r="C298" s="567" t="s">
        <v>500</v>
      </c>
      <c r="D298" s="1054" t="s">
        <v>405</v>
      </c>
      <c r="E298" s="1055">
        <v>0.95701513822328765</v>
      </c>
      <c r="F298" s="680">
        <v>27.952752654562008</v>
      </c>
      <c r="G298" s="680">
        <f t="shared" si="10"/>
        <v>26.751207445427031</v>
      </c>
      <c r="H298" s="228"/>
      <c r="I298" s="228"/>
      <c r="J298" s="228"/>
    </row>
    <row r="299" spans="3:10" outlineLevel="1" x14ac:dyDescent="0.3">
      <c r="C299" s="567" t="s">
        <v>516</v>
      </c>
      <c r="D299" s="1054" t="s">
        <v>348</v>
      </c>
      <c r="E299" s="1055">
        <v>38.280605528931503</v>
      </c>
      <c r="F299" s="680">
        <v>1.4199188123802875</v>
      </c>
      <c r="G299" s="680">
        <f t="shared" si="10"/>
        <v>54.355351939838684</v>
      </c>
      <c r="H299" s="228"/>
      <c r="I299" s="228"/>
      <c r="J299" s="228"/>
    </row>
    <row r="300" spans="3:10" outlineLevel="1" x14ac:dyDescent="0.3">
      <c r="C300" s="567" t="s">
        <v>517</v>
      </c>
      <c r="D300" s="1054" t="s">
        <v>348</v>
      </c>
      <c r="E300" s="1055">
        <v>7.9751261518607306</v>
      </c>
      <c r="F300" s="680">
        <v>28.997942536428237</v>
      </c>
      <c r="G300" s="680">
        <f t="shared" si="10"/>
        <v>231.26224987242352</v>
      </c>
      <c r="H300" s="228"/>
      <c r="I300" s="228"/>
      <c r="J300" s="228"/>
    </row>
    <row r="301" spans="3:10" outlineLevel="1" x14ac:dyDescent="0.3">
      <c r="C301" s="567" t="s">
        <v>518</v>
      </c>
      <c r="D301" s="1054" t="s">
        <v>387</v>
      </c>
      <c r="E301" s="1055">
        <v>3.1900504607442925E-2</v>
      </c>
      <c r="F301" s="680">
        <v>1570.4909733461948</v>
      </c>
      <c r="G301" s="680">
        <f t="shared" si="10"/>
        <v>50.099454531177813</v>
      </c>
      <c r="H301" s="228"/>
      <c r="I301" s="228"/>
      <c r="J301" s="228"/>
    </row>
    <row r="302" spans="3:10" outlineLevel="1" x14ac:dyDescent="0.3">
      <c r="C302" s="560"/>
      <c r="D302" s="1058"/>
      <c r="E302" s="1055" t="s">
        <v>481</v>
      </c>
      <c r="F302" s="680" t="s">
        <v>481</v>
      </c>
      <c r="G302" s="680" t="s">
        <v>481</v>
      </c>
      <c r="H302" s="228"/>
      <c r="I302" s="228"/>
      <c r="J302" s="228"/>
    </row>
    <row r="303" spans="3:10" outlineLevel="1" x14ac:dyDescent="0.3">
      <c r="C303" s="568" t="s">
        <v>486</v>
      </c>
      <c r="D303" s="1054"/>
      <c r="E303" s="1055" t="s">
        <v>481</v>
      </c>
      <c r="F303" s="680" t="s">
        <v>481</v>
      </c>
      <c r="G303" s="680" t="s">
        <v>481</v>
      </c>
      <c r="H303" s="228"/>
      <c r="I303" s="228"/>
      <c r="J303" s="228"/>
    </row>
    <row r="304" spans="3:10" x14ac:dyDescent="0.3">
      <c r="C304" s="571"/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8"/>
    </row>
    <row r="305" spans="3:10" x14ac:dyDescent="0.3">
      <c r="C305" s="570" t="s">
        <v>544</v>
      </c>
      <c r="D305" s="1054"/>
      <c r="E305" s="1055" t="s">
        <v>481</v>
      </c>
      <c r="F305" s="680" t="s">
        <v>481</v>
      </c>
      <c r="G305" s="680">
        <f>+G308</f>
        <v>2919.1285878175672</v>
      </c>
      <c r="H305" s="228"/>
      <c r="I305" s="228"/>
      <c r="J305" s="228"/>
    </row>
    <row r="306" spans="3:10" outlineLevel="1" x14ac:dyDescent="0.3">
      <c r="C306" s="564" t="s">
        <v>533</v>
      </c>
      <c r="D306" s="1054"/>
      <c r="E306" s="1055" t="s">
        <v>481</v>
      </c>
      <c r="F306" s="680" t="s">
        <v>481</v>
      </c>
      <c r="G306" s="680" t="s">
        <v>481</v>
      </c>
      <c r="H306" s="228"/>
      <c r="I306" s="228"/>
      <c r="J306" s="228"/>
    </row>
    <row r="307" spans="3:10" outlineLevel="1" x14ac:dyDescent="0.3">
      <c r="C307" s="575" t="s">
        <v>486</v>
      </c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outlineLevel="1" x14ac:dyDescent="0.3">
      <c r="C308" s="567" t="s">
        <v>531</v>
      </c>
      <c r="D308" s="1054" t="s">
        <v>521</v>
      </c>
      <c r="E308" s="1055">
        <v>59.813446138955477</v>
      </c>
      <c r="F308" s="680">
        <v>48.803885685436015</v>
      </c>
      <c r="G308" s="680">
        <f t="shared" ref="G308" si="11">IFERROR(IF(E308&gt;0,E308*F308,""),"")</f>
        <v>2919.1285878175672</v>
      </c>
      <c r="H308" s="228"/>
      <c r="I308" s="228"/>
      <c r="J308" s="228"/>
    </row>
    <row r="309" spans="3:10" x14ac:dyDescent="0.3">
      <c r="C309" s="578"/>
      <c r="D309" s="1054"/>
      <c r="E309" s="1055" t="s">
        <v>481</v>
      </c>
      <c r="F309" s="680" t="s">
        <v>481</v>
      </c>
      <c r="G309" s="680" t="s">
        <v>481</v>
      </c>
      <c r="H309" s="228"/>
      <c r="I309" s="228"/>
      <c r="J309" s="228"/>
    </row>
    <row r="310" spans="3:10" ht="17.399999999999999" x14ac:dyDescent="0.3">
      <c r="C310" s="555" t="s">
        <v>545</v>
      </c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ht="17.25" customHeight="1" x14ac:dyDescent="0.3">
      <c r="C311" s="576"/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x14ac:dyDescent="0.3">
      <c r="C312" s="560" t="s">
        <v>482</v>
      </c>
      <c r="D312" s="1058"/>
      <c r="E312" s="1055" t="s">
        <v>481</v>
      </c>
      <c r="F312" s="680" t="s">
        <v>481</v>
      </c>
      <c r="G312" s="680">
        <v>4500</v>
      </c>
      <c r="H312" s="228"/>
      <c r="I312" s="228"/>
      <c r="J312" s="228"/>
    </row>
    <row r="313" spans="3:10" outlineLevel="1" x14ac:dyDescent="0.3">
      <c r="C313" s="564" t="s">
        <v>483</v>
      </c>
      <c r="D313" s="1054"/>
      <c r="E313" s="1055" t="s">
        <v>481</v>
      </c>
      <c r="F313" s="680" t="s">
        <v>481</v>
      </c>
      <c r="G313" s="680" t="s">
        <v>481</v>
      </c>
      <c r="H313" s="228"/>
      <c r="I313" s="228"/>
      <c r="J313" s="228"/>
    </row>
    <row r="314" spans="3:10" outlineLevel="1" x14ac:dyDescent="0.3">
      <c r="C314" s="565"/>
      <c r="D314" s="1054"/>
      <c r="E314" s="1055" t="s">
        <v>481</v>
      </c>
      <c r="F314" s="680" t="s">
        <v>481</v>
      </c>
      <c r="G314" s="680"/>
      <c r="H314" s="228"/>
      <c r="I314" s="228"/>
      <c r="J314" s="228"/>
    </row>
    <row r="315" spans="3:10" outlineLevel="1" x14ac:dyDescent="0.3">
      <c r="C315" s="564"/>
      <c r="D315" s="1054"/>
      <c r="E315" s="1055"/>
      <c r="F315" s="680">
        <v>0</v>
      </c>
      <c r="G315" s="680"/>
      <c r="H315" s="228"/>
      <c r="I315" s="228"/>
      <c r="J315" s="228"/>
    </row>
    <row r="316" spans="3:10" outlineLevel="1" x14ac:dyDescent="0.3">
      <c r="C316" s="564"/>
      <c r="D316" s="1060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4"/>
      <c r="D317" s="1054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7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4"/>
      <c r="D319" s="1054"/>
      <c r="E319" s="1055"/>
      <c r="F319" s="680">
        <v>0</v>
      </c>
      <c r="G319" s="680"/>
      <c r="H319" s="228"/>
      <c r="I319" s="228"/>
      <c r="J319" s="228"/>
    </row>
    <row r="320" spans="3:10" outlineLevel="1" x14ac:dyDescent="0.3">
      <c r="C320" s="564"/>
      <c r="D320" s="1054"/>
      <c r="E320" s="1055"/>
      <c r="F320" s="680">
        <v>0</v>
      </c>
      <c r="G320" s="680"/>
      <c r="H320" s="227"/>
      <c r="I320" s="228"/>
      <c r="J320" s="227"/>
    </row>
    <row r="321" spans="3:10" outlineLevel="1" x14ac:dyDescent="0.3">
      <c r="C321" s="565"/>
      <c r="D321" s="1054"/>
      <c r="E321" s="1055"/>
      <c r="F321" s="680">
        <v>0</v>
      </c>
      <c r="G321" s="680"/>
      <c r="H321" s="227"/>
      <c r="I321" s="228"/>
      <c r="J321" s="227"/>
    </row>
    <row r="322" spans="3:10" ht="14.25" customHeight="1" outlineLevel="1" x14ac:dyDescent="0.3">
      <c r="C322" s="564"/>
      <c r="D322" s="1054"/>
      <c r="E322" s="1055"/>
      <c r="F322" s="680">
        <v>0</v>
      </c>
      <c r="G322" s="680"/>
      <c r="H322" s="228"/>
      <c r="I322" s="228"/>
      <c r="J322" s="228"/>
    </row>
    <row r="323" spans="3:10" outlineLevel="1" x14ac:dyDescent="0.3">
      <c r="C323" s="565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8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8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4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8"/>
    </row>
    <row r="330" spans="3:10" outlineLevel="1" x14ac:dyDescent="0.3">
      <c r="C330" s="564"/>
      <c r="D330" s="1054"/>
      <c r="E330" s="1055"/>
      <c r="F330" s="680">
        <v>0</v>
      </c>
      <c r="G330" s="680"/>
      <c r="H330" s="228"/>
      <c r="I330" s="228"/>
      <c r="J330" s="228"/>
    </row>
    <row r="331" spans="3:10" outlineLevel="1" x14ac:dyDescent="0.3">
      <c r="C331" s="568" t="s">
        <v>486</v>
      </c>
      <c r="D331" s="1054"/>
      <c r="E331" s="1055" t="s">
        <v>481</v>
      </c>
      <c r="F331" s="680" t="s">
        <v>481</v>
      </c>
      <c r="G331" s="680" t="s">
        <v>481</v>
      </c>
      <c r="H331" s="228"/>
      <c r="I331" s="228"/>
      <c r="J331" s="228"/>
    </row>
    <row r="332" spans="3:10" outlineLevel="1" x14ac:dyDescent="0.3">
      <c r="C332" s="568"/>
      <c r="D332" s="1054"/>
      <c r="E332" s="1055"/>
      <c r="F332" s="680">
        <v>0</v>
      </c>
      <c r="G332" s="680"/>
      <c r="H332" s="228"/>
      <c r="I332" s="228"/>
      <c r="J332" s="228"/>
    </row>
    <row r="333" spans="3:10" x14ac:dyDescent="0.3">
      <c r="C333" s="567" t="s">
        <v>486</v>
      </c>
      <c r="D333" s="1054"/>
      <c r="E333" s="1055" t="s">
        <v>481</v>
      </c>
      <c r="F333" s="680" t="s">
        <v>481</v>
      </c>
      <c r="G333" s="680" t="s">
        <v>481</v>
      </c>
      <c r="H333" s="228"/>
      <c r="I333" s="228"/>
      <c r="J333" s="228"/>
    </row>
    <row r="334" spans="3:10" x14ac:dyDescent="0.3">
      <c r="C334" s="560" t="s">
        <v>543</v>
      </c>
      <c r="D334" s="1058"/>
      <c r="E334" s="1055" t="s">
        <v>481</v>
      </c>
      <c r="F334" s="680" t="s">
        <v>481</v>
      </c>
      <c r="G334" s="1056">
        <f>+SUM(G335:G350)</f>
        <v>892.01913002951892</v>
      </c>
      <c r="H334" s="228"/>
      <c r="I334" s="228"/>
      <c r="J334" s="228"/>
    </row>
    <row r="335" spans="3:10" outlineLevel="1" x14ac:dyDescent="0.3">
      <c r="C335" s="567" t="s">
        <v>488</v>
      </c>
      <c r="D335" s="1054" t="s">
        <v>405</v>
      </c>
      <c r="E335" s="1055">
        <v>5.9813446138955477</v>
      </c>
      <c r="F335" s="680">
        <v>12.285032235501347</v>
      </c>
      <c r="G335" s="680">
        <f t="shared" ref="G335:G350" si="12">IFERROR(IF(E335&gt;0,E335*F335,""),"")</f>
        <v>73.481011393349164</v>
      </c>
      <c r="H335" s="228"/>
      <c r="I335" s="228"/>
      <c r="J335" s="228"/>
    </row>
    <row r="336" spans="3:10" outlineLevel="1" x14ac:dyDescent="0.3">
      <c r="C336" s="567" t="s">
        <v>489</v>
      </c>
      <c r="D336" s="1054" t="s">
        <v>405</v>
      </c>
      <c r="E336" s="1055">
        <v>0</v>
      </c>
      <c r="F336" s="680">
        <v>14.748733325567851</v>
      </c>
      <c r="G336" s="680" t="str">
        <f t="shared" si="12"/>
        <v/>
      </c>
      <c r="H336" s="228"/>
      <c r="I336" s="228"/>
      <c r="J336" s="228"/>
    </row>
    <row r="337" spans="3:10" outlineLevel="1" x14ac:dyDescent="0.3">
      <c r="C337" s="567" t="s">
        <v>490</v>
      </c>
      <c r="D337" s="1054" t="s">
        <v>405</v>
      </c>
      <c r="E337" s="1055">
        <v>1.5950252303721462</v>
      </c>
      <c r="F337" s="680">
        <v>7.4238590564938844</v>
      </c>
      <c r="G337" s="680">
        <f t="shared" si="12"/>
        <v>11.841242501834502</v>
      </c>
      <c r="H337" s="228"/>
      <c r="I337" s="228"/>
      <c r="J337" s="228"/>
    </row>
    <row r="338" spans="3:10" outlineLevel="1" x14ac:dyDescent="0.3">
      <c r="C338" s="568" t="s">
        <v>491</v>
      </c>
      <c r="D338" s="1054" t="s">
        <v>405</v>
      </c>
      <c r="E338" s="1055">
        <v>5.9813446138955477</v>
      </c>
      <c r="F338" s="680">
        <v>27.952752654562008</v>
      </c>
      <c r="G338" s="680">
        <f t="shared" si="12"/>
        <v>167.19504653391894</v>
      </c>
      <c r="H338" s="228"/>
      <c r="I338" s="228"/>
      <c r="J338" s="228"/>
    </row>
    <row r="339" spans="3:10" outlineLevel="1" x14ac:dyDescent="0.3">
      <c r="C339" s="567" t="s">
        <v>492</v>
      </c>
      <c r="D339" s="1054" t="s">
        <v>405</v>
      </c>
      <c r="E339" s="1055">
        <v>0</v>
      </c>
      <c r="F339" s="680">
        <v>269.88787800336928</v>
      </c>
      <c r="G339" s="680" t="str">
        <f t="shared" si="12"/>
        <v/>
      </c>
      <c r="H339" s="228"/>
      <c r="I339" s="228"/>
      <c r="J339" s="228"/>
    </row>
    <row r="340" spans="3:10" outlineLevel="1" x14ac:dyDescent="0.3">
      <c r="C340" s="567" t="s">
        <v>493</v>
      </c>
      <c r="D340" s="1054"/>
      <c r="E340" s="1055" t="s">
        <v>481</v>
      </c>
      <c r="F340" s="680" t="s">
        <v>481</v>
      </c>
      <c r="G340" s="680" t="str">
        <f t="shared" si="12"/>
        <v/>
      </c>
      <c r="H340" s="228"/>
      <c r="I340" s="228"/>
      <c r="J340" s="228"/>
    </row>
    <row r="341" spans="3:10" outlineLevel="1" x14ac:dyDescent="0.3">
      <c r="C341" s="567" t="s">
        <v>495</v>
      </c>
      <c r="D341" s="1054" t="s">
        <v>405</v>
      </c>
      <c r="E341" s="1055">
        <v>7.9751261518607306</v>
      </c>
      <c r="F341" s="680">
        <v>22.888848188155851</v>
      </c>
      <c r="G341" s="680">
        <f t="shared" si="12"/>
        <v>182.54145177133182</v>
      </c>
      <c r="H341" s="228"/>
      <c r="I341" s="228"/>
      <c r="J341" s="228"/>
    </row>
    <row r="342" spans="3:10" outlineLevel="1" x14ac:dyDescent="0.3">
      <c r="C342" s="567" t="s">
        <v>496</v>
      </c>
      <c r="D342" s="1054" t="s">
        <v>405</v>
      </c>
      <c r="E342" s="1055">
        <v>0.95701513822328765</v>
      </c>
      <c r="F342" s="680">
        <v>27.345084118593274</v>
      </c>
      <c r="G342" s="680">
        <f t="shared" si="12"/>
        <v>26.169659457482972</v>
      </c>
      <c r="H342" s="228"/>
      <c r="I342" s="228"/>
      <c r="J342" s="228"/>
    </row>
    <row r="343" spans="3:10" outlineLevel="1" x14ac:dyDescent="0.3">
      <c r="C343" s="567" t="s">
        <v>497</v>
      </c>
      <c r="D343" s="1054" t="s">
        <v>348</v>
      </c>
      <c r="E343" s="1055">
        <v>0</v>
      </c>
      <c r="F343" s="680">
        <v>41.821774207155201</v>
      </c>
      <c r="G343" s="680" t="str">
        <f t="shared" si="12"/>
        <v/>
      </c>
      <c r="H343" s="227"/>
      <c r="I343" s="228"/>
      <c r="J343" s="227"/>
    </row>
    <row r="344" spans="3:10" outlineLevel="1" x14ac:dyDescent="0.3">
      <c r="C344" s="567" t="s">
        <v>498</v>
      </c>
      <c r="D344" s="1054" t="s">
        <v>387</v>
      </c>
      <c r="E344" s="1055">
        <v>9.5701513822328763E-2</v>
      </c>
      <c r="F344" s="680">
        <v>634.14262851911076</v>
      </c>
      <c r="G344" s="680">
        <f t="shared" si="12"/>
        <v>60.68840952854957</v>
      </c>
      <c r="H344" s="228"/>
      <c r="I344" s="228"/>
      <c r="J344" s="228"/>
    </row>
    <row r="345" spans="3:10" outlineLevel="1" x14ac:dyDescent="0.3">
      <c r="C345" s="567" t="s">
        <v>499</v>
      </c>
      <c r="D345" s="1054" t="s">
        <v>387</v>
      </c>
      <c r="E345" s="1055">
        <v>0.2552040368595434</v>
      </c>
      <c r="F345" s="680">
        <v>221.71799315712738</v>
      </c>
      <c r="G345" s="680">
        <f t="shared" si="12"/>
        <v>56.583326898095528</v>
      </c>
    </row>
    <row r="346" spans="3:10" outlineLevel="1" x14ac:dyDescent="0.3">
      <c r="C346" s="567" t="s">
        <v>500</v>
      </c>
      <c r="D346" s="1054" t="s">
        <v>405</v>
      </c>
      <c r="E346" s="1055">
        <v>6.0610958754141562</v>
      </c>
      <c r="F346" s="680">
        <v>27.952752654562008</v>
      </c>
      <c r="G346" s="680">
        <f t="shared" si="12"/>
        <v>169.42431382103788</v>
      </c>
    </row>
    <row r="347" spans="3:10" outlineLevel="1" x14ac:dyDescent="0.3">
      <c r="C347" s="567" t="s">
        <v>501</v>
      </c>
      <c r="D347" s="1054"/>
      <c r="E347" s="1055" t="s">
        <v>481</v>
      </c>
      <c r="F347" s="680" t="s">
        <v>481</v>
      </c>
      <c r="G347" s="680" t="str">
        <f t="shared" si="12"/>
        <v/>
      </c>
    </row>
    <row r="348" spans="3:10" outlineLevel="1" x14ac:dyDescent="0.3">
      <c r="C348" s="567" t="s">
        <v>502</v>
      </c>
      <c r="D348" s="1054" t="s">
        <v>358</v>
      </c>
      <c r="E348" s="1055">
        <v>63.801009214885845</v>
      </c>
      <c r="F348" s="680">
        <v>2.2585013920171479</v>
      </c>
      <c r="G348" s="680">
        <f t="shared" si="12"/>
        <v>144.09466812391855</v>
      </c>
    </row>
    <row r="349" spans="3:10" outlineLevel="1" x14ac:dyDescent="0.3">
      <c r="C349" s="567" t="s">
        <v>503</v>
      </c>
      <c r="D349" s="1054" t="s">
        <v>358</v>
      </c>
      <c r="E349" s="1055">
        <v>0</v>
      </c>
      <c r="F349" s="680">
        <v>32.07679645200318</v>
      </c>
      <c r="G349" s="680" t="str">
        <f t="shared" si="12"/>
        <v/>
      </c>
    </row>
    <row r="350" spans="3:10" outlineLevel="1" x14ac:dyDescent="0.3">
      <c r="C350" s="567" t="s">
        <v>504</v>
      </c>
      <c r="D350" s="1054" t="s">
        <v>358</v>
      </c>
      <c r="E350" s="1055">
        <v>3.8280605528931506</v>
      </c>
      <c r="F350" s="680">
        <v>0</v>
      </c>
      <c r="G350" s="680">
        <f t="shared" si="12"/>
        <v>0</v>
      </c>
    </row>
    <row r="351" spans="3:10" outlineLevel="1" x14ac:dyDescent="0.3">
      <c r="C351" s="567" t="s">
        <v>486</v>
      </c>
      <c r="D351" s="1054"/>
      <c r="E351" s="1055" t="s">
        <v>481</v>
      </c>
      <c r="F351" s="680" t="s">
        <v>481</v>
      </c>
      <c r="G351" s="680" t="s">
        <v>481</v>
      </c>
    </row>
    <row r="352" spans="3:10" x14ac:dyDescent="0.3">
      <c r="C352" s="560" t="s">
        <v>486</v>
      </c>
      <c r="D352" s="1058"/>
      <c r="E352" s="1055" t="s">
        <v>481</v>
      </c>
      <c r="F352" s="680" t="s">
        <v>481</v>
      </c>
      <c r="G352" s="680" t="s">
        <v>481</v>
      </c>
    </row>
    <row r="353" spans="3:7" x14ac:dyDescent="0.3">
      <c r="C353" s="560" t="s">
        <v>505</v>
      </c>
      <c r="D353" s="1058"/>
      <c r="E353" s="1055" t="s">
        <v>481</v>
      </c>
      <c r="F353" s="680" t="s">
        <v>481</v>
      </c>
      <c r="G353" s="680">
        <f>+SUM(G354:G365)</f>
        <v>2450.3871522258214</v>
      </c>
    </row>
    <row r="354" spans="3:7" outlineLevel="1" x14ac:dyDescent="0.3">
      <c r="C354" s="569" t="s">
        <v>506</v>
      </c>
      <c r="D354" s="1054"/>
      <c r="E354" s="1055" t="s">
        <v>481</v>
      </c>
      <c r="F354" s="680" t="s">
        <v>481</v>
      </c>
      <c r="G354" s="680" t="s">
        <v>481</v>
      </c>
    </row>
    <row r="355" spans="3:7" outlineLevel="1" x14ac:dyDescent="0.3">
      <c r="C355" s="569" t="s">
        <v>486</v>
      </c>
      <c r="D355" s="1054"/>
      <c r="E355" s="1055" t="s">
        <v>481</v>
      </c>
      <c r="F355" s="680" t="s">
        <v>481</v>
      </c>
      <c r="G355" s="680" t="s">
        <v>481</v>
      </c>
    </row>
    <row r="356" spans="3:7" outlineLevel="1" x14ac:dyDescent="0.3">
      <c r="C356" s="567" t="s">
        <v>490</v>
      </c>
      <c r="D356" s="1054" t="s">
        <v>405</v>
      </c>
      <c r="E356" s="1055">
        <v>59.813446138955477</v>
      </c>
      <c r="F356" s="680">
        <v>7.4238590564938844</v>
      </c>
      <c r="G356" s="680">
        <f t="shared" ref="G356" si="13">IFERROR(IF(E356&gt;0,E356*F356,""),"")</f>
        <v>444.04659381879378</v>
      </c>
    </row>
    <row r="357" spans="3:7" outlineLevel="1" x14ac:dyDescent="0.3">
      <c r="C357" s="567" t="s">
        <v>489</v>
      </c>
      <c r="D357" s="1054" t="s">
        <v>405</v>
      </c>
      <c r="E357" s="1055">
        <v>0</v>
      </c>
      <c r="F357" s="680">
        <v>14.748733325567851</v>
      </c>
      <c r="G357" s="680" t="s">
        <v>481</v>
      </c>
    </row>
    <row r="358" spans="3:7" outlineLevel="1" x14ac:dyDescent="0.3">
      <c r="C358" s="567" t="s">
        <v>507</v>
      </c>
      <c r="D358" s="1054"/>
      <c r="E358" s="1055" t="s">
        <v>481</v>
      </c>
      <c r="F358" s="680" t="s">
        <v>481</v>
      </c>
      <c r="G358" s="680" t="s">
        <v>481</v>
      </c>
    </row>
    <row r="359" spans="3:7" outlineLevel="1" x14ac:dyDescent="0.3">
      <c r="C359" s="568" t="s">
        <v>508</v>
      </c>
      <c r="D359" s="1054" t="s">
        <v>318</v>
      </c>
      <c r="E359" s="1055">
        <v>0</v>
      </c>
      <c r="F359" s="680">
        <v>67500.864139727637</v>
      </c>
      <c r="G359" s="680" t="s">
        <v>481</v>
      </c>
    </row>
    <row r="360" spans="3:7" outlineLevel="1" x14ac:dyDescent="0.3">
      <c r="C360" s="568" t="s">
        <v>509</v>
      </c>
      <c r="D360" s="1054" t="s">
        <v>510</v>
      </c>
      <c r="E360" s="1055">
        <v>0</v>
      </c>
      <c r="F360" s="680">
        <v>0.70894662529686259</v>
      </c>
      <c r="G360" s="680" t="s">
        <v>481</v>
      </c>
    </row>
    <row r="361" spans="3:7" outlineLevel="1" x14ac:dyDescent="0.3">
      <c r="C361" s="569" t="s">
        <v>486</v>
      </c>
      <c r="D361" s="1054"/>
      <c r="E361" s="1055" t="s">
        <v>481</v>
      </c>
      <c r="F361" s="680" t="s">
        <v>481</v>
      </c>
      <c r="G361" s="680" t="s">
        <v>481</v>
      </c>
    </row>
    <row r="362" spans="3:7" outlineLevel="1" x14ac:dyDescent="0.3">
      <c r="C362" s="568" t="s">
        <v>511</v>
      </c>
      <c r="D362" s="1054"/>
      <c r="E362" s="1055" t="s">
        <v>481</v>
      </c>
      <c r="F362" s="680" t="s">
        <v>481</v>
      </c>
      <c r="G362" s="680" t="s">
        <v>481</v>
      </c>
    </row>
    <row r="363" spans="3:7" outlineLevel="1" x14ac:dyDescent="0.3">
      <c r="C363" s="567" t="s">
        <v>486</v>
      </c>
      <c r="D363" s="1054"/>
      <c r="E363" s="1055" t="s">
        <v>481</v>
      </c>
      <c r="F363" s="680" t="s">
        <v>481</v>
      </c>
      <c r="G363" s="680" t="s">
        <v>481</v>
      </c>
    </row>
    <row r="364" spans="3:7" outlineLevel="1" x14ac:dyDescent="0.3">
      <c r="C364" s="567" t="s">
        <v>512</v>
      </c>
      <c r="D364" s="1054" t="s">
        <v>405</v>
      </c>
      <c r="E364" s="1055">
        <v>71.776135366746573</v>
      </c>
      <c r="F364" s="680">
        <v>27.952752654562008</v>
      </c>
      <c r="G364" s="680">
        <f t="shared" ref="G364" si="14">IFERROR(IF(E364&gt;0,E364*F364,""),"")</f>
        <v>2006.3405584070274</v>
      </c>
    </row>
    <row r="365" spans="3:7" outlineLevel="1" x14ac:dyDescent="0.3">
      <c r="C365" s="567"/>
      <c r="D365" s="1054"/>
      <c r="E365" s="1055" t="s">
        <v>481</v>
      </c>
      <c r="F365" s="680" t="s">
        <v>481</v>
      </c>
      <c r="G365" s="680" t="s">
        <v>481</v>
      </c>
    </row>
    <row r="366" spans="3:7" x14ac:dyDescent="0.3">
      <c r="C366" s="567"/>
      <c r="D366" s="1054"/>
      <c r="E366" s="1055" t="s">
        <v>481</v>
      </c>
      <c r="F366" s="680" t="s">
        <v>481</v>
      </c>
      <c r="G366" s="680" t="s">
        <v>481</v>
      </c>
    </row>
    <row r="367" spans="3:7" x14ac:dyDescent="0.3">
      <c r="C367" s="570" t="s">
        <v>546</v>
      </c>
      <c r="D367" s="1054"/>
      <c r="E367" s="1055" t="s">
        <v>481</v>
      </c>
      <c r="F367" s="680" t="s">
        <v>481</v>
      </c>
      <c r="G367" s="680">
        <f>+G370</f>
        <v>3502.9543053810808</v>
      </c>
    </row>
    <row r="368" spans="3:7" outlineLevel="1" x14ac:dyDescent="0.3">
      <c r="C368" s="564" t="s">
        <v>533</v>
      </c>
      <c r="D368" s="1054"/>
      <c r="E368" s="1055" t="s">
        <v>481</v>
      </c>
      <c r="F368" s="680" t="s">
        <v>481</v>
      </c>
      <c r="G368" s="680" t="s">
        <v>481</v>
      </c>
    </row>
    <row r="369" spans="3:7" outlineLevel="1" x14ac:dyDescent="0.3">
      <c r="C369" s="575" t="s">
        <v>486</v>
      </c>
      <c r="D369" s="1054"/>
      <c r="E369" s="1055" t="s">
        <v>481</v>
      </c>
      <c r="F369" s="680" t="s">
        <v>481</v>
      </c>
      <c r="G369" s="680" t="s">
        <v>481</v>
      </c>
    </row>
    <row r="370" spans="3:7" outlineLevel="1" x14ac:dyDescent="0.3">
      <c r="C370" s="567" t="s">
        <v>532</v>
      </c>
      <c r="D370" s="1054" t="s">
        <v>521</v>
      </c>
      <c r="E370" s="1055">
        <v>71.776135366746573</v>
      </c>
      <c r="F370" s="680">
        <v>48.803885685436015</v>
      </c>
      <c r="G370" s="680">
        <f t="shared" ref="G370" si="15">IFERROR(IF(E370&gt;0,E370*F370,""),"")</f>
        <v>3502.9543053810808</v>
      </c>
    </row>
    <row r="371" spans="3:7" x14ac:dyDescent="0.3">
      <c r="C371" s="571"/>
      <c r="D371" s="1061"/>
      <c r="E371" s="1061"/>
      <c r="F371" s="1061"/>
      <c r="G371" s="1061"/>
    </row>
    <row r="372" spans="3:7" x14ac:dyDescent="0.3">
      <c r="C372" s="571"/>
      <c r="D372" s="1061"/>
      <c r="E372" s="1061"/>
      <c r="F372" s="1062"/>
      <c r="G372" s="1061"/>
    </row>
  </sheetData>
  <mergeCells count="5">
    <mergeCell ref="A2:M2"/>
    <mergeCell ref="A3:M3"/>
    <mergeCell ref="G6:I7"/>
    <mergeCell ref="H8:H9"/>
    <mergeCell ref="C156:D156"/>
  </mergeCells>
  <pageMargins left="0.7" right="0.7" top="0.75" bottom="0.75" header="0.3" footer="0.3"/>
  <pageSetup orientation="portrait" verticalDpi="1200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0A62E-9F05-467D-BF86-7022C95A0A95}">
  <sheetPr>
    <tabColor theme="9" tint="0.79998168889431442"/>
  </sheetPr>
  <dimension ref="A2:AC372"/>
  <sheetViews>
    <sheetView showGridLines="0" zoomScale="55" zoomScaleNormal="55" workbookViewId="0">
      <pane xSplit="3" ySplit="9" topLeftCell="D10" activePane="bottomRight" state="frozen"/>
      <selection activeCell="D223" sqref="D223:G408"/>
      <selection pane="topRight" activeCell="D223" sqref="D223:G408"/>
      <selection pane="bottomLeft" activeCell="D223" sqref="D223:G408"/>
      <selection pane="bottomRight" activeCell="X232" sqref="X232:X233"/>
    </sheetView>
  </sheetViews>
  <sheetFormatPr baseColWidth="10" defaultColWidth="11.44140625" defaultRowHeight="14.4" outlineLevelRow="1" x14ac:dyDescent="0.3"/>
  <cols>
    <col min="1" max="1" width="2.44140625" customWidth="1"/>
    <col min="2" max="2" width="6.6640625" bestFit="1" customWidth="1"/>
    <col min="3" max="3" width="51.5546875" customWidth="1"/>
    <col min="4" max="4" width="11.88671875" bestFit="1" customWidth="1"/>
    <col min="5" max="5" width="11.33203125" bestFit="1" customWidth="1"/>
    <col min="6" max="6" width="27.109375" customWidth="1"/>
    <col min="7" max="7" width="13.21875" customWidth="1"/>
    <col min="8" max="8" width="10.44140625" customWidth="1"/>
    <col min="9" max="9" width="11.5546875" bestFit="1" customWidth="1"/>
    <col min="10" max="10" width="13" customWidth="1"/>
    <col min="11" max="11" width="14.44140625" bestFit="1" customWidth="1"/>
    <col min="13" max="13" width="12.6640625" customWidth="1"/>
  </cols>
  <sheetData>
    <row r="2" spans="1:13" ht="21" x14ac:dyDescent="0.4">
      <c r="A2" s="1109" t="s">
        <v>560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</row>
    <row r="3" spans="1:13" ht="21" x14ac:dyDescent="0.4">
      <c r="A3" s="1109" t="s">
        <v>442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</row>
    <row r="6" spans="1:13" ht="15" customHeight="1" x14ac:dyDescent="0.3">
      <c r="A6" s="1"/>
      <c r="B6" s="2"/>
      <c r="C6" s="3"/>
      <c r="D6" s="4"/>
      <c r="E6" s="4"/>
      <c r="F6" s="5"/>
      <c r="G6" s="1115"/>
      <c r="H6" s="1121"/>
      <c r="I6" s="1121"/>
    </row>
    <row r="7" spans="1:13" ht="15" customHeight="1" x14ac:dyDescent="0.3">
      <c r="A7" s="1"/>
      <c r="B7" s="7"/>
      <c r="C7" s="8"/>
      <c r="D7" s="9"/>
      <c r="E7" s="9"/>
      <c r="F7" s="10"/>
      <c r="G7" s="1117"/>
      <c r="H7" s="1122"/>
      <c r="I7" s="1122"/>
    </row>
    <row r="8" spans="1:13" ht="32.25" customHeight="1" x14ac:dyDescent="0.3">
      <c r="A8" s="1"/>
      <c r="B8" s="7"/>
      <c r="C8" s="8"/>
      <c r="D8" s="12" t="s">
        <v>310</v>
      </c>
      <c r="E8" s="9" t="s">
        <v>444</v>
      </c>
      <c r="F8" s="9"/>
      <c r="G8" s="110" t="s">
        <v>445</v>
      </c>
      <c r="H8" s="1119" t="s">
        <v>550</v>
      </c>
      <c r="I8" s="163" t="s">
        <v>446</v>
      </c>
    </row>
    <row r="9" spans="1:13" ht="17.25" customHeight="1" x14ac:dyDescent="0.3">
      <c r="A9" s="1"/>
      <c r="B9" s="7"/>
      <c r="C9" s="14"/>
      <c r="D9" s="15"/>
      <c r="E9" s="15"/>
      <c r="F9" s="15"/>
      <c r="G9" s="925"/>
      <c r="H9" s="1120"/>
      <c r="I9" s="112"/>
    </row>
    <row r="10" spans="1:13" x14ac:dyDescent="0.3">
      <c r="A10" s="1"/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</row>
    <row r="11" spans="1:13" x14ac:dyDescent="0.3">
      <c r="A11" s="18"/>
      <c r="B11" s="39"/>
      <c r="C11" s="40"/>
      <c r="D11" s="39"/>
      <c r="E11" s="39"/>
      <c r="F11" s="39"/>
      <c r="G11" s="128"/>
      <c r="H11" s="129"/>
      <c r="I11" s="128"/>
    </row>
    <row r="12" spans="1:13" x14ac:dyDescent="0.3">
      <c r="A12" s="18"/>
      <c r="B12" s="7" t="s">
        <v>315</v>
      </c>
      <c r="C12" s="8" t="s">
        <v>316</v>
      </c>
      <c r="D12" s="28"/>
      <c r="E12" s="28"/>
      <c r="F12" s="28"/>
      <c r="G12" s="991"/>
      <c r="H12" s="1029"/>
      <c r="I12" s="992"/>
    </row>
    <row r="13" spans="1:13" x14ac:dyDescent="0.3">
      <c r="A13" s="18"/>
      <c r="B13" s="71" t="s">
        <v>220</v>
      </c>
      <c r="C13" s="19" t="s">
        <v>221</v>
      </c>
      <c r="D13" s="20"/>
      <c r="E13" s="20"/>
      <c r="F13" s="20"/>
      <c r="G13" s="993"/>
      <c r="H13" s="995">
        <f>+G13*0.03</f>
        <v>0</v>
      </c>
      <c r="I13" s="994"/>
    </row>
    <row r="14" spans="1:13" x14ac:dyDescent="0.3">
      <c r="A14" s="18"/>
      <c r="B14" s="22"/>
      <c r="C14" s="45" t="s">
        <v>436</v>
      </c>
      <c r="D14" s="20" t="s">
        <v>318</v>
      </c>
      <c r="E14" s="46">
        <v>1</v>
      </c>
      <c r="F14" s="20"/>
      <c r="G14" s="995">
        <f>+'Costo MG- GAS'!G41</f>
        <v>1616966.0629881946</v>
      </c>
      <c r="H14" s="995">
        <f>+G14*0.03</f>
        <v>48508.981889645838</v>
      </c>
      <c r="I14" s="995"/>
    </row>
    <row r="15" spans="1:13" hidden="1" x14ac:dyDescent="0.3">
      <c r="A15" s="18"/>
      <c r="B15" s="22"/>
      <c r="C15" s="259" t="s">
        <v>320</v>
      </c>
      <c r="D15" s="48" t="s">
        <v>318</v>
      </c>
      <c r="E15" s="48">
        <v>1</v>
      </c>
      <c r="F15" s="48"/>
      <c r="G15" s="995"/>
      <c r="H15" s="995">
        <f>+G15*0.03</f>
        <v>0</v>
      </c>
      <c r="I15" s="994"/>
    </row>
    <row r="16" spans="1:13" x14ac:dyDescent="0.3">
      <c r="A16" s="18"/>
      <c r="B16" s="22"/>
      <c r="C16" s="42"/>
      <c r="D16" s="22"/>
      <c r="E16" s="22"/>
      <c r="F16" s="22"/>
      <c r="G16" s="996"/>
      <c r="H16" s="1030"/>
      <c r="I16" s="992"/>
    </row>
    <row r="17" spans="1:9" x14ac:dyDescent="0.3">
      <c r="A17" s="33"/>
      <c r="B17" s="34"/>
      <c r="C17" s="35" t="s">
        <v>321</v>
      </c>
      <c r="D17" s="36"/>
      <c r="E17" s="37"/>
      <c r="F17" s="37"/>
      <c r="G17" s="997"/>
      <c r="H17" s="1031"/>
      <c r="I17" s="998"/>
    </row>
    <row r="18" spans="1:9" x14ac:dyDescent="0.3">
      <c r="A18" s="18"/>
      <c r="B18" s="39"/>
      <c r="C18" s="40"/>
      <c r="D18" s="39"/>
      <c r="E18" s="39"/>
      <c r="F18" s="39"/>
      <c r="G18" s="990"/>
      <c r="H18" s="1032"/>
      <c r="I18" s="990"/>
    </row>
    <row r="19" spans="1:9" x14ac:dyDescent="0.3">
      <c r="A19" s="18"/>
      <c r="B19" s="39"/>
      <c r="C19" s="40"/>
      <c r="D19" s="39"/>
      <c r="E19" s="39"/>
      <c r="F19" s="39"/>
      <c r="G19" s="990"/>
      <c r="H19" s="990"/>
      <c r="I19" s="990"/>
    </row>
    <row r="20" spans="1:9" x14ac:dyDescent="0.3">
      <c r="A20" s="18"/>
      <c r="B20" s="16" t="s">
        <v>222</v>
      </c>
      <c r="C20" s="61" t="s">
        <v>223</v>
      </c>
      <c r="D20" s="51"/>
      <c r="E20" s="51"/>
      <c r="F20" s="51"/>
      <c r="G20" s="999"/>
      <c r="H20" s="1033"/>
      <c r="I20" s="1000"/>
    </row>
    <row r="21" spans="1:9" x14ac:dyDescent="0.3">
      <c r="A21" s="18"/>
      <c r="B21" s="22"/>
      <c r="C21" s="45" t="s">
        <v>561</v>
      </c>
      <c r="D21" s="48" t="s">
        <v>323</v>
      </c>
      <c r="E21" s="48"/>
      <c r="F21" s="48"/>
      <c r="G21" s="995"/>
      <c r="H21" s="995">
        <f>+G21*0.03</f>
        <v>0</v>
      </c>
      <c r="I21" s="1033"/>
    </row>
    <row r="22" spans="1:9" x14ac:dyDescent="0.3">
      <c r="A22" s="18"/>
      <c r="B22" s="22"/>
      <c r="C22" s="45" t="s">
        <v>325</v>
      </c>
      <c r="D22" s="48" t="s">
        <v>318</v>
      </c>
      <c r="E22" s="48"/>
      <c r="F22" s="48"/>
      <c r="G22" s="995"/>
      <c r="H22" s="995">
        <f>+G22*0.03</f>
        <v>0</v>
      </c>
      <c r="I22" s="995"/>
    </row>
    <row r="23" spans="1:9" x14ac:dyDescent="0.3">
      <c r="A23" s="18"/>
      <c r="B23" s="22"/>
      <c r="C23" s="45" t="s">
        <v>326</v>
      </c>
      <c r="D23" s="48" t="s">
        <v>318</v>
      </c>
      <c r="E23" s="48"/>
      <c r="F23" s="48"/>
      <c r="G23" s="995"/>
      <c r="H23" s="995">
        <f>+G23*0.03</f>
        <v>0</v>
      </c>
      <c r="I23" s="995"/>
    </row>
    <row r="24" spans="1:9" x14ac:dyDescent="0.3">
      <c r="A24" s="18"/>
      <c r="B24" s="22"/>
      <c r="C24" s="45" t="s">
        <v>327</v>
      </c>
      <c r="D24" s="48" t="s">
        <v>323</v>
      </c>
      <c r="E24" s="48"/>
      <c r="F24" s="48"/>
      <c r="G24" s="995"/>
      <c r="H24" s="995">
        <f>+G24*0.03</f>
        <v>0</v>
      </c>
      <c r="I24" s="995"/>
    </row>
    <row r="25" spans="1:9" x14ac:dyDescent="0.3">
      <c r="A25" s="18"/>
      <c r="B25" s="22"/>
      <c r="C25" s="45" t="s">
        <v>328</v>
      </c>
      <c r="D25" s="48" t="s">
        <v>323</v>
      </c>
      <c r="E25" s="48"/>
      <c r="F25" s="48"/>
      <c r="G25" s="995"/>
      <c r="H25" s="995">
        <f>+G25*0.03</f>
        <v>0</v>
      </c>
      <c r="I25" s="995"/>
    </row>
    <row r="26" spans="1:9" x14ac:dyDescent="0.3">
      <c r="A26" s="18"/>
      <c r="B26" s="22"/>
      <c r="C26" s="42"/>
      <c r="D26" s="22"/>
      <c r="E26" s="22"/>
      <c r="F26" s="22"/>
      <c r="G26" s="996"/>
      <c r="H26" s="996"/>
      <c r="I26" s="995"/>
    </row>
    <row r="27" spans="1:9" x14ac:dyDescent="0.3">
      <c r="A27" s="18"/>
      <c r="B27" s="34"/>
      <c r="C27" s="35" t="s">
        <v>329</v>
      </c>
      <c r="D27" s="36"/>
      <c r="E27" s="37"/>
      <c r="F27" s="22"/>
      <c r="G27" s="996"/>
      <c r="H27" s="992"/>
      <c r="I27" s="1033"/>
    </row>
    <row r="28" spans="1:9" x14ac:dyDescent="0.3">
      <c r="A28" s="18"/>
      <c r="B28" s="34"/>
      <c r="C28" s="35"/>
      <c r="D28" s="36"/>
      <c r="E28" s="37"/>
      <c r="F28" s="22"/>
      <c r="G28" s="996"/>
      <c r="H28" s="992"/>
      <c r="I28" s="992"/>
    </row>
    <row r="29" spans="1:9" x14ac:dyDescent="0.3">
      <c r="A29" s="18"/>
      <c r="B29" s="39"/>
      <c r="C29" s="40"/>
      <c r="D29" s="39"/>
      <c r="E29" s="39"/>
      <c r="F29" s="39"/>
      <c r="G29" s="990"/>
      <c r="H29" s="990"/>
      <c r="I29" s="990"/>
    </row>
    <row r="30" spans="1:9" x14ac:dyDescent="0.3">
      <c r="A30" s="18"/>
      <c r="B30" s="16" t="s">
        <v>224</v>
      </c>
      <c r="C30" s="61" t="s">
        <v>225</v>
      </c>
      <c r="D30" s="63"/>
      <c r="E30" s="63"/>
      <c r="F30" s="63"/>
      <c r="G30" s="999"/>
      <c r="H30" s="1034"/>
      <c r="I30" s="1001"/>
    </row>
    <row r="31" spans="1:9" x14ac:dyDescent="0.3">
      <c r="A31" s="18"/>
      <c r="B31" s="16" t="s">
        <v>226</v>
      </c>
      <c r="C31" s="61" t="s">
        <v>330</v>
      </c>
      <c r="D31" s="63"/>
      <c r="E31" s="63"/>
      <c r="F31" s="48"/>
      <c r="G31" s="995"/>
      <c r="H31" s="995">
        <f>+G31*0.03</f>
        <v>0</v>
      </c>
      <c r="I31" s="994"/>
    </row>
    <row r="32" spans="1:9" x14ac:dyDescent="0.3">
      <c r="A32" s="18"/>
      <c r="B32" s="22"/>
      <c r="C32" s="45" t="s">
        <v>438</v>
      </c>
      <c r="D32" s="65" t="s">
        <v>332</v>
      </c>
      <c r="E32" s="48">
        <v>0.11</v>
      </c>
      <c r="F32" s="48"/>
      <c r="G32" s="995">
        <f>(+'Costo Gasoducto'!$E$4)</f>
        <v>18403.994602702856</v>
      </c>
      <c r="H32" s="995">
        <f>+G32*0.03</f>
        <v>552.11983808108562</v>
      </c>
      <c r="I32" s="994"/>
    </row>
    <row r="33" spans="1:29" x14ac:dyDescent="0.3">
      <c r="A33" s="18"/>
      <c r="B33" s="22"/>
      <c r="C33" s="45" t="s">
        <v>334</v>
      </c>
      <c r="D33" s="65" t="s">
        <v>323</v>
      </c>
      <c r="E33" s="48">
        <v>1</v>
      </c>
      <c r="F33" s="48"/>
      <c r="G33" s="995">
        <v>18942.950462710945</v>
      </c>
      <c r="H33" s="995">
        <f>+G33*0.03</f>
        <v>568.2885138813283</v>
      </c>
      <c r="I33" s="994"/>
    </row>
    <row r="34" spans="1:29" ht="14.25" customHeight="1" x14ac:dyDescent="0.3">
      <c r="A34" s="33"/>
      <c r="B34" s="22"/>
      <c r="C34" s="45" t="s">
        <v>325</v>
      </c>
      <c r="D34" s="48" t="s">
        <v>318</v>
      </c>
      <c r="E34" s="48">
        <v>1</v>
      </c>
      <c r="F34" s="55"/>
      <c r="G34" s="1002">
        <v>6314.3168209036485</v>
      </c>
      <c r="H34" s="995">
        <f>+G34*0.03</f>
        <v>189.42950462710945</v>
      </c>
      <c r="I34" s="994"/>
    </row>
    <row r="35" spans="1:29" x14ac:dyDescent="0.3">
      <c r="A35" s="18"/>
      <c r="B35" s="34"/>
      <c r="C35" s="35" t="s">
        <v>339</v>
      </c>
      <c r="D35" s="36"/>
      <c r="E35" s="37"/>
      <c r="F35" s="55"/>
      <c r="G35" s="1002"/>
      <c r="H35" s="995"/>
      <c r="I35" s="994"/>
    </row>
    <row r="36" spans="1:29" x14ac:dyDescent="0.3">
      <c r="A36" s="18"/>
      <c r="B36" s="39"/>
      <c r="C36" s="40"/>
      <c r="D36" s="39"/>
      <c r="E36" s="39"/>
      <c r="F36" s="55"/>
      <c r="G36" s="1002"/>
      <c r="H36" s="1015"/>
      <c r="I36" s="994"/>
    </row>
    <row r="37" spans="1:29" x14ac:dyDescent="0.3">
      <c r="A37" s="18"/>
      <c r="B37" s="22"/>
      <c r="C37" s="27"/>
      <c r="D37" s="51"/>
      <c r="E37" s="51"/>
      <c r="F37" s="37"/>
      <c r="G37" s="997"/>
      <c r="H37" s="1035"/>
      <c r="I37" s="998"/>
    </row>
    <row r="38" spans="1:29" x14ac:dyDescent="0.3">
      <c r="A38" s="18"/>
      <c r="B38" s="7" t="s">
        <v>228</v>
      </c>
      <c r="C38" s="19" t="s">
        <v>229</v>
      </c>
      <c r="D38" s="48"/>
      <c r="E38" s="48"/>
      <c r="F38" s="51"/>
      <c r="G38" s="999"/>
      <c r="H38" s="1036"/>
      <c r="I38" s="1000"/>
    </row>
    <row r="39" spans="1:29" x14ac:dyDescent="0.3">
      <c r="A39" s="18"/>
      <c r="B39" s="22"/>
      <c r="C39" s="45" t="s">
        <v>552</v>
      </c>
      <c r="D39" s="48" t="s">
        <v>323</v>
      </c>
      <c r="E39" s="48">
        <v>1</v>
      </c>
      <c r="F39" s="48"/>
      <c r="G39" s="995"/>
      <c r="H39" s="995">
        <f>+G39*0.03</f>
        <v>0</v>
      </c>
      <c r="I39" s="994">
        <v>9600</v>
      </c>
    </row>
    <row r="40" spans="1:29" x14ac:dyDescent="0.3">
      <c r="A40" s="33"/>
      <c r="B40" s="22"/>
      <c r="C40" s="45" t="s">
        <v>341</v>
      </c>
      <c r="D40" s="48" t="s">
        <v>323</v>
      </c>
      <c r="E40" s="48">
        <v>1</v>
      </c>
      <c r="F40" s="48"/>
      <c r="G40" s="995"/>
      <c r="H40" s="995">
        <f>+G40*0.03</f>
        <v>0</v>
      </c>
      <c r="I40" s="994">
        <v>13900</v>
      </c>
    </row>
    <row r="41" spans="1:29" x14ac:dyDescent="0.3">
      <c r="A41" s="33"/>
      <c r="B41" s="22"/>
      <c r="C41" s="260"/>
      <c r="D41" s="28"/>
      <c r="E41" s="28"/>
      <c r="F41" s="22"/>
      <c r="G41" s="1002"/>
      <c r="H41" s="1037"/>
      <c r="I41" s="1003"/>
    </row>
    <row r="42" spans="1:29" x14ac:dyDescent="0.3">
      <c r="A42" s="33"/>
      <c r="B42" s="34"/>
      <c r="C42" s="35" t="s">
        <v>342</v>
      </c>
      <c r="D42" s="36"/>
      <c r="E42" s="37"/>
      <c r="F42" s="37"/>
      <c r="G42" s="997"/>
      <c r="H42" s="1031"/>
      <c r="I42" s="998"/>
    </row>
    <row r="43" spans="1:29" x14ac:dyDescent="0.3">
      <c r="A43" s="33"/>
      <c r="B43" s="34"/>
      <c r="C43" s="35"/>
      <c r="D43" s="36"/>
      <c r="E43" s="37"/>
      <c r="F43" s="37"/>
      <c r="G43" s="997"/>
      <c r="H43" s="1031"/>
      <c r="I43" s="998"/>
    </row>
    <row r="44" spans="1:29" x14ac:dyDescent="0.3">
      <c r="A44" s="33"/>
      <c r="B44" s="16" t="s">
        <v>230</v>
      </c>
      <c r="C44" s="19" t="s">
        <v>231</v>
      </c>
      <c r="D44" s="36"/>
      <c r="E44" s="37"/>
      <c r="F44" s="37"/>
      <c r="G44" s="995"/>
      <c r="H44" s="1031"/>
      <c r="I44" s="998"/>
    </row>
    <row r="45" spans="1:29" x14ac:dyDescent="0.3">
      <c r="A45" s="33"/>
      <c r="B45" s="16"/>
      <c r="C45" s="42" t="s">
        <v>343</v>
      </c>
      <c r="D45" s="48" t="s">
        <v>323</v>
      </c>
      <c r="E45" s="48">
        <v>2</v>
      </c>
      <c r="F45" s="37"/>
      <c r="G45" s="995">
        <v>2400</v>
      </c>
      <c r="H45" s="995"/>
      <c r="I45" s="995"/>
    </row>
    <row r="46" spans="1:29" x14ac:dyDescent="0.3">
      <c r="A46" s="33"/>
      <c r="B46" s="16"/>
      <c r="C46" s="42" t="s">
        <v>345</v>
      </c>
      <c r="D46" s="48" t="s">
        <v>323</v>
      </c>
      <c r="E46" s="48">
        <v>1</v>
      </c>
      <c r="F46" s="37"/>
      <c r="G46" s="995"/>
      <c r="H46" s="995">
        <f>+G46*0.03</f>
        <v>0</v>
      </c>
      <c r="I46" s="995">
        <v>1900</v>
      </c>
    </row>
    <row r="47" spans="1:29" x14ac:dyDescent="0.3">
      <c r="A47" s="33"/>
      <c r="B47" s="16"/>
      <c r="C47" s="42" t="s">
        <v>325</v>
      </c>
      <c r="D47" s="20" t="s">
        <v>318</v>
      </c>
      <c r="E47" s="20">
        <v>1</v>
      </c>
      <c r="F47" s="37"/>
      <c r="G47" s="995"/>
      <c r="H47" s="995">
        <f>+G47*0.03</f>
        <v>0</v>
      </c>
      <c r="I47" s="995">
        <v>620</v>
      </c>
      <c r="L47" s="248"/>
      <c r="M47" s="248"/>
      <c r="N47" s="248"/>
      <c r="O47" s="248"/>
      <c r="P47" s="248"/>
      <c r="Q47" s="248"/>
      <c r="R47" s="248"/>
      <c r="S47" s="248"/>
      <c r="T47" s="248"/>
      <c r="U47" s="248"/>
      <c r="V47" s="248"/>
      <c r="W47" s="248"/>
      <c r="X47" s="248"/>
      <c r="Y47" s="248"/>
      <c r="Z47" s="248"/>
      <c r="AA47" s="248"/>
      <c r="AB47" s="248"/>
      <c r="AC47" s="248"/>
    </row>
    <row r="48" spans="1:29" x14ac:dyDescent="0.3">
      <c r="A48" s="33"/>
      <c r="B48" s="16"/>
      <c r="C48" s="42" t="s">
        <v>326</v>
      </c>
      <c r="D48" s="20" t="s">
        <v>318</v>
      </c>
      <c r="E48" s="20">
        <v>1</v>
      </c>
      <c r="F48" s="37"/>
      <c r="G48" s="995"/>
      <c r="H48" s="995">
        <f>+G48*0.03</f>
        <v>0</v>
      </c>
      <c r="I48" s="995">
        <v>850</v>
      </c>
    </row>
    <row r="49" spans="1:29" x14ac:dyDescent="0.3">
      <c r="B49" s="16"/>
      <c r="C49" s="42"/>
      <c r="D49" s="28"/>
      <c r="E49" s="28"/>
      <c r="F49" s="37"/>
      <c r="G49" s="997"/>
      <c r="H49" s="1038"/>
      <c r="I49" s="995"/>
    </row>
    <row r="50" spans="1:29" x14ac:dyDescent="0.3">
      <c r="B50" s="16"/>
      <c r="C50" s="35" t="s">
        <v>346</v>
      </c>
      <c r="D50" s="28"/>
      <c r="E50" s="28"/>
      <c r="F50" s="37"/>
      <c r="G50" s="997"/>
      <c r="H50" s="1038"/>
      <c r="I50" s="998"/>
    </row>
    <row r="51" spans="1:29" x14ac:dyDescent="0.3">
      <c r="B51" s="16"/>
      <c r="C51" s="35"/>
      <c r="D51" s="28"/>
      <c r="E51" s="28"/>
      <c r="F51" s="37"/>
      <c r="G51" s="997"/>
      <c r="H51" s="1038"/>
      <c r="I51" s="998"/>
    </row>
    <row r="52" spans="1:29" s="248" customFormat="1" x14ac:dyDescent="0.3">
      <c r="B52" s="249"/>
      <c r="C52" s="250"/>
      <c r="D52" s="251"/>
      <c r="E52" s="252"/>
      <c r="F52" s="252"/>
      <c r="G52" s="1004"/>
      <c r="H52" s="1039"/>
      <c r="I52" s="1005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</row>
    <row r="53" spans="1:29" x14ac:dyDescent="0.3">
      <c r="A53" s="33"/>
      <c r="B53" s="16" t="s">
        <v>232</v>
      </c>
      <c r="C53" s="35" t="s">
        <v>233</v>
      </c>
      <c r="D53" s="36"/>
      <c r="E53" s="37"/>
      <c r="F53" s="37"/>
      <c r="G53" s="997"/>
      <c r="H53" s="1038"/>
      <c r="I53" s="998"/>
    </row>
    <row r="54" spans="1:29" x14ac:dyDescent="0.3">
      <c r="A54" s="33"/>
      <c r="B54" s="34"/>
      <c r="C54" s="35"/>
      <c r="D54" s="36"/>
      <c r="E54" s="37"/>
      <c r="F54" s="37"/>
      <c r="G54" s="997"/>
      <c r="H54" s="1031"/>
      <c r="I54" s="998"/>
    </row>
    <row r="55" spans="1:29" x14ac:dyDescent="0.3">
      <c r="A55" s="33"/>
      <c r="B55" s="34"/>
      <c r="C55" s="45" t="s">
        <v>548</v>
      </c>
      <c r="D55" s="48" t="s">
        <v>348</v>
      </c>
      <c r="E55" s="48">
        <f>20*3*1.1</f>
        <v>66</v>
      </c>
      <c r="F55" s="48"/>
      <c r="G55" s="995"/>
      <c r="H55" s="995">
        <f t="shared" ref="H55:H61" si="0">+G55*0.03</f>
        <v>0</v>
      </c>
      <c r="I55" s="994">
        <v>40</v>
      </c>
    </row>
    <row r="56" spans="1:29" x14ac:dyDescent="0.3">
      <c r="A56" s="33"/>
      <c r="B56" s="34"/>
      <c r="C56" s="45" t="s">
        <v>349</v>
      </c>
      <c r="D56" s="48" t="s">
        <v>318</v>
      </c>
      <c r="E56" s="48">
        <v>1</v>
      </c>
      <c r="F56" s="48"/>
      <c r="G56" s="995"/>
      <c r="H56" s="995">
        <f t="shared" si="0"/>
        <v>0</v>
      </c>
      <c r="I56" s="994">
        <v>2500</v>
      </c>
    </row>
    <row r="57" spans="1:29" x14ac:dyDescent="0.3">
      <c r="A57" s="33"/>
      <c r="B57" s="34"/>
      <c r="C57" s="45" t="s">
        <v>350</v>
      </c>
      <c r="D57" s="48" t="s">
        <v>323</v>
      </c>
      <c r="E57" s="48">
        <v>1</v>
      </c>
      <c r="F57" s="48"/>
      <c r="G57" s="995"/>
      <c r="H57" s="995">
        <f t="shared" si="0"/>
        <v>0</v>
      </c>
      <c r="I57" s="994">
        <v>65000</v>
      </c>
    </row>
    <row r="58" spans="1:29" x14ac:dyDescent="0.3">
      <c r="A58" s="33"/>
      <c r="B58" s="34"/>
      <c r="C58" s="45" t="s">
        <v>351</v>
      </c>
      <c r="D58" s="48" t="s">
        <v>318</v>
      </c>
      <c r="E58" s="48">
        <v>1</v>
      </c>
      <c r="F58" s="48"/>
      <c r="G58" s="995"/>
      <c r="H58" s="995">
        <f t="shared" si="0"/>
        <v>0</v>
      </c>
      <c r="I58" s="994">
        <v>20000</v>
      </c>
    </row>
    <row r="59" spans="1:29" x14ac:dyDescent="0.3">
      <c r="A59" s="33"/>
      <c r="B59" s="34"/>
      <c r="C59" s="45" t="s">
        <v>352</v>
      </c>
      <c r="D59" s="48" t="s">
        <v>318</v>
      </c>
      <c r="E59" s="48">
        <v>1</v>
      </c>
      <c r="F59" s="48"/>
      <c r="G59" s="995"/>
      <c r="H59" s="995">
        <f t="shared" si="0"/>
        <v>0</v>
      </c>
      <c r="I59" s="994">
        <v>15000</v>
      </c>
    </row>
    <row r="60" spans="1:29" x14ac:dyDescent="0.3">
      <c r="A60" s="33"/>
      <c r="B60" s="34"/>
      <c r="C60" s="45" t="s">
        <v>353</v>
      </c>
      <c r="D60" s="48" t="s">
        <v>318</v>
      </c>
      <c r="E60" s="48">
        <v>1</v>
      </c>
      <c r="F60" s="48"/>
      <c r="G60" s="995"/>
      <c r="H60" s="995">
        <f t="shared" si="0"/>
        <v>0</v>
      </c>
      <c r="I60" s="994">
        <v>10000</v>
      </c>
    </row>
    <row r="61" spans="1:29" x14ac:dyDescent="0.3">
      <c r="A61" s="33"/>
      <c r="B61" s="34"/>
      <c r="C61" s="45" t="s">
        <v>354</v>
      </c>
      <c r="D61" s="48" t="s">
        <v>318</v>
      </c>
      <c r="E61" s="48">
        <v>1</v>
      </c>
      <c r="F61" s="48"/>
      <c r="G61" s="995"/>
      <c r="H61" s="995">
        <f t="shared" si="0"/>
        <v>0</v>
      </c>
      <c r="I61" s="994">
        <v>25000</v>
      </c>
    </row>
    <row r="62" spans="1:29" x14ac:dyDescent="0.3">
      <c r="A62" s="33"/>
      <c r="B62" s="34"/>
      <c r="C62" s="42"/>
      <c r="D62" s="22"/>
      <c r="E62" s="22"/>
      <c r="F62" s="22"/>
      <c r="G62" s="996"/>
      <c r="H62" s="1029"/>
      <c r="I62" s="992"/>
    </row>
    <row r="63" spans="1:29" x14ac:dyDescent="0.3">
      <c r="A63" s="33"/>
      <c r="B63" s="34"/>
      <c r="C63" s="35" t="s">
        <v>355</v>
      </c>
      <c r="D63" s="22"/>
      <c r="E63" s="22"/>
      <c r="F63" s="22"/>
      <c r="G63" s="996"/>
      <c r="H63" s="1029"/>
      <c r="I63" s="992"/>
    </row>
    <row r="64" spans="1:29" x14ac:dyDescent="0.3">
      <c r="A64" s="33"/>
      <c r="B64" s="241"/>
      <c r="C64" s="242"/>
      <c r="D64" s="39"/>
      <c r="E64" s="39"/>
      <c r="F64" s="39"/>
      <c r="G64" s="1006"/>
      <c r="H64" s="1040"/>
      <c r="I64" s="990"/>
    </row>
    <row r="65" spans="1:9" x14ac:dyDescent="0.3">
      <c r="A65" s="33"/>
      <c r="B65" s="34"/>
      <c r="C65" s="35"/>
      <c r="D65" s="36"/>
      <c r="E65" s="37"/>
      <c r="F65" s="37"/>
      <c r="G65" s="997"/>
      <c r="H65" s="1031"/>
      <c r="I65" s="998"/>
    </row>
    <row r="66" spans="1:9" x14ac:dyDescent="0.3">
      <c r="A66" s="33"/>
      <c r="B66" s="34" t="s">
        <v>234</v>
      </c>
      <c r="C66" s="35" t="s">
        <v>235</v>
      </c>
      <c r="D66" s="36"/>
      <c r="E66" s="37"/>
      <c r="F66" s="37"/>
      <c r="G66" s="997"/>
      <c r="H66" s="1031"/>
      <c r="I66" s="998"/>
    </row>
    <row r="67" spans="1:9" x14ac:dyDescent="0.3">
      <c r="A67" s="33"/>
      <c r="B67" s="34"/>
      <c r="C67" s="35"/>
      <c r="D67" s="36"/>
      <c r="E67" s="37"/>
      <c r="F67" s="37"/>
      <c r="G67" s="997"/>
      <c r="H67" s="1031"/>
      <c r="I67" s="998"/>
    </row>
    <row r="68" spans="1:9" x14ac:dyDescent="0.3">
      <c r="A68" s="18"/>
      <c r="B68" s="16" t="s">
        <v>356</v>
      </c>
      <c r="C68" s="19" t="s">
        <v>237</v>
      </c>
      <c r="D68" s="20"/>
      <c r="E68" s="20"/>
      <c r="F68" s="20"/>
      <c r="G68" s="993"/>
      <c r="H68" s="995">
        <f t="shared" ref="H68:H73" si="1">+G68*0.03</f>
        <v>0</v>
      </c>
      <c r="I68" s="994"/>
    </row>
    <row r="69" spans="1:9" x14ac:dyDescent="0.3">
      <c r="A69" s="18"/>
      <c r="B69" s="22"/>
      <c r="C69" s="23" t="s">
        <v>451</v>
      </c>
      <c r="D69" s="20" t="s">
        <v>358</v>
      </c>
      <c r="E69" s="20">
        <f>82*170</f>
        <v>13940</v>
      </c>
      <c r="F69" s="20"/>
      <c r="G69" s="993"/>
      <c r="H69" s="995">
        <f t="shared" si="1"/>
        <v>0</v>
      </c>
      <c r="I69" s="994"/>
    </row>
    <row r="70" spans="1:9" x14ac:dyDescent="0.3">
      <c r="A70" s="18"/>
      <c r="B70" s="16"/>
      <c r="C70" s="23" t="s">
        <v>359</v>
      </c>
      <c r="D70" s="51"/>
      <c r="E70" s="51"/>
      <c r="F70" s="51"/>
      <c r="G70" s="999"/>
      <c r="H70" s="995">
        <f t="shared" si="1"/>
        <v>0</v>
      </c>
      <c r="I70" s="1000"/>
    </row>
    <row r="71" spans="1:9" x14ac:dyDescent="0.3">
      <c r="A71" s="18"/>
      <c r="B71" s="16"/>
      <c r="C71" s="23" t="s">
        <v>360</v>
      </c>
      <c r="D71" s="51"/>
      <c r="E71" s="51"/>
      <c r="F71" s="51"/>
      <c r="G71" s="999"/>
      <c r="H71" s="995">
        <f t="shared" si="1"/>
        <v>0</v>
      </c>
      <c r="I71" s="1000"/>
    </row>
    <row r="72" spans="1:9" x14ac:dyDescent="0.3">
      <c r="A72" s="18"/>
      <c r="B72" s="22"/>
      <c r="C72" s="23" t="s">
        <v>361</v>
      </c>
      <c r="D72" s="20" t="s">
        <v>405</v>
      </c>
      <c r="E72" s="20"/>
      <c r="F72" s="20"/>
      <c r="G72" s="993"/>
      <c r="H72" s="995">
        <f t="shared" si="1"/>
        <v>0</v>
      </c>
      <c r="I72" s="994"/>
    </row>
    <row r="73" spans="1:9" x14ac:dyDescent="0.3">
      <c r="A73" s="18"/>
      <c r="B73" s="22"/>
      <c r="C73" s="45" t="s">
        <v>362</v>
      </c>
      <c r="D73" s="20" t="s">
        <v>452</v>
      </c>
      <c r="E73" s="20">
        <v>30</v>
      </c>
      <c r="F73" s="20"/>
      <c r="G73" s="993"/>
      <c r="H73" s="995">
        <f t="shared" si="1"/>
        <v>0</v>
      </c>
      <c r="I73" s="994"/>
    </row>
    <row r="74" spans="1:9" x14ac:dyDescent="0.3">
      <c r="A74" s="33"/>
      <c r="B74" s="34"/>
      <c r="C74" s="35" t="s">
        <v>363</v>
      </c>
      <c r="D74" s="36"/>
      <c r="E74" s="37"/>
      <c r="F74" s="37"/>
      <c r="G74" s="997"/>
      <c r="H74" s="1031"/>
      <c r="I74" s="998"/>
    </row>
    <row r="75" spans="1:9" x14ac:dyDescent="0.3">
      <c r="A75" s="18"/>
      <c r="B75" s="29"/>
      <c r="C75" s="30"/>
      <c r="D75" s="31"/>
      <c r="E75" s="31"/>
      <c r="F75" s="31"/>
      <c r="G75" s="1007"/>
      <c r="H75" s="1041"/>
      <c r="I75" s="1008"/>
    </row>
    <row r="76" spans="1:9" x14ac:dyDescent="0.3">
      <c r="A76" s="18"/>
      <c r="B76" s="16" t="s">
        <v>238</v>
      </c>
      <c r="C76" s="50" t="s">
        <v>239</v>
      </c>
      <c r="D76" s="51"/>
      <c r="E76" s="51"/>
      <c r="F76" s="51"/>
      <c r="G76" s="999"/>
      <c r="H76" s="1033"/>
      <c r="I76" s="1000"/>
    </row>
    <row r="77" spans="1:9" x14ac:dyDescent="0.3">
      <c r="A77" s="18"/>
      <c r="B77" s="16"/>
      <c r="C77" s="23" t="s">
        <v>364</v>
      </c>
      <c r="D77" s="51"/>
      <c r="E77" s="51"/>
      <c r="F77" s="51"/>
      <c r="G77" s="999"/>
      <c r="H77" s="995">
        <f t="shared" ref="H77:H92" si="2">+G77*0.03</f>
        <v>0</v>
      </c>
      <c r="I77" s="1000"/>
    </row>
    <row r="78" spans="1:9" x14ac:dyDescent="0.3">
      <c r="A78" s="18"/>
      <c r="B78" s="16"/>
      <c r="C78" s="23" t="s">
        <v>453</v>
      </c>
      <c r="D78" s="51"/>
      <c r="E78" s="51"/>
      <c r="F78" s="51"/>
      <c r="G78" s="999"/>
      <c r="H78" s="995">
        <f t="shared" si="2"/>
        <v>0</v>
      </c>
      <c r="I78" s="1000"/>
    </row>
    <row r="79" spans="1:9" x14ac:dyDescent="0.3">
      <c r="A79" s="18"/>
      <c r="B79" s="16"/>
      <c r="C79" s="23" t="s">
        <v>366</v>
      </c>
      <c r="D79" s="51"/>
      <c r="E79" s="51"/>
      <c r="F79" s="51"/>
      <c r="G79" s="999"/>
      <c r="H79" s="995">
        <f t="shared" si="2"/>
        <v>0</v>
      </c>
      <c r="I79" s="1000"/>
    </row>
    <row r="80" spans="1:9" x14ac:dyDescent="0.3">
      <c r="A80" s="18"/>
      <c r="B80" s="16"/>
      <c r="C80" s="23" t="s">
        <v>367</v>
      </c>
      <c r="D80" s="51"/>
      <c r="E80" s="51"/>
      <c r="F80" s="51"/>
      <c r="G80" s="999"/>
      <c r="H80" s="995">
        <f t="shared" si="2"/>
        <v>0</v>
      </c>
      <c r="I80" s="1000"/>
    </row>
    <row r="81" spans="1:9" x14ac:dyDescent="0.3">
      <c r="A81" s="18"/>
      <c r="B81" s="16"/>
      <c r="C81" s="23" t="s">
        <v>368</v>
      </c>
      <c r="D81" s="51"/>
      <c r="E81" s="51"/>
      <c r="F81" s="51"/>
      <c r="G81" s="999"/>
      <c r="H81" s="995">
        <f t="shared" si="2"/>
        <v>0</v>
      </c>
      <c r="I81" s="1000"/>
    </row>
    <row r="82" spans="1:9" x14ac:dyDescent="0.3">
      <c r="A82" s="18"/>
      <c r="B82" s="16"/>
      <c r="C82" s="23" t="s">
        <v>454</v>
      </c>
      <c r="D82" s="51"/>
      <c r="E82" s="51"/>
      <c r="F82" s="51"/>
      <c r="G82" s="999"/>
      <c r="H82" s="995">
        <f t="shared" si="2"/>
        <v>0</v>
      </c>
      <c r="I82" s="1000"/>
    </row>
    <row r="83" spans="1:9" x14ac:dyDescent="0.3">
      <c r="A83" s="18"/>
      <c r="B83" s="16"/>
      <c r="C83" s="23" t="s">
        <v>370</v>
      </c>
      <c r="D83" s="51"/>
      <c r="E83" s="51"/>
      <c r="F83" s="51"/>
      <c r="G83" s="999"/>
      <c r="H83" s="995">
        <f t="shared" si="2"/>
        <v>0</v>
      </c>
      <c r="I83" s="1000"/>
    </row>
    <row r="84" spans="1:9" x14ac:dyDescent="0.3">
      <c r="A84" s="18"/>
      <c r="B84" s="16"/>
      <c r="C84" s="23" t="s">
        <v>371</v>
      </c>
      <c r="D84" s="51"/>
      <c r="E84" s="51"/>
      <c r="F84" s="51"/>
      <c r="G84" s="999"/>
      <c r="H84" s="995">
        <f t="shared" si="2"/>
        <v>0</v>
      </c>
      <c r="I84" s="1000"/>
    </row>
    <row r="85" spans="1:9" x14ac:dyDescent="0.3">
      <c r="A85" s="18"/>
      <c r="B85" s="16"/>
      <c r="C85" s="23" t="s">
        <v>372</v>
      </c>
      <c r="D85" s="51"/>
      <c r="E85" s="51"/>
      <c r="F85" s="51"/>
      <c r="G85" s="999"/>
      <c r="H85" s="995">
        <f t="shared" si="2"/>
        <v>0</v>
      </c>
      <c r="I85" s="1000"/>
    </row>
    <row r="86" spans="1:9" x14ac:dyDescent="0.3">
      <c r="A86" s="18"/>
      <c r="B86" s="22"/>
      <c r="C86" s="23" t="s">
        <v>373</v>
      </c>
      <c r="D86" s="20" t="s">
        <v>318</v>
      </c>
      <c r="E86" s="20">
        <v>1</v>
      </c>
      <c r="F86" s="28"/>
      <c r="G86" s="993"/>
      <c r="H86" s="995">
        <f t="shared" si="2"/>
        <v>0</v>
      </c>
      <c r="I86" s="994"/>
    </row>
    <row r="87" spans="1:9" x14ac:dyDescent="0.3">
      <c r="A87" s="18"/>
      <c r="B87" s="16"/>
      <c r="C87" s="23" t="s">
        <v>374</v>
      </c>
      <c r="D87" s="51"/>
      <c r="E87" s="51"/>
      <c r="F87" s="51"/>
      <c r="G87" s="999"/>
      <c r="H87" s="995">
        <f t="shared" si="2"/>
        <v>0</v>
      </c>
      <c r="I87" s="1000"/>
    </row>
    <row r="88" spans="1:9" x14ac:dyDescent="0.3">
      <c r="A88" s="18"/>
      <c r="B88" s="16"/>
      <c r="C88" s="23" t="s">
        <v>375</v>
      </c>
      <c r="D88" s="51"/>
      <c r="E88" s="51"/>
      <c r="F88" s="51"/>
      <c r="G88" s="999"/>
      <c r="H88" s="995">
        <f t="shared" si="2"/>
        <v>0</v>
      </c>
      <c r="I88" s="1000"/>
    </row>
    <row r="89" spans="1:9" x14ac:dyDescent="0.3">
      <c r="A89" s="18"/>
      <c r="B89" s="16"/>
      <c r="C89" s="23" t="s">
        <v>376</v>
      </c>
      <c r="D89" s="51"/>
      <c r="E89" s="51"/>
      <c r="F89" s="51"/>
      <c r="G89" s="999"/>
      <c r="H89" s="995">
        <f t="shared" si="2"/>
        <v>0</v>
      </c>
      <c r="I89" s="1000"/>
    </row>
    <row r="90" spans="1:9" x14ac:dyDescent="0.3">
      <c r="A90" s="18"/>
      <c r="B90" s="16"/>
      <c r="C90" s="23" t="s">
        <v>377</v>
      </c>
      <c r="D90" s="51"/>
      <c r="E90" s="51"/>
      <c r="F90" s="51"/>
      <c r="G90" s="999"/>
      <c r="H90" s="995">
        <f t="shared" si="2"/>
        <v>0</v>
      </c>
      <c r="I90" s="1000"/>
    </row>
    <row r="91" spans="1:9" x14ac:dyDescent="0.3">
      <c r="A91" s="18"/>
      <c r="B91" s="16"/>
      <c r="C91" s="23" t="s">
        <v>378</v>
      </c>
      <c r="D91" s="51"/>
      <c r="E91" s="51"/>
      <c r="F91" s="51"/>
      <c r="G91" s="999"/>
      <c r="H91" s="995">
        <f t="shared" si="2"/>
        <v>0</v>
      </c>
      <c r="I91" s="1000"/>
    </row>
    <row r="92" spans="1:9" x14ac:dyDescent="0.3">
      <c r="A92" s="33"/>
      <c r="B92" s="34"/>
      <c r="C92" s="23" t="s">
        <v>455</v>
      </c>
      <c r="D92" s="51" t="s">
        <v>332</v>
      </c>
      <c r="E92" s="629">
        <v>0</v>
      </c>
      <c r="F92" s="51"/>
      <c r="G92" s="999"/>
      <c r="H92" s="995">
        <f t="shared" si="2"/>
        <v>0</v>
      </c>
      <c r="I92" s="1000">
        <f>+'Costo Gasoducto'!$F$4</f>
        <v>20831.885161275812</v>
      </c>
    </row>
    <row r="93" spans="1:9" x14ac:dyDescent="0.3">
      <c r="A93" s="33"/>
      <c r="B93" s="68"/>
      <c r="C93" s="35" t="s">
        <v>379</v>
      </c>
      <c r="D93" s="36"/>
      <c r="E93" s="37"/>
      <c r="F93" s="37"/>
      <c r="G93" s="997"/>
      <c r="H93" s="1035"/>
      <c r="I93" s="998"/>
    </row>
    <row r="94" spans="1:9" x14ac:dyDescent="0.3">
      <c r="A94" s="33"/>
      <c r="B94" s="71" t="s">
        <v>240</v>
      </c>
      <c r="C94" s="72" t="s">
        <v>380</v>
      </c>
      <c r="D94" s="7"/>
      <c r="E94" s="73"/>
      <c r="F94" s="73"/>
      <c r="G94" s="1009"/>
      <c r="H94" s="1042"/>
      <c r="I94" s="989"/>
    </row>
    <row r="95" spans="1:9" x14ac:dyDescent="0.3">
      <c r="A95" s="18"/>
      <c r="B95" s="22"/>
      <c r="C95" s="45" t="s">
        <v>381</v>
      </c>
      <c r="D95" s="20" t="s">
        <v>456</v>
      </c>
      <c r="E95" s="20">
        <v>28000</v>
      </c>
      <c r="F95" s="20"/>
      <c r="G95" s="993"/>
      <c r="H95" s="995">
        <f>+G95*0.03</f>
        <v>0</v>
      </c>
      <c r="I95" s="994"/>
    </row>
    <row r="96" spans="1:9" x14ac:dyDescent="0.3">
      <c r="A96" s="18"/>
      <c r="B96" s="22"/>
      <c r="C96" s="42"/>
      <c r="D96" s="28"/>
      <c r="E96" s="28"/>
      <c r="F96" s="28"/>
      <c r="G96" s="991"/>
      <c r="H96" s="1029"/>
      <c r="I96" s="992"/>
    </row>
    <row r="97" spans="1:9" x14ac:dyDescent="0.3">
      <c r="A97" s="18"/>
      <c r="B97" s="29"/>
      <c r="C97" s="30"/>
      <c r="D97" s="31"/>
      <c r="E97" s="31"/>
      <c r="F97" s="31"/>
      <c r="G97" s="1007"/>
      <c r="H97" s="1007"/>
      <c r="I97" s="1008"/>
    </row>
    <row r="98" spans="1:9" x14ac:dyDescent="0.3">
      <c r="A98" s="18"/>
      <c r="B98" s="74"/>
      <c r="C98" s="35" t="s">
        <v>382</v>
      </c>
      <c r="D98" s="75"/>
      <c r="E98" s="75"/>
      <c r="F98" s="75"/>
      <c r="G98" s="1010"/>
      <c r="H98" s="1010"/>
      <c r="I98" s="1011"/>
    </row>
    <row r="99" spans="1:9" x14ac:dyDescent="0.3">
      <c r="A99" s="18"/>
      <c r="B99" s="39"/>
      <c r="C99" s="69"/>
      <c r="D99" s="77"/>
      <c r="E99" s="77"/>
      <c r="F99" s="77"/>
      <c r="G99" s="1012"/>
      <c r="H99" s="1012"/>
      <c r="I99" s="990"/>
    </row>
    <row r="100" spans="1:9" x14ac:dyDescent="0.3">
      <c r="A100" s="18"/>
      <c r="B100" s="91"/>
      <c r="C100" s="67"/>
      <c r="D100" s="29"/>
      <c r="E100" s="29"/>
      <c r="F100" s="29"/>
      <c r="G100" s="1013"/>
      <c r="H100" s="1041"/>
      <c r="I100" s="1013"/>
    </row>
    <row r="101" spans="1:9" x14ac:dyDescent="0.3">
      <c r="A101" s="33"/>
      <c r="B101" s="34"/>
      <c r="C101" s="182" t="s">
        <v>383</v>
      </c>
      <c r="D101" s="36"/>
      <c r="E101" s="36"/>
      <c r="F101" s="36"/>
      <c r="G101" s="997"/>
      <c r="H101" s="1031"/>
      <c r="I101" s="997"/>
    </row>
    <row r="102" spans="1:9" x14ac:dyDescent="0.3">
      <c r="A102" s="33"/>
      <c r="B102" s="68"/>
      <c r="C102" s="183"/>
      <c r="D102" s="13"/>
      <c r="E102" s="13"/>
      <c r="F102" s="13"/>
      <c r="G102" s="1014"/>
      <c r="H102" s="1043"/>
      <c r="I102" s="1014"/>
    </row>
    <row r="103" spans="1:9" x14ac:dyDescent="0.3">
      <c r="A103" s="18"/>
      <c r="B103" s="22"/>
      <c r="C103" s="80"/>
      <c r="D103" s="22"/>
      <c r="E103" s="22"/>
      <c r="F103" s="22"/>
      <c r="G103" s="992"/>
      <c r="H103" s="1038"/>
      <c r="I103" s="992"/>
    </row>
    <row r="104" spans="1:9" x14ac:dyDescent="0.3">
      <c r="A104" s="18"/>
      <c r="B104" s="7">
        <v>2</v>
      </c>
      <c r="C104" s="82" t="s">
        <v>384</v>
      </c>
      <c r="D104" s="22"/>
      <c r="E104" s="22"/>
      <c r="F104" s="22"/>
      <c r="G104" s="992"/>
      <c r="H104" s="1038"/>
      <c r="I104" s="992"/>
    </row>
    <row r="105" spans="1:9" x14ac:dyDescent="0.3">
      <c r="A105" s="18"/>
      <c r="B105" s="7" t="s">
        <v>246</v>
      </c>
      <c r="C105" s="83" t="s">
        <v>457</v>
      </c>
      <c r="D105" s="48"/>
      <c r="E105" s="48"/>
      <c r="F105" s="48"/>
      <c r="G105" s="994"/>
      <c r="H105" s="995">
        <f t="shared" ref="H105:H114" si="3">+G105*0.03</f>
        <v>0</v>
      </c>
      <c r="I105" s="994"/>
    </row>
    <row r="106" spans="1:9" x14ac:dyDescent="0.3">
      <c r="A106" s="18"/>
      <c r="B106" s="84"/>
      <c r="C106" s="85" t="s">
        <v>386</v>
      </c>
      <c r="D106" s="48" t="s">
        <v>387</v>
      </c>
      <c r="E106" s="48">
        <v>0</v>
      </c>
      <c r="F106" s="48"/>
      <c r="G106" s="994"/>
      <c r="H106" s="995">
        <f t="shared" si="3"/>
        <v>0</v>
      </c>
      <c r="I106" s="994">
        <v>1200</v>
      </c>
    </row>
    <row r="107" spans="1:9" x14ac:dyDescent="0.3">
      <c r="A107" s="18"/>
      <c r="B107" s="84"/>
      <c r="C107" s="85" t="s">
        <v>388</v>
      </c>
      <c r="D107" s="48" t="s">
        <v>387</v>
      </c>
      <c r="E107" s="48">
        <v>0</v>
      </c>
      <c r="F107" s="48"/>
      <c r="G107" s="994"/>
      <c r="H107" s="995">
        <f t="shared" si="3"/>
        <v>0</v>
      </c>
      <c r="I107" s="994">
        <v>250</v>
      </c>
    </row>
    <row r="108" spans="1:9" x14ac:dyDescent="0.3">
      <c r="A108" s="18"/>
      <c r="B108" s="84"/>
      <c r="C108" s="85" t="s">
        <v>458</v>
      </c>
      <c r="D108" s="48" t="s">
        <v>387</v>
      </c>
      <c r="E108" s="48">
        <v>1</v>
      </c>
      <c r="F108" s="48"/>
      <c r="G108" s="994"/>
      <c r="H108" s="995">
        <f t="shared" si="3"/>
        <v>0</v>
      </c>
      <c r="I108" s="994">
        <v>75000</v>
      </c>
    </row>
    <row r="109" spans="1:9" x14ac:dyDescent="0.3">
      <c r="A109" s="18"/>
      <c r="B109" s="84"/>
      <c r="C109" s="85" t="s">
        <v>459</v>
      </c>
      <c r="D109" s="48" t="s">
        <v>387</v>
      </c>
      <c r="E109" s="48"/>
      <c r="F109" s="48"/>
      <c r="G109" s="994"/>
      <c r="H109" s="995">
        <f t="shared" si="3"/>
        <v>0</v>
      </c>
      <c r="I109" s="994">
        <v>0</v>
      </c>
    </row>
    <row r="110" spans="1:9" x14ac:dyDescent="0.3">
      <c r="A110" s="18"/>
      <c r="B110" s="84"/>
      <c r="C110" s="85" t="s">
        <v>460</v>
      </c>
      <c r="D110" s="48" t="s">
        <v>318</v>
      </c>
      <c r="E110" s="48">
        <v>1</v>
      </c>
      <c r="F110" s="48"/>
      <c r="G110" s="994"/>
      <c r="H110" s="995">
        <f t="shared" si="3"/>
        <v>0</v>
      </c>
      <c r="I110" s="994">
        <v>4270.1905280348401</v>
      </c>
    </row>
    <row r="111" spans="1:9" x14ac:dyDescent="0.3">
      <c r="A111" s="18"/>
      <c r="B111" s="84"/>
      <c r="C111" s="85" t="s">
        <v>461</v>
      </c>
      <c r="D111" s="48" t="s">
        <v>318</v>
      </c>
      <c r="E111" s="48">
        <v>1</v>
      </c>
      <c r="F111" s="48"/>
      <c r="G111" s="994"/>
      <c r="H111" s="995">
        <f t="shared" si="3"/>
        <v>0</v>
      </c>
      <c r="I111" s="994">
        <v>1070.2231899836693</v>
      </c>
    </row>
    <row r="112" spans="1:9" x14ac:dyDescent="0.3">
      <c r="A112" s="18"/>
      <c r="B112" s="84"/>
      <c r="C112" s="85" t="s">
        <v>462</v>
      </c>
      <c r="D112" s="48" t="s">
        <v>318</v>
      </c>
      <c r="E112" s="48">
        <v>1</v>
      </c>
      <c r="F112" s="48"/>
      <c r="G112" s="994"/>
      <c r="H112" s="995">
        <f t="shared" si="3"/>
        <v>0</v>
      </c>
      <c r="I112" s="994">
        <v>2142.9889534778904</v>
      </c>
    </row>
    <row r="113" spans="1:9" x14ac:dyDescent="0.3">
      <c r="A113" s="18"/>
      <c r="B113" s="84"/>
      <c r="C113" s="85" t="s">
        <v>463</v>
      </c>
      <c r="D113" s="48" t="s">
        <v>318</v>
      </c>
      <c r="E113" s="48">
        <v>1</v>
      </c>
      <c r="F113" s="48"/>
      <c r="G113" s="994"/>
      <c r="H113" s="995">
        <f t="shared" si="3"/>
        <v>0</v>
      </c>
      <c r="I113" s="994">
        <v>3274.8829613500275</v>
      </c>
    </row>
    <row r="114" spans="1:9" x14ac:dyDescent="0.3">
      <c r="A114" s="33"/>
      <c r="B114" s="84"/>
      <c r="C114" s="85" t="s">
        <v>338</v>
      </c>
      <c r="D114" s="48" t="s">
        <v>318</v>
      </c>
      <c r="E114" s="48">
        <v>1</v>
      </c>
      <c r="F114" s="48"/>
      <c r="G114" s="994"/>
      <c r="H114" s="995">
        <f t="shared" si="3"/>
        <v>0</v>
      </c>
      <c r="I114" s="994">
        <v>1177.245508982036</v>
      </c>
    </row>
    <row r="115" spans="1:9" hidden="1" x14ac:dyDescent="0.3">
      <c r="A115" s="33"/>
      <c r="B115" s="84"/>
      <c r="C115" s="85"/>
      <c r="D115" s="48"/>
      <c r="E115" s="48"/>
      <c r="F115" s="48"/>
      <c r="G115" s="994"/>
      <c r="H115" s="995"/>
      <c r="I115" s="994"/>
    </row>
    <row r="116" spans="1:9" hidden="1" x14ac:dyDescent="0.3">
      <c r="A116" s="18"/>
      <c r="B116" s="84"/>
      <c r="C116" s="85"/>
      <c r="D116" s="48"/>
      <c r="E116" s="48"/>
      <c r="F116" s="48"/>
      <c r="G116" s="994"/>
      <c r="H116" s="995"/>
      <c r="I116" s="994"/>
    </row>
    <row r="117" spans="1:9" hidden="1" x14ac:dyDescent="0.3">
      <c r="A117" s="18"/>
      <c r="B117" s="84"/>
      <c r="C117" s="85"/>
      <c r="D117" s="48"/>
      <c r="E117" s="48"/>
      <c r="F117" s="48"/>
      <c r="G117" s="994"/>
      <c r="H117" s="995"/>
      <c r="I117" s="994"/>
    </row>
    <row r="118" spans="1:9" hidden="1" x14ac:dyDescent="0.3">
      <c r="A118" s="18"/>
      <c r="B118" s="84"/>
      <c r="C118" s="85"/>
      <c r="D118" s="48"/>
      <c r="E118" s="48"/>
      <c r="F118" s="48"/>
      <c r="G118" s="994"/>
      <c r="H118" s="995"/>
      <c r="I118" s="994"/>
    </row>
    <row r="119" spans="1:9" hidden="1" x14ac:dyDescent="0.3">
      <c r="A119" s="18"/>
      <c r="B119" s="84"/>
      <c r="C119" s="85"/>
      <c r="D119" s="48"/>
      <c r="E119" s="48"/>
      <c r="F119" s="48"/>
      <c r="G119" s="994"/>
      <c r="H119" s="995"/>
      <c r="I119" s="994"/>
    </row>
    <row r="120" spans="1:9" hidden="1" x14ac:dyDescent="0.3">
      <c r="A120" s="18"/>
      <c r="B120" s="84"/>
      <c r="C120" s="85"/>
      <c r="D120" s="48"/>
      <c r="E120" s="48"/>
      <c r="F120" s="48"/>
      <c r="G120" s="994"/>
      <c r="H120" s="994"/>
      <c r="I120" s="994"/>
    </row>
    <row r="121" spans="1:9" hidden="1" x14ac:dyDescent="0.3">
      <c r="A121" s="18"/>
      <c r="B121" s="84"/>
      <c r="C121" s="85"/>
      <c r="D121" s="48"/>
      <c r="E121" s="48"/>
      <c r="F121" s="48"/>
      <c r="G121" s="994"/>
      <c r="H121" s="994"/>
      <c r="I121" s="994"/>
    </row>
    <row r="122" spans="1:9" hidden="1" x14ac:dyDescent="0.3">
      <c r="A122" s="18"/>
      <c r="B122" s="84"/>
      <c r="C122" s="85"/>
      <c r="D122" s="48"/>
      <c r="E122" s="48"/>
      <c r="F122" s="48"/>
      <c r="G122" s="994"/>
      <c r="H122" s="994"/>
      <c r="I122" s="994"/>
    </row>
    <row r="123" spans="1:9" hidden="1" x14ac:dyDescent="0.3">
      <c r="A123" s="18"/>
      <c r="B123" s="84"/>
      <c r="C123" s="85"/>
      <c r="D123" s="48"/>
      <c r="E123" s="48"/>
      <c r="F123" s="48"/>
      <c r="G123" s="994"/>
      <c r="H123" s="994"/>
      <c r="I123" s="994"/>
    </row>
    <row r="124" spans="1:9" hidden="1" x14ac:dyDescent="0.3">
      <c r="A124" s="18"/>
      <c r="B124" s="84"/>
      <c r="C124" s="85"/>
      <c r="D124" s="48"/>
      <c r="E124" s="48"/>
      <c r="F124" s="48"/>
      <c r="G124" s="994"/>
      <c r="H124" s="995"/>
      <c r="I124" s="994"/>
    </row>
    <row r="125" spans="1:9" hidden="1" x14ac:dyDescent="0.3">
      <c r="A125" s="18"/>
      <c r="B125" s="22"/>
      <c r="C125" s="85"/>
      <c r="D125" s="55"/>
      <c r="E125" s="48"/>
      <c r="F125" s="55"/>
      <c r="G125" s="1015"/>
      <c r="H125" s="1044"/>
      <c r="I125" s="1015"/>
    </row>
    <row r="126" spans="1:9" x14ac:dyDescent="0.3">
      <c r="A126" s="18"/>
      <c r="B126" s="29"/>
      <c r="C126" s="184"/>
      <c r="D126" s="29"/>
      <c r="E126" s="48"/>
      <c r="F126" s="29"/>
      <c r="G126" s="1008"/>
      <c r="H126" s="1045"/>
      <c r="I126" s="1008"/>
    </row>
    <row r="127" spans="1:9" x14ac:dyDescent="0.3">
      <c r="A127" s="33"/>
      <c r="B127" s="36"/>
      <c r="C127" s="185" t="s">
        <v>464</v>
      </c>
      <c r="D127" s="36"/>
      <c r="E127" s="36"/>
      <c r="F127" s="36"/>
      <c r="G127" s="998"/>
      <c r="H127" s="1046"/>
      <c r="I127" s="998"/>
    </row>
    <row r="128" spans="1:9" x14ac:dyDescent="0.3">
      <c r="A128" s="18"/>
      <c r="B128" s="29"/>
      <c r="C128" s="184"/>
      <c r="D128" s="29"/>
      <c r="E128" s="29"/>
      <c r="F128" s="29"/>
      <c r="G128" s="1008"/>
      <c r="H128" s="1045"/>
      <c r="I128" s="1008"/>
    </row>
    <row r="129" spans="1:9" x14ac:dyDescent="0.3">
      <c r="A129" s="33"/>
      <c r="B129" s="34" t="s">
        <v>248</v>
      </c>
      <c r="C129" s="35" t="s">
        <v>249</v>
      </c>
      <c r="D129" s="36"/>
      <c r="E129" s="37"/>
      <c r="F129" s="37"/>
      <c r="G129" s="997"/>
      <c r="H129" s="1031"/>
      <c r="I129" s="998"/>
    </row>
    <row r="130" spans="1:9" x14ac:dyDescent="0.3">
      <c r="A130" s="33"/>
      <c r="B130" s="34"/>
      <c r="C130" s="35"/>
      <c r="D130" s="36"/>
      <c r="E130" s="37"/>
      <c r="F130" s="37"/>
      <c r="G130" s="997"/>
      <c r="H130" s="1031"/>
      <c r="I130" s="998"/>
    </row>
    <row r="131" spans="1:9" x14ac:dyDescent="0.3">
      <c r="A131" s="18"/>
      <c r="B131" s="16" t="s">
        <v>250</v>
      </c>
      <c r="C131" s="19" t="s">
        <v>251</v>
      </c>
      <c r="D131" s="20"/>
      <c r="E131" s="20"/>
      <c r="F131" s="20"/>
      <c r="G131" s="993"/>
      <c r="H131" s="995">
        <f t="shared" ref="H131:H136" si="4">+G131*0.03</f>
        <v>0</v>
      </c>
      <c r="I131" s="994"/>
    </row>
    <row r="132" spans="1:9" x14ac:dyDescent="0.3">
      <c r="A132" s="18"/>
      <c r="B132" s="22"/>
      <c r="C132" s="23" t="s">
        <v>395</v>
      </c>
      <c r="D132" s="20" t="s">
        <v>358</v>
      </c>
      <c r="E132" s="20">
        <f>82*170</f>
        <v>13940</v>
      </c>
      <c r="F132" s="20"/>
      <c r="G132" s="993"/>
      <c r="H132" s="995">
        <f t="shared" si="4"/>
        <v>0</v>
      </c>
      <c r="I132" s="994"/>
    </row>
    <row r="133" spans="1:9" x14ac:dyDescent="0.3">
      <c r="A133" s="18"/>
      <c r="B133" s="16"/>
      <c r="C133" s="23" t="s">
        <v>359</v>
      </c>
      <c r="D133" s="51"/>
      <c r="E133" s="51"/>
      <c r="F133" s="51"/>
      <c r="G133" s="999"/>
      <c r="H133" s="995">
        <f t="shared" si="4"/>
        <v>0</v>
      </c>
      <c r="I133" s="1000"/>
    </row>
    <row r="134" spans="1:9" x14ac:dyDescent="0.3">
      <c r="A134" s="18"/>
      <c r="B134" s="16"/>
      <c r="C134" s="23" t="s">
        <v>360</v>
      </c>
      <c r="D134" s="51"/>
      <c r="E134" s="51"/>
      <c r="F134" s="51"/>
      <c r="G134" s="999"/>
      <c r="H134" s="995">
        <f t="shared" si="4"/>
        <v>0</v>
      </c>
      <c r="I134" s="1000"/>
    </row>
    <row r="135" spans="1:9" x14ac:dyDescent="0.3">
      <c r="A135" s="18"/>
      <c r="B135" s="22"/>
      <c r="C135" s="23" t="s">
        <v>361</v>
      </c>
      <c r="D135" s="20" t="s">
        <v>405</v>
      </c>
      <c r="E135" s="20"/>
      <c r="F135" s="20"/>
      <c r="G135" s="993"/>
      <c r="H135" s="995">
        <f t="shared" si="4"/>
        <v>0</v>
      </c>
      <c r="I135" s="994"/>
    </row>
    <row r="136" spans="1:9" x14ac:dyDescent="0.3">
      <c r="A136" s="18"/>
      <c r="B136" s="22"/>
      <c r="C136" s="45" t="s">
        <v>362</v>
      </c>
      <c r="D136" s="20" t="s">
        <v>452</v>
      </c>
      <c r="E136" s="20">
        <v>30</v>
      </c>
      <c r="F136" s="20"/>
      <c r="G136" s="993"/>
      <c r="H136" s="995">
        <f t="shared" si="4"/>
        <v>0</v>
      </c>
      <c r="I136" s="994"/>
    </row>
    <row r="137" spans="1:9" x14ac:dyDescent="0.3">
      <c r="A137" s="33"/>
      <c r="B137" s="34"/>
      <c r="C137" s="35" t="s">
        <v>396</v>
      </c>
      <c r="D137" s="36"/>
      <c r="E137" s="37"/>
      <c r="F137" s="37"/>
      <c r="G137" s="997"/>
      <c r="H137" s="1031"/>
      <c r="I137" s="998"/>
    </row>
    <row r="138" spans="1:9" x14ac:dyDescent="0.3">
      <c r="A138" s="18"/>
      <c r="B138" s="29"/>
      <c r="C138" s="30"/>
      <c r="D138" s="31"/>
      <c r="E138" s="31"/>
      <c r="F138" s="31"/>
      <c r="G138" s="1007"/>
      <c r="H138" s="1041"/>
      <c r="I138" s="1008"/>
    </row>
    <row r="139" spans="1:9" x14ac:dyDescent="0.3">
      <c r="A139" s="18"/>
      <c r="B139" s="16" t="s">
        <v>252</v>
      </c>
      <c r="C139" s="50" t="s">
        <v>253</v>
      </c>
      <c r="D139" s="51"/>
      <c r="E139" s="51"/>
      <c r="F139" s="51"/>
      <c r="G139" s="999"/>
      <c r="H139" s="1033"/>
      <c r="I139" s="1000"/>
    </row>
    <row r="140" spans="1:9" x14ac:dyDescent="0.3">
      <c r="A140" s="18"/>
      <c r="B140" s="22"/>
      <c r="C140" s="86" t="s">
        <v>398</v>
      </c>
      <c r="D140" s="48" t="s">
        <v>318</v>
      </c>
      <c r="E140" s="48">
        <v>1</v>
      </c>
      <c r="F140" s="48"/>
      <c r="G140" s="994"/>
      <c r="H140" s="995">
        <f t="shared" ref="H140:H149" si="5">+G140*0.03</f>
        <v>0</v>
      </c>
      <c r="I140" s="994">
        <v>559</v>
      </c>
    </row>
    <row r="141" spans="1:9" x14ac:dyDescent="0.3">
      <c r="A141" s="18"/>
      <c r="B141" s="84"/>
      <c r="C141" s="85" t="s">
        <v>399</v>
      </c>
      <c r="D141" s="48" t="s">
        <v>318</v>
      </c>
      <c r="E141" s="48">
        <v>1</v>
      </c>
      <c r="F141" s="48"/>
      <c r="G141" s="994"/>
      <c r="H141" s="995">
        <f t="shared" si="5"/>
        <v>0</v>
      </c>
      <c r="I141" s="994">
        <v>4588</v>
      </c>
    </row>
    <row r="142" spans="1:9" x14ac:dyDescent="0.3">
      <c r="A142" s="18"/>
      <c r="B142" s="84"/>
      <c r="C142" s="85" t="s">
        <v>400</v>
      </c>
      <c r="D142" s="48" t="s">
        <v>318</v>
      </c>
      <c r="E142" s="48">
        <v>1</v>
      </c>
      <c r="F142" s="48"/>
      <c r="G142" s="994"/>
      <c r="H142" s="995">
        <f t="shared" si="5"/>
        <v>0</v>
      </c>
      <c r="I142" s="994">
        <v>1838</v>
      </c>
    </row>
    <row r="143" spans="1:9" x14ac:dyDescent="0.3">
      <c r="A143" s="18"/>
      <c r="B143" s="84"/>
      <c r="C143" s="85" t="s">
        <v>401</v>
      </c>
      <c r="D143" s="48" t="s">
        <v>318</v>
      </c>
      <c r="E143" s="48">
        <v>1</v>
      </c>
      <c r="F143" s="48"/>
      <c r="G143" s="994"/>
      <c r="H143" s="995">
        <f t="shared" si="5"/>
        <v>0</v>
      </c>
      <c r="I143" s="994">
        <v>5762</v>
      </c>
    </row>
    <row r="144" spans="1:9" hidden="1" x14ac:dyDescent="0.3">
      <c r="A144" s="18"/>
      <c r="B144" s="84"/>
      <c r="C144" s="85"/>
      <c r="D144" s="48"/>
      <c r="E144" s="48"/>
      <c r="F144" s="48"/>
      <c r="G144" s="994"/>
      <c r="H144" s="995">
        <f t="shared" si="5"/>
        <v>0</v>
      </c>
      <c r="I144" s="994">
        <v>0</v>
      </c>
    </row>
    <row r="145" spans="1:9" hidden="1" x14ac:dyDescent="0.3">
      <c r="A145" s="18"/>
      <c r="B145" s="84"/>
      <c r="C145" s="85"/>
      <c r="D145" s="48"/>
      <c r="E145" s="48"/>
      <c r="F145" s="48"/>
      <c r="G145" s="994"/>
      <c r="H145" s="995">
        <f t="shared" si="5"/>
        <v>0</v>
      </c>
      <c r="I145" s="994">
        <v>0</v>
      </c>
    </row>
    <row r="146" spans="1:9" x14ac:dyDescent="0.3">
      <c r="A146" s="18"/>
      <c r="B146" s="84"/>
      <c r="C146" s="85" t="s">
        <v>465</v>
      </c>
      <c r="D146" s="48" t="s">
        <v>403</v>
      </c>
      <c r="E146" s="48">
        <v>1.5</v>
      </c>
      <c r="F146" s="87"/>
      <c r="G146" s="994"/>
      <c r="H146" s="995">
        <f t="shared" si="5"/>
        <v>0</v>
      </c>
      <c r="I146" s="1016">
        <v>1272</v>
      </c>
    </row>
    <row r="147" spans="1:9" x14ac:dyDescent="0.3">
      <c r="A147" s="18"/>
      <c r="B147" s="84"/>
      <c r="C147" s="85" t="s">
        <v>466</v>
      </c>
      <c r="D147" s="48" t="s">
        <v>318</v>
      </c>
      <c r="E147" s="48">
        <v>1</v>
      </c>
      <c r="F147" s="87"/>
      <c r="G147" s="994"/>
      <c r="H147" s="995">
        <f t="shared" si="5"/>
        <v>0</v>
      </c>
      <c r="I147" s="1016">
        <v>0</v>
      </c>
    </row>
    <row r="148" spans="1:9" x14ac:dyDescent="0.3">
      <c r="A148" s="18"/>
      <c r="B148" s="84"/>
      <c r="C148" s="53" t="s">
        <v>404</v>
      </c>
      <c r="D148" s="48" t="s">
        <v>405</v>
      </c>
      <c r="E148" s="48">
        <v>20</v>
      </c>
      <c r="F148" s="48"/>
      <c r="G148" s="1017"/>
      <c r="H148" s="995">
        <f t="shared" si="5"/>
        <v>0</v>
      </c>
      <c r="I148" s="994">
        <v>517</v>
      </c>
    </row>
    <row r="149" spans="1:9" x14ac:dyDescent="0.3">
      <c r="A149" s="18"/>
      <c r="B149" s="16"/>
      <c r="C149" s="23" t="s">
        <v>376</v>
      </c>
      <c r="D149" s="51" t="s">
        <v>318</v>
      </c>
      <c r="E149" s="51">
        <v>1</v>
      </c>
      <c r="F149" s="51"/>
      <c r="G149" s="999"/>
      <c r="H149" s="995">
        <f t="shared" si="5"/>
        <v>0</v>
      </c>
      <c r="I149" s="1000">
        <v>18414</v>
      </c>
    </row>
    <row r="150" spans="1:9" x14ac:dyDescent="0.3">
      <c r="A150" s="33"/>
      <c r="B150" s="34"/>
      <c r="C150" s="35" t="s">
        <v>379</v>
      </c>
      <c r="D150" s="36"/>
      <c r="E150" s="37"/>
      <c r="F150" s="37"/>
      <c r="G150" s="997"/>
      <c r="H150" s="1035"/>
      <c r="I150" s="998"/>
    </row>
    <row r="151" spans="1:9" x14ac:dyDescent="0.3">
      <c r="A151" s="18"/>
      <c r="B151" s="39"/>
      <c r="C151" s="186"/>
      <c r="D151" s="39"/>
      <c r="E151" s="39"/>
      <c r="F151" s="39"/>
      <c r="G151" s="990"/>
      <c r="H151" s="1032"/>
      <c r="I151" s="990"/>
    </row>
    <row r="152" spans="1:9" x14ac:dyDescent="0.3">
      <c r="A152" s="18"/>
      <c r="B152" s="2" t="s">
        <v>255</v>
      </c>
      <c r="C152" s="88" t="s">
        <v>241</v>
      </c>
      <c r="D152" s="29"/>
      <c r="E152" s="29"/>
      <c r="F152" s="29"/>
      <c r="G152" s="1008"/>
      <c r="H152" s="1008"/>
      <c r="I152" s="1008"/>
    </row>
    <row r="153" spans="1:9" x14ac:dyDescent="0.3">
      <c r="A153" s="18"/>
      <c r="B153" s="22"/>
      <c r="C153" s="45" t="s">
        <v>406</v>
      </c>
      <c r="D153" s="20" t="s">
        <v>407</v>
      </c>
      <c r="E153" s="20">
        <v>1</v>
      </c>
      <c r="F153" s="20"/>
      <c r="G153" s="993"/>
      <c r="H153" s="995">
        <f>+G153*0.03</f>
        <v>0</v>
      </c>
      <c r="I153" s="994"/>
    </row>
    <row r="154" spans="1:9" x14ac:dyDescent="0.3">
      <c r="A154" s="18"/>
      <c r="B154" s="39"/>
      <c r="C154" s="89"/>
      <c r="D154" s="77"/>
      <c r="E154" s="77"/>
      <c r="F154" s="77"/>
      <c r="G154" s="1012"/>
      <c r="H154" s="1012"/>
      <c r="I154" s="990"/>
    </row>
    <row r="155" spans="1:9" x14ac:dyDescent="0.3">
      <c r="A155" s="18"/>
      <c r="B155" s="29"/>
      <c r="C155" s="30"/>
      <c r="D155" s="31"/>
      <c r="E155" s="31"/>
      <c r="F155" s="31"/>
      <c r="G155" s="1007"/>
      <c r="H155" s="1007"/>
      <c r="I155" s="1008"/>
    </row>
    <row r="156" spans="1:9" x14ac:dyDescent="0.3">
      <c r="A156" s="18"/>
      <c r="B156" s="74"/>
      <c r="C156" s="1114" t="s">
        <v>408</v>
      </c>
      <c r="D156" s="1114"/>
      <c r="E156" s="75"/>
      <c r="F156" s="75"/>
      <c r="G156" s="1010"/>
      <c r="H156" s="1010"/>
      <c r="I156" s="1011"/>
    </row>
    <row r="157" spans="1:9" x14ac:dyDescent="0.3">
      <c r="A157" s="187"/>
      <c r="B157" s="39"/>
      <c r="C157" s="14"/>
      <c r="D157" s="77"/>
      <c r="E157" s="77"/>
      <c r="F157" s="77"/>
      <c r="G157" s="1012"/>
      <c r="H157" s="1012"/>
      <c r="I157" s="990"/>
    </row>
    <row r="158" spans="1:9" x14ac:dyDescent="0.3">
      <c r="A158" s="18"/>
      <c r="B158" s="91"/>
      <c r="C158" s="92"/>
      <c r="D158" s="29"/>
      <c r="E158" s="93"/>
      <c r="F158" s="93"/>
      <c r="G158" s="1013"/>
      <c r="H158" s="1041"/>
      <c r="I158" s="1008"/>
    </row>
    <row r="159" spans="1:9" x14ac:dyDescent="0.3">
      <c r="A159" s="33"/>
      <c r="B159" s="34"/>
      <c r="C159" s="35" t="s">
        <v>409</v>
      </c>
      <c r="D159" s="36"/>
      <c r="E159" s="37"/>
      <c r="F159" s="37"/>
      <c r="G159" s="997"/>
      <c r="H159" s="1031"/>
      <c r="I159" s="998"/>
    </row>
    <row r="160" spans="1:9" x14ac:dyDescent="0.3">
      <c r="A160" s="18"/>
      <c r="B160" s="39"/>
      <c r="C160" s="40"/>
      <c r="D160" s="39"/>
      <c r="E160" s="39"/>
      <c r="F160" s="39"/>
      <c r="G160" s="990"/>
      <c r="H160" s="1032"/>
      <c r="I160" s="990"/>
    </row>
    <row r="161" spans="1:9" x14ac:dyDescent="0.3">
      <c r="A161" s="18"/>
      <c r="B161" s="22"/>
      <c r="C161" s="80"/>
      <c r="D161" s="22"/>
      <c r="E161" s="22"/>
      <c r="F161" s="22"/>
      <c r="G161" s="992"/>
      <c r="H161" s="1038"/>
      <c r="I161" s="992"/>
    </row>
    <row r="162" spans="1:9" x14ac:dyDescent="0.3">
      <c r="A162" s="18"/>
      <c r="B162" s="7">
        <v>3</v>
      </c>
      <c r="C162" s="83" t="s">
        <v>410</v>
      </c>
      <c r="D162" s="48"/>
      <c r="E162" s="48"/>
      <c r="F162" s="48"/>
      <c r="G162" s="994"/>
      <c r="H162" s="995">
        <f>+G162*0.03</f>
        <v>0</v>
      </c>
      <c r="I162" s="994"/>
    </row>
    <row r="163" spans="1:9" x14ac:dyDescent="0.3">
      <c r="A163" s="18"/>
      <c r="B163" s="7" t="s">
        <v>259</v>
      </c>
      <c r="C163" s="83" t="s">
        <v>411</v>
      </c>
      <c r="D163" s="48"/>
      <c r="E163" s="48"/>
      <c r="F163" s="48"/>
      <c r="G163" s="994"/>
      <c r="H163" s="995">
        <f>+G163*0.03</f>
        <v>0</v>
      </c>
      <c r="I163" s="994"/>
    </row>
    <row r="164" spans="1:9" x14ac:dyDescent="0.3">
      <c r="A164" s="18"/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994"/>
      <c r="H164" s="995">
        <f>+G164*0.03</f>
        <v>0</v>
      </c>
      <c r="I164" s="994">
        <v>14</v>
      </c>
    </row>
    <row r="165" spans="1:9" x14ac:dyDescent="0.3">
      <c r="A165" s="18"/>
      <c r="B165" s="95"/>
      <c r="C165" s="266" t="s">
        <v>413</v>
      </c>
      <c r="D165" s="48" t="s">
        <v>387</v>
      </c>
      <c r="E165" s="48">
        <v>6</v>
      </c>
      <c r="F165" s="48"/>
      <c r="G165" s="994"/>
      <c r="H165" s="995">
        <f>+G165*0.03</f>
        <v>0</v>
      </c>
      <c r="I165" s="994">
        <v>260</v>
      </c>
    </row>
    <row r="166" spans="1:9" x14ac:dyDescent="0.3">
      <c r="A166" s="18"/>
      <c r="B166" s="95"/>
      <c r="C166" s="86" t="s">
        <v>338</v>
      </c>
      <c r="D166" s="48" t="s">
        <v>318</v>
      </c>
      <c r="E166" s="97">
        <v>1</v>
      </c>
      <c r="F166" s="48"/>
      <c r="G166" s="994"/>
      <c r="H166" s="995">
        <f>+G166*0.03</f>
        <v>0</v>
      </c>
      <c r="I166" s="994">
        <v>3208</v>
      </c>
    </row>
    <row r="167" spans="1:9" x14ac:dyDescent="0.3">
      <c r="A167" s="18"/>
      <c r="B167" s="95"/>
      <c r="C167" s="98"/>
      <c r="D167" s="55"/>
      <c r="E167" s="55"/>
      <c r="F167" s="55"/>
      <c r="G167" s="1015"/>
      <c r="H167" s="1044"/>
      <c r="I167" s="1015"/>
    </row>
    <row r="168" spans="1:9" x14ac:dyDescent="0.3">
      <c r="A168" s="18"/>
      <c r="B168" s="188"/>
      <c r="C168" s="57"/>
      <c r="D168" s="29"/>
      <c r="E168" s="29"/>
      <c r="F168" s="29"/>
      <c r="G168" s="1008"/>
      <c r="H168" s="1008"/>
      <c r="I168" s="1008"/>
    </row>
    <row r="169" spans="1:9" x14ac:dyDescent="0.3">
      <c r="A169" s="33"/>
      <c r="B169" s="189"/>
      <c r="C169" s="190" t="s">
        <v>414</v>
      </c>
      <c r="D169" s="36"/>
      <c r="E169" s="36"/>
      <c r="F169" s="36"/>
      <c r="G169" s="998"/>
      <c r="H169" s="998"/>
      <c r="I169" s="998"/>
    </row>
    <row r="170" spans="1:9" x14ac:dyDescent="0.3">
      <c r="A170" s="18"/>
      <c r="B170" s="191"/>
      <c r="C170" s="40"/>
      <c r="D170" s="39"/>
      <c r="E170" s="39"/>
      <c r="F170" s="39"/>
      <c r="G170" s="990"/>
      <c r="H170" s="990"/>
      <c r="I170" s="990"/>
    </row>
    <row r="171" spans="1:9" x14ac:dyDescent="0.3">
      <c r="A171" s="33"/>
      <c r="B171" s="34" t="s">
        <v>261</v>
      </c>
      <c r="C171" s="35" t="s">
        <v>415</v>
      </c>
      <c r="D171" s="36"/>
      <c r="E171" s="37"/>
      <c r="F171" s="37"/>
      <c r="G171" s="997"/>
      <c r="H171" s="1031"/>
      <c r="I171" s="998"/>
    </row>
    <row r="172" spans="1:9" x14ac:dyDescent="0.3">
      <c r="A172" s="33"/>
      <c r="B172" s="34"/>
      <c r="C172" s="35"/>
      <c r="D172" s="36"/>
      <c r="E172" s="37"/>
      <c r="F172" s="37"/>
      <c r="G172" s="997"/>
      <c r="H172" s="1031"/>
      <c r="I172" s="998"/>
    </row>
    <row r="173" spans="1:9" x14ac:dyDescent="0.3">
      <c r="A173" s="18"/>
      <c r="B173" s="16" t="s">
        <v>416</v>
      </c>
      <c r="C173" s="19" t="s">
        <v>264</v>
      </c>
      <c r="D173" s="20"/>
      <c r="E173" s="20"/>
      <c r="F173" s="20"/>
      <c r="G173" s="993"/>
      <c r="H173" s="995">
        <f>+G173*0.03</f>
        <v>0</v>
      </c>
      <c r="I173" s="994"/>
    </row>
    <row r="174" spans="1:9" x14ac:dyDescent="0.3">
      <c r="A174" s="18"/>
      <c r="B174" s="22"/>
      <c r="C174" s="23" t="s">
        <v>417</v>
      </c>
      <c r="D174" s="20" t="s">
        <v>358</v>
      </c>
      <c r="E174" s="20"/>
      <c r="F174" s="20"/>
      <c r="G174" s="993"/>
      <c r="H174" s="995">
        <f>+G174*0.03</f>
        <v>0</v>
      </c>
      <c r="I174" s="994"/>
    </row>
    <row r="175" spans="1:9" x14ac:dyDescent="0.3">
      <c r="A175" s="18"/>
      <c r="B175" s="16"/>
      <c r="C175" s="23" t="s">
        <v>359</v>
      </c>
      <c r="D175" s="51" t="s">
        <v>318</v>
      </c>
      <c r="E175" s="51">
        <v>1</v>
      </c>
      <c r="F175" s="51"/>
      <c r="G175" s="999"/>
      <c r="H175" s="995">
        <f>+G175*0.03</f>
        <v>0</v>
      </c>
      <c r="I175" s="1000"/>
    </row>
    <row r="176" spans="1:9" x14ac:dyDescent="0.3">
      <c r="A176" s="18"/>
      <c r="B176" s="95"/>
      <c r="C176" s="86" t="s">
        <v>418</v>
      </c>
      <c r="D176" s="51" t="s">
        <v>318</v>
      </c>
      <c r="E176" s="51">
        <v>1</v>
      </c>
      <c r="F176" s="48"/>
      <c r="G176" s="994"/>
      <c r="H176" s="995">
        <f>+G176*0.03</f>
        <v>0</v>
      </c>
      <c r="I176" s="994"/>
    </row>
    <row r="177" spans="1:9" x14ac:dyDescent="0.3">
      <c r="A177" s="18"/>
      <c r="B177" s="95"/>
      <c r="C177" s="23" t="s">
        <v>419</v>
      </c>
      <c r="D177" s="51" t="s">
        <v>318</v>
      </c>
      <c r="E177" s="51">
        <v>1</v>
      </c>
      <c r="F177" s="48"/>
      <c r="G177" s="994"/>
      <c r="H177" s="995">
        <f>+G177*0.03</f>
        <v>0</v>
      </c>
      <c r="I177" s="1011"/>
    </row>
    <row r="178" spans="1:9" x14ac:dyDescent="0.3">
      <c r="A178" s="33"/>
      <c r="B178" s="34"/>
      <c r="C178" s="35" t="s">
        <v>420</v>
      </c>
      <c r="D178" s="36"/>
      <c r="E178" s="37"/>
      <c r="F178" s="37"/>
      <c r="G178" s="997"/>
      <c r="H178" s="1031"/>
      <c r="I178" s="998"/>
    </row>
    <row r="179" spans="1:9" x14ac:dyDescent="0.3">
      <c r="A179" s="18"/>
      <c r="B179" s="29"/>
      <c r="C179" s="30"/>
      <c r="D179" s="31"/>
      <c r="E179" s="31"/>
      <c r="F179" s="31"/>
      <c r="G179" s="1007"/>
      <c r="H179" s="1041"/>
      <c r="I179" s="1008"/>
    </row>
    <row r="180" spans="1:9" x14ac:dyDescent="0.3">
      <c r="A180" s="18"/>
      <c r="B180" s="16" t="s">
        <v>265</v>
      </c>
      <c r="C180" s="50" t="s">
        <v>421</v>
      </c>
      <c r="D180" s="51"/>
      <c r="E180" s="51"/>
      <c r="F180" s="51"/>
      <c r="G180" s="999"/>
      <c r="H180" s="1033"/>
      <c r="I180" s="1000"/>
    </row>
    <row r="181" spans="1:9" x14ac:dyDescent="0.3">
      <c r="A181" s="18"/>
      <c r="B181" s="95"/>
      <c r="C181" s="85" t="s">
        <v>466</v>
      </c>
      <c r="D181" s="48" t="s">
        <v>318</v>
      </c>
      <c r="E181" s="48">
        <v>1</v>
      </c>
      <c r="F181" s="96"/>
      <c r="G181" s="994"/>
      <c r="H181" s="995">
        <f>+G181*0.03</f>
        <v>0</v>
      </c>
      <c r="I181" s="994">
        <v>0</v>
      </c>
    </row>
    <row r="182" spans="1:9" x14ac:dyDescent="0.3">
      <c r="A182" s="18"/>
      <c r="B182" s="95"/>
      <c r="C182" s="86" t="s">
        <v>422</v>
      </c>
      <c r="D182" s="51" t="s">
        <v>348</v>
      </c>
      <c r="E182" s="51">
        <v>30</v>
      </c>
      <c r="F182" s="96"/>
      <c r="G182" s="994"/>
      <c r="H182" s="995">
        <f>+G182*0.03</f>
        <v>0</v>
      </c>
      <c r="I182" s="994">
        <v>200</v>
      </c>
    </row>
    <row r="183" spans="1:9" x14ac:dyDescent="0.3">
      <c r="A183" s="18"/>
      <c r="B183" s="16"/>
      <c r="C183" s="23" t="s">
        <v>376</v>
      </c>
      <c r="D183" s="51" t="s">
        <v>318</v>
      </c>
      <c r="E183" s="51">
        <v>1</v>
      </c>
      <c r="F183" s="51"/>
      <c r="G183" s="999"/>
      <c r="H183" s="995">
        <f>+G183*0.03</f>
        <v>0</v>
      </c>
      <c r="I183" s="1000">
        <v>17000</v>
      </c>
    </row>
    <row r="184" spans="1:9" x14ac:dyDescent="0.3">
      <c r="A184" s="33"/>
      <c r="B184" s="95"/>
      <c r="C184" s="86" t="s">
        <v>471</v>
      </c>
      <c r="D184" s="51" t="s">
        <v>348</v>
      </c>
      <c r="E184" s="51">
        <f>+E164</f>
        <v>99.000000000000014</v>
      </c>
      <c r="F184" s="96"/>
      <c r="G184" s="994"/>
      <c r="H184" s="995">
        <f>+G184*0.03</f>
        <v>0</v>
      </c>
      <c r="I184" s="1000">
        <v>5</v>
      </c>
    </row>
    <row r="185" spans="1:9" x14ac:dyDescent="0.3">
      <c r="A185" s="18"/>
      <c r="B185" s="39"/>
      <c r="C185" s="35" t="s">
        <v>379</v>
      </c>
      <c r="D185" s="36"/>
      <c r="E185" s="37"/>
      <c r="F185" s="37"/>
      <c r="G185" s="997"/>
      <c r="H185" s="1035"/>
      <c r="I185" s="998"/>
    </row>
    <row r="186" spans="1:9" x14ac:dyDescent="0.3">
      <c r="A186" s="18"/>
      <c r="B186" s="95"/>
      <c r="C186" s="630"/>
      <c r="D186" s="631"/>
      <c r="E186" s="631"/>
      <c r="F186" s="631"/>
      <c r="G186" s="1018"/>
      <c r="H186" s="1047"/>
      <c r="I186" s="1018"/>
    </row>
    <row r="187" spans="1:9" x14ac:dyDescent="0.3">
      <c r="A187" s="18"/>
      <c r="B187" s="7" t="s">
        <v>267</v>
      </c>
      <c r="C187" s="83" t="s">
        <v>241</v>
      </c>
      <c r="D187" s="48"/>
      <c r="E187" s="48"/>
      <c r="F187" s="48"/>
      <c r="G187" s="994"/>
      <c r="H187" s="995">
        <f>+G187*0.03</f>
        <v>0</v>
      </c>
      <c r="I187" s="994"/>
    </row>
    <row r="188" spans="1:9" x14ac:dyDescent="0.3">
      <c r="A188" s="18"/>
      <c r="B188" s="22"/>
      <c r="C188" s="62" t="s">
        <v>423</v>
      </c>
      <c r="D188" s="26" t="s">
        <v>456</v>
      </c>
      <c r="E188" s="26">
        <v>1600</v>
      </c>
      <c r="F188" s="26"/>
      <c r="G188" s="1015"/>
      <c r="H188" s="1044"/>
      <c r="I188" s="1015"/>
    </row>
    <row r="189" spans="1:9" x14ac:dyDescent="0.3">
      <c r="A189" s="18"/>
      <c r="B189" s="29"/>
      <c r="C189" s="30"/>
      <c r="D189" s="31"/>
      <c r="E189" s="31"/>
      <c r="F189" s="31"/>
      <c r="G189" s="1008"/>
      <c r="H189" s="1045"/>
      <c r="I189" s="1008"/>
    </row>
    <row r="190" spans="1:9" x14ac:dyDescent="0.3">
      <c r="A190" s="33"/>
      <c r="B190" s="189"/>
      <c r="C190" s="190" t="s">
        <v>472</v>
      </c>
      <c r="D190" s="36"/>
      <c r="E190" s="36"/>
      <c r="F190" s="36"/>
      <c r="G190" s="1011"/>
      <c r="H190" s="1048"/>
      <c r="I190" s="1011"/>
    </row>
    <row r="191" spans="1:9" x14ac:dyDescent="0.3">
      <c r="A191" s="18"/>
      <c r="B191" s="39"/>
      <c r="C191" s="89"/>
      <c r="D191" s="77"/>
      <c r="E191" s="77"/>
      <c r="F191" s="77"/>
      <c r="G191" s="990"/>
      <c r="H191" s="1032"/>
      <c r="I191" s="990"/>
    </row>
    <row r="192" spans="1:9" x14ac:dyDescent="0.3">
      <c r="A192" s="33"/>
      <c r="B192" s="34"/>
      <c r="C192" s="35" t="s">
        <v>473</v>
      </c>
      <c r="D192" s="36"/>
      <c r="E192" s="37"/>
      <c r="F192" s="37"/>
      <c r="G192" s="997"/>
      <c r="H192" s="1031"/>
      <c r="I192" s="998"/>
    </row>
    <row r="193" spans="1:9" x14ac:dyDescent="0.3">
      <c r="A193" s="18"/>
      <c r="B193" s="22"/>
      <c r="C193" s="42"/>
      <c r="D193" s="28"/>
      <c r="E193" s="28"/>
      <c r="F193" s="28"/>
      <c r="G193" s="992"/>
      <c r="H193" s="1038"/>
      <c r="I193" s="992"/>
    </row>
    <row r="194" spans="1:9" x14ac:dyDescent="0.3">
      <c r="A194" s="18"/>
      <c r="B194" s="7" t="s">
        <v>426</v>
      </c>
      <c r="C194" s="90" t="s">
        <v>271</v>
      </c>
      <c r="D194" s="48"/>
      <c r="E194" s="48"/>
      <c r="F194" s="28"/>
      <c r="G194" s="1019"/>
      <c r="H194" s="995">
        <f t="shared" ref="H194:H205" si="6">+G194*0.03</f>
        <v>0</v>
      </c>
      <c r="I194" s="1020"/>
    </row>
    <row r="195" spans="1:9" x14ac:dyDescent="0.3">
      <c r="A195" s="18"/>
      <c r="B195" s="7"/>
      <c r="C195" s="90"/>
      <c r="D195" s="48"/>
      <c r="E195" s="48"/>
      <c r="F195" s="28"/>
      <c r="G195" s="1019"/>
      <c r="H195" s="995">
        <f t="shared" si="6"/>
        <v>0</v>
      </c>
      <c r="I195" s="1020"/>
    </row>
    <row r="196" spans="1:9" x14ac:dyDescent="0.3">
      <c r="A196" s="18"/>
      <c r="B196" s="7"/>
      <c r="C196" s="78" t="s">
        <v>427</v>
      </c>
      <c r="D196" s="48" t="s">
        <v>318</v>
      </c>
      <c r="E196" s="48">
        <v>1</v>
      </c>
      <c r="F196" s="28"/>
      <c r="G196" s="1019"/>
      <c r="H196" s="995">
        <f t="shared" si="6"/>
        <v>0</v>
      </c>
      <c r="I196" s="1020"/>
    </row>
    <row r="197" spans="1:9" x14ac:dyDescent="0.3">
      <c r="A197" s="18"/>
      <c r="B197" s="7"/>
      <c r="C197" s="78" t="s">
        <v>428</v>
      </c>
      <c r="D197" s="55" t="s">
        <v>318</v>
      </c>
      <c r="E197" s="55">
        <v>1</v>
      </c>
      <c r="F197" s="28"/>
      <c r="G197" s="1019"/>
      <c r="H197" s="995">
        <f t="shared" si="6"/>
        <v>0</v>
      </c>
      <c r="I197" s="1020"/>
    </row>
    <row r="198" spans="1:9" x14ac:dyDescent="0.3">
      <c r="A198" s="18"/>
      <c r="B198" s="7"/>
      <c r="C198" s="78" t="s">
        <v>474</v>
      </c>
      <c r="D198" s="48" t="s">
        <v>318</v>
      </c>
      <c r="E198" s="48">
        <v>1</v>
      </c>
      <c r="F198" s="28"/>
      <c r="G198" s="1019"/>
      <c r="H198" s="995">
        <f t="shared" si="6"/>
        <v>0</v>
      </c>
      <c r="I198" s="1020"/>
    </row>
    <row r="199" spans="1:9" x14ac:dyDescent="0.3">
      <c r="A199" s="18"/>
      <c r="B199" s="7"/>
      <c r="C199" s="78" t="s">
        <v>475</v>
      </c>
      <c r="D199" s="55" t="s">
        <v>318</v>
      </c>
      <c r="E199" s="55">
        <v>1</v>
      </c>
      <c r="F199" s="28"/>
      <c r="G199" s="1019"/>
      <c r="H199" s="995">
        <f t="shared" si="6"/>
        <v>0</v>
      </c>
      <c r="I199" s="1020"/>
    </row>
    <row r="200" spans="1:9" x14ac:dyDescent="0.3">
      <c r="A200" s="18"/>
      <c r="B200" s="7"/>
      <c r="C200" s="78" t="s">
        <v>429</v>
      </c>
      <c r="D200" s="48" t="s">
        <v>318</v>
      </c>
      <c r="E200" s="48">
        <v>1</v>
      </c>
      <c r="F200" s="28"/>
      <c r="G200" s="1019"/>
      <c r="H200" s="995">
        <f t="shared" si="6"/>
        <v>0</v>
      </c>
      <c r="I200" s="1020"/>
    </row>
    <row r="201" spans="1:9" x14ac:dyDescent="0.3">
      <c r="A201" s="18"/>
      <c r="B201" s="7"/>
      <c r="C201" s="78" t="s">
        <v>430</v>
      </c>
      <c r="D201" s="55" t="s">
        <v>318</v>
      </c>
      <c r="E201" s="55">
        <v>1</v>
      </c>
      <c r="F201" s="28"/>
      <c r="G201" s="1019"/>
      <c r="H201" s="995">
        <f t="shared" si="6"/>
        <v>0</v>
      </c>
      <c r="I201" s="1020"/>
    </row>
    <row r="202" spans="1:9" x14ac:dyDescent="0.3">
      <c r="A202" s="18"/>
      <c r="B202" s="7"/>
      <c r="C202" s="78" t="s">
        <v>431</v>
      </c>
      <c r="D202" s="48" t="s">
        <v>318</v>
      </c>
      <c r="E202" s="48">
        <v>1</v>
      </c>
      <c r="F202" s="28"/>
      <c r="G202" s="1019"/>
      <c r="H202" s="995">
        <f t="shared" si="6"/>
        <v>0</v>
      </c>
      <c r="I202" s="1020"/>
    </row>
    <row r="203" spans="1:9" x14ac:dyDescent="0.3">
      <c r="A203" s="18"/>
      <c r="B203" s="7"/>
      <c r="C203" s="78" t="s">
        <v>432</v>
      </c>
      <c r="D203" s="55" t="s">
        <v>318</v>
      </c>
      <c r="E203" s="55">
        <v>1</v>
      </c>
      <c r="F203" s="28"/>
      <c r="G203" s="1019"/>
      <c r="H203" s="995">
        <f t="shared" si="6"/>
        <v>0</v>
      </c>
      <c r="I203" s="1020"/>
    </row>
    <row r="204" spans="1:9" x14ac:dyDescent="0.3">
      <c r="A204" s="18"/>
      <c r="B204" s="84"/>
      <c r="C204" s="78" t="s">
        <v>476</v>
      </c>
      <c r="D204" s="48" t="s">
        <v>318</v>
      </c>
      <c r="E204" s="48">
        <v>1</v>
      </c>
      <c r="F204" s="100"/>
      <c r="G204" s="1019"/>
      <c r="H204" s="995">
        <f t="shared" si="6"/>
        <v>0</v>
      </c>
      <c r="I204" s="1020"/>
    </row>
    <row r="205" spans="1:9" x14ac:dyDescent="0.3">
      <c r="A205" s="18"/>
      <c r="B205" s="84"/>
      <c r="C205" s="79" t="s">
        <v>433</v>
      </c>
      <c r="D205" s="55" t="s">
        <v>318</v>
      </c>
      <c r="E205" s="55">
        <v>1</v>
      </c>
      <c r="F205" s="100"/>
      <c r="G205" s="1019"/>
      <c r="H205" s="995">
        <f t="shared" si="6"/>
        <v>0</v>
      </c>
      <c r="I205" s="1020"/>
    </row>
    <row r="206" spans="1:9" x14ac:dyDescent="0.3">
      <c r="A206" s="18"/>
      <c r="B206" s="84"/>
      <c r="C206" s="22"/>
      <c r="D206" s="22"/>
      <c r="E206" s="22"/>
      <c r="F206" s="100"/>
      <c r="G206" s="1019"/>
      <c r="H206" s="1049"/>
      <c r="I206" s="1020"/>
    </row>
    <row r="207" spans="1:9" x14ac:dyDescent="0.3">
      <c r="A207" s="18"/>
      <c r="B207" s="91"/>
      <c r="C207" s="29"/>
      <c r="D207" s="29"/>
      <c r="E207" s="29"/>
      <c r="F207" s="93"/>
      <c r="G207" s="1021"/>
      <c r="H207" s="1050"/>
      <c r="I207" s="1022"/>
    </row>
    <row r="208" spans="1:9" x14ac:dyDescent="0.3">
      <c r="A208" s="33"/>
      <c r="B208" s="34"/>
      <c r="C208" s="102" t="s">
        <v>434</v>
      </c>
      <c r="D208" s="36"/>
      <c r="E208" s="36"/>
      <c r="F208" s="37"/>
      <c r="G208" s="1023"/>
      <c r="H208" s="1051"/>
      <c r="I208" s="1024"/>
    </row>
    <row r="209" spans="1:13" x14ac:dyDescent="0.3">
      <c r="A209" s="18"/>
      <c r="B209" s="104"/>
      <c r="C209" s="33"/>
      <c r="D209" s="39"/>
      <c r="E209" s="39"/>
      <c r="F209" s="105"/>
      <c r="G209" s="1025"/>
      <c r="H209" s="1052"/>
      <c r="I209" s="1026"/>
    </row>
    <row r="210" spans="1:13" x14ac:dyDescent="0.3">
      <c r="A210" s="18"/>
      <c r="B210" s="91"/>
      <c r="C210" s="92"/>
      <c r="D210" s="29"/>
      <c r="E210" s="93"/>
      <c r="F210" s="93"/>
      <c r="G210" s="1013"/>
      <c r="H210" s="1007"/>
      <c r="I210" s="1008"/>
    </row>
    <row r="211" spans="1:13" x14ac:dyDescent="0.3">
      <c r="A211" s="18"/>
      <c r="B211" s="39"/>
      <c r="C211" s="40"/>
      <c r="D211" s="39"/>
      <c r="E211" s="39"/>
      <c r="F211" s="39"/>
      <c r="G211" s="990"/>
      <c r="H211" s="990"/>
      <c r="I211" s="990"/>
    </row>
    <row r="212" spans="1:13" x14ac:dyDescent="0.3">
      <c r="A212" s="1"/>
      <c r="B212" s="29"/>
      <c r="C212" s="57"/>
      <c r="D212" s="29"/>
      <c r="E212" s="29"/>
      <c r="F212" s="29"/>
      <c r="G212" s="1008"/>
      <c r="H212" s="1008"/>
      <c r="I212" s="1008"/>
    </row>
    <row r="213" spans="1:13" ht="15.6" x14ac:dyDescent="0.3">
      <c r="A213" s="1"/>
      <c r="B213" s="7"/>
      <c r="C213" s="107"/>
      <c r="D213" s="108"/>
      <c r="E213" s="108"/>
      <c r="F213" s="108"/>
      <c r="G213" s="1027"/>
      <c r="H213" s="1027"/>
      <c r="I213" s="1027"/>
    </row>
    <row r="214" spans="1:13" x14ac:dyDescent="0.3">
      <c r="A214" s="1"/>
      <c r="B214" s="39"/>
      <c r="C214" s="40"/>
      <c r="D214" s="39"/>
      <c r="E214" s="39"/>
      <c r="F214" s="39"/>
      <c r="G214" s="128"/>
      <c r="H214" s="128"/>
      <c r="I214" s="128"/>
    </row>
    <row r="215" spans="1:13" x14ac:dyDescent="0.3">
      <c r="A215" s="1"/>
      <c r="B215" s="263"/>
      <c r="C215" s="264"/>
      <c r="D215" s="263"/>
      <c r="E215" s="263"/>
      <c r="F215" s="263"/>
      <c r="G215" s="43"/>
      <c r="H215" s="43"/>
      <c r="I215" s="43"/>
      <c r="J215" s="43"/>
      <c r="K215" s="43"/>
      <c r="L215" s="43"/>
      <c r="M215" s="43"/>
    </row>
    <row r="217" spans="1:13" x14ac:dyDescent="0.3">
      <c r="H217" s="239"/>
      <c r="I217" s="234"/>
      <c r="J217" s="235"/>
    </row>
    <row r="218" spans="1:13" x14ac:dyDescent="0.3">
      <c r="H218" s="240"/>
      <c r="I218" s="236"/>
      <c r="J218" s="235"/>
    </row>
    <row r="219" spans="1:13" ht="17.399999999999999" x14ac:dyDescent="0.3">
      <c r="C219" s="233"/>
      <c r="D219" s="233"/>
      <c r="E219" s="265"/>
      <c r="F219" s="225"/>
      <c r="G219" s="225"/>
      <c r="H219" s="237"/>
      <c r="I219" s="238"/>
      <c r="J219" s="235"/>
    </row>
    <row r="220" spans="1:13" ht="17.399999999999999" x14ac:dyDescent="0.3">
      <c r="C220" s="233"/>
      <c r="D220" s="233"/>
      <c r="E220" s="265"/>
      <c r="F220" s="225"/>
      <c r="G220" s="225"/>
      <c r="H220" s="238"/>
      <c r="I220" s="236"/>
      <c r="J220" s="235"/>
    </row>
    <row r="221" spans="1:13" ht="18" thickBot="1" x14ac:dyDescent="0.35">
      <c r="C221" s="233"/>
      <c r="D221" s="225"/>
      <c r="E221" s="226"/>
      <c r="F221" s="225"/>
      <c r="G221" s="225"/>
    </row>
    <row r="222" spans="1:13" ht="42" thickBot="1" x14ac:dyDescent="0.35">
      <c r="C222" s="551"/>
      <c r="D222" s="552" t="s">
        <v>477</v>
      </c>
      <c r="E222" s="553" t="s">
        <v>478</v>
      </c>
      <c r="F222" s="552" t="s">
        <v>479</v>
      </c>
      <c r="G222" s="554" t="s">
        <v>480</v>
      </c>
    </row>
    <row r="223" spans="1:13" ht="17.399999999999999" x14ac:dyDescent="0.3">
      <c r="C223" s="555" t="s">
        <v>237</v>
      </c>
      <c r="D223" s="1054"/>
      <c r="E223" s="1055"/>
      <c r="F223" s="1056">
        <v>0</v>
      </c>
      <c r="G223" s="1057" t="s">
        <v>481</v>
      </c>
    </row>
    <row r="224" spans="1:13" x14ac:dyDescent="0.3">
      <c r="C224" s="560" t="s">
        <v>482</v>
      </c>
      <c r="D224" s="1058"/>
      <c r="E224" s="1055"/>
      <c r="F224" s="1059">
        <v>0</v>
      </c>
      <c r="G224" s="1056">
        <v>130316.91475952194</v>
      </c>
      <c r="H224" s="228"/>
    </row>
    <row r="225" spans="3:11" x14ac:dyDescent="0.3">
      <c r="C225" s="560" t="s">
        <v>543</v>
      </c>
      <c r="D225" s="1058"/>
      <c r="E225" s="1055" t="s">
        <v>481</v>
      </c>
      <c r="F225" s="680" t="s">
        <v>481</v>
      </c>
      <c r="G225" s="1056">
        <v>87781.20878931036</v>
      </c>
      <c r="H225" s="227"/>
      <c r="J225" s="261"/>
      <c r="K225" s="261"/>
    </row>
    <row r="226" spans="3:11" ht="17.399999999999999" x14ac:dyDescent="0.3">
      <c r="C226" s="572" t="s">
        <v>519</v>
      </c>
      <c r="D226" s="1054"/>
      <c r="E226" s="1055" t="s">
        <v>481</v>
      </c>
      <c r="F226" s="680" t="s">
        <v>481</v>
      </c>
      <c r="G226" s="680" t="s">
        <v>481</v>
      </c>
      <c r="H226" s="228"/>
      <c r="I226" s="228"/>
      <c r="J226" s="228"/>
    </row>
    <row r="227" spans="3:11" x14ac:dyDescent="0.3">
      <c r="C227" s="560" t="s">
        <v>858</v>
      </c>
      <c r="D227" s="1054"/>
      <c r="E227" s="1055" t="s">
        <v>481</v>
      </c>
      <c r="F227" s="680" t="s">
        <v>481</v>
      </c>
      <c r="G227" s="680">
        <v>83489</v>
      </c>
      <c r="H227" s="228"/>
      <c r="I227" s="228"/>
      <c r="J227" s="228"/>
    </row>
    <row r="228" spans="3:11" x14ac:dyDescent="0.3">
      <c r="C228" s="560" t="s">
        <v>857</v>
      </c>
      <c r="D228" s="1054"/>
      <c r="E228" s="1055" t="s">
        <v>481</v>
      </c>
      <c r="F228" s="680" t="s">
        <v>481</v>
      </c>
      <c r="G228" s="680">
        <v>107614.45759218746</v>
      </c>
      <c r="H228" s="228"/>
      <c r="I228" s="228"/>
      <c r="J228" s="228"/>
    </row>
    <row r="229" spans="3:11" x14ac:dyDescent="0.3">
      <c r="C229" s="570" t="s">
        <v>523</v>
      </c>
      <c r="D229" s="1058"/>
      <c r="E229" s="1055" t="s">
        <v>481</v>
      </c>
      <c r="F229" s="680" t="s">
        <v>481</v>
      </c>
      <c r="G229" s="680"/>
      <c r="H229" s="227"/>
      <c r="I229" s="228"/>
      <c r="J229" s="227"/>
    </row>
    <row r="230" spans="3:11" x14ac:dyDescent="0.3">
      <c r="C230" s="560" t="s">
        <v>859</v>
      </c>
      <c r="D230" s="1058"/>
      <c r="E230" s="1055" t="s">
        <v>481</v>
      </c>
      <c r="F230" s="680" t="s">
        <v>481</v>
      </c>
      <c r="G230" s="680">
        <v>398777.25</v>
      </c>
      <c r="H230" s="227"/>
      <c r="I230" s="228"/>
      <c r="J230" s="227"/>
    </row>
    <row r="231" spans="3:11" x14ac:dyDescent="0.3">
      <c r="C231" s="560" t="s">
        <v>525</v>
      </c>
      <c r="D231" s="1058"/>
      <c r="E231" s="1055" t="s">
        <v>481</v>
      </c>
      <c r="F231" s="680" t="s">
        <v>481</v>
      </c>
      <c r="G231" s="680">
        <v>26748.441431646486</v>
      </c>
      <c r="H231" s="228"/>
      <c r="I231" s="228"/>
      <c r="J231" s="228"/>
    </row>
    <row r="232" spans="3:11" x14ac:dyDescent="0.3">
      <c r="C232" s="560" t="s">
        <v>526</v>
      </c>
      <c r="D232" s="1054"/>
      <c r="E232" s="1055"/>
      <c r="F232" s="680" t="s">
        <v>481</v>
      </c>
      <c r="G232" s="680">
        <v>65146.083629159315</v>
      </c>
      <c r="H232" s="228"/>
      <c r="I232" s="228"/>
      <c r="J232" s="228"/>
    </row>
    <row r="233" spans="3:11" x14ac:dyDescent="0.3">
      <c r="C233" s="560" t="s">
        <v>527</v>
      </c>
      <c r="D233" s="1058"/>
      <c r="E233" s="1055" t="s">
        <v>481</v>
      </c>
      <c r="F233" s="680" t="s">
        <v>481</v>
      </c>
      <c r="G233" s="680">
        <v>41428.929023282602</v>
      </c>
      <c r="H233" s="228"/>
      <c r="I233" s="228"/>
      <c r="J233" s="228"/>
    </row>
    <row r="234" spans="3:11" x14ac:dyDescent="0.3">
      <c r="C234" s="560" t="s">
        <v>851</v>
      </c>
      <c r="D234" s="1054"/>
      <c r="E234" s="1055" t="s">
        <v>481</v>
      </c>
      <c r="F234" s="680" t="s">
        <v>481</v>
      </c>
      <c r="G234" s="680">
        <v>77866.394430355751</v>
      </c>
      <c r="H234" s="228"/>
      <c r="I234" s="228"/>
      <c r="J234" s="228"/>
    </row>
    <row r="235" spans="3:11" x14ac:dyDescent="0.3">
      <c r="C235" s="560" t="s">
        <v>530</v>
      </c>
      <c r="D235" s="1054"/>
      <c r="E235" s="1055" t="s">
        <v>481</v>
      </c>
      <c r="F235" s="680" t="s">
        <v>481</v>
      </c>
      <c r="G235" s="680">
        <v>50000</v>
      </c>
      <c r="H235" s="228"/>
      <c r="I235" s="228"/>
      <c r="J235" s="228"/>
    </row>
    <row r="236" spans="3:11" x14ac:dyDescent="0.3">
      <c r="C236" s="560"/>
      <c r="D236" s="1054"/>
      <c r="E236" s="1055" t="s">
        <v>481</v>
      </c>
      <c r="F236" s="680" t="s">
        <v>481</v>
      </c>
      <c r="G236" s="680" t="s">
        <v>481</v>
      </c>
      <c r="H236" s="228"/>
      <c r="I236" s="228"/>
      <c r="J236" s="228"/>
    </row>
    <row r="237" spans="3:11" ht="17.399999999999999" x14ac:dyDescent="0.3">
      <c r="C237" s="555" t="s">
        <v>251</v>
      </c>
      <c r="D237" s="1054"/>
      <c r="E237" s="1055" t="s">
        <v>481</v>
      </c>
      <c r="F237" s="680" t="s">
        <v>481</v>
      </c>
      <c r="G237" s="680" t="s">
        <v>481</v>
      </c>
      <c r="H237" s="228"/>
      <c r="I237" s="228"/>
      <c r="J237" s="228"/>
    </row>
    <row r="238" spans="3:11" ht="17.399999999999999" x14ac:dyDescent="0.3">
      <c r="C238" s="576"/>
      <c r="D238" s="1054"/>
      <c r="E238" s="1055" t="s">
        <v>481</v>
      </c>
      <c r="F238" s="680" t="s">
        <v>481</v>
      </c>
      <c r="G238" s="680" t="s">
        <v>481</v>
      </c>
      <c r="H238" s="228"/>
      <c r="I238" s="228"/>
      <c r="J238" s="228"/>
    </row>
    <row r="239" spans="3:11" x14ac:dyDescent="0.3">
      <c r="C239" s="560" t="s">
        <v>482</v>
      </c>
      <c r="D239" s="1058"/>
      <c r="E239" s="1055" t="s">
        <v>481</v>
      </c>
      <c r="F239" s="680" t="s">
        <v>481</v>
      </c>
      <c r="G239" s="680">
        <v>3600</v>
      </c>
      <c r="H239" s="228"/>
      <c r="I239" s="228"/>
      <c r="J239" s="228"/>
    </row>
    <row r="240" spans="3:11" hidden="1" outlineLevel="1" x14ac:dyDescent="0.3">
      <c r="C240" s="564" t="s">
        <v>483</v>
      </c>
      <c r="D240" s="1054"/>
      <c r="E240" s="1055" t="s">
        <v>481</v>
      </c>
      <c r="F240" s="680" t="s">
        <v>481</v>
      </c>
      <c r="G240" s="680" t="s">
        <v>481</v>
      </c>
      <c r="H240" s="228"/>
      <c r="I240" s="228"/>
      <c r="J240" s="228"/>
    </row>
    <row r="241" spans="3:10" hidden="1" outlineLevel="1" x14ac:dyDescent="0.3">
      <c r="C241" s="565"/>
      <c r="D241" s="1054"/>
      <c r="E241" s="1055" t="s">
        <v>481</v>
      </c>
      <c r="F241" s="680" t="s">
        <v>481</v>
      </c>
      <c r="G241" s="680"/>
      <c r="H241" s="228"/>
      <c r="I241" s="228"/>
      <c r="J241" s="228"/>
    </row>
    <row r="242" spans="3:10" hidden="1" outlineLevel="1" x14ac:dyDescent="0.3">
      <c r="C242" s="564" t="s">
        <v>484</v>
      </c>
      <c r="D242" s="1054" t="s">
        <v>358</v>
      </c>
      <c r="E242" s="1055">
        <v>0</v>
      </c>
      <c r="F242" s="680">
        <v>378.34253274128338</v>
      </c>
      <c r="G242" s="680"/>
      <c r="H242" s="228"/>
      <c r="I242" s="228"/>
      <c r="J242" s="228"/>
    </row>
    <row r="243" spans="3:10" hidden="1" outlineLevel="1" x14ac:dyDescent="0.3">
      <c r="C243" s="564" t="s">
        <v>534</v>
      </c>
      <c r="D243" s="1060"/>
      <c r="E243" s="1055" t="s">
        <v>481</v>
      </c>
      <c r="F243" s="680" t="s">
        <v>481</v>
      </c>
      <c r="G243" s="680"/>
      <c r="H243" s="228"/>
      <c r="I243" s="228"/>
      <c r="J243" s="228"/>
    </row>
    <row r="244" spans="3:10" hidden="1" outlineLevel="1" x14ac:dyDescent="0.3">
      <c r="C244" s="564" t="s">
        <v>535</v>
      </c>
      <c r="D244" s="1054" t="s">
        <v>318</v>
      </c>
      <c r="E244" s="1055">
        <v>0</v>
      </c>
      <c r="F244" s="680">
        <v>434518.4505489135</v>
      </c>
      <c r="G244" s="680"/>
      <c r="H244" s="228"/>
      <c r="I244" s="228"/>
      <c r="J244" s="228"/>
    </row>
    <row r="245" spans="3:10" hidden="1" outlineLevel="1" x14ac:dyDescent="0.3">
      <c r="C245" s="567" t="s">
        <v>536</v>
      </c>
      <c r="D245" s="1054" t="s">
        <v>318</v>
      </c>
      <c r="E245" s="1055">
        <v>1</v>
      </c>
      <c r="F245" s="680">
        <v>0</v>
      </c>
      <c r="G245" s="680"/>
      <c r="H245" s="228"/>
      <c r="I245" s="228"/>
      <c r="J245" s="228"/>
    </row>
    <row r="246" spans="3:10" hidden="1" outlineLevel="1" x14ac:dyDescent="0.3">
      <c r="C246" s="564" t="s">
        <v>537</v>
      </c>
      <c r="D246" s="1054" t="s">
        <v>318</v>
      </c>
      <c r="E246" s="1055">
        <v>0</v>
      </c>
      <c r="F246" s="680">
        <v>448168.44810552563</v>
      </c>
      <c r="G246" s="680"/>
      <c r="H246" s="228"/>
      <c r="I246" s="228"/>
      <c r="J246" s="228"/>
    </row>
    <row r="247" spans="3:10" hidden="1" outlineLevel="1" x14ac:dyDescent="0.3">
      <c r="C247" s="564" t="s">
        <v>538</v>
      </c>
      <c r="D247" s="1054" t="s">
        <v>318</v>
      </c>
      <c r="E247" s="1055">
        <v>1</v>
      </c>
      <c r="F247" s="680">
        <v>570390.09684884385</v>
      </c>
      <c r="G247" s="680"/>
      <c r="H247" s="227"/>
      <c r="I247" s="228"/>
      <c r="J247" s="227"/>
    </row>
    <row r="248" spans="3:10" hidden="1" outlineLevel="1" x14ac:dyDescent="0.3">
      <c r="C248" s="565" t="s">
        <v>486</v>
      </c>
      <c r="D248" s="1054"/>
      <c r="E248" s="1055" t="s">
        <v>481</v>
      </c>
      <c r="F248" s="680" t="s">
        <v>481</v>
      </c>
      <c r="G248" s="680"/>
      <c r="H248" s="227"/>
      <c r="I248" s="228"/>
      <c r="J248" s="227"/>
    </row>
    <row r="249" spans="3:10" ht="14.25" hidden="1" customHeight="1" outlineLevel="1" x14ac:dyDescent="0.3">
      <c r="C249" s="564" t="s">
        <v>485</v>
      </c>
      <c r="D249" s="1054"/>
      <c r="E249" s="1055" t="s">
        <v>481</v>
      </c>
      <c r="F249" s="680" t="s">
        <v>481</v>
      </c>
      <c r="G249" s="680"/>
      <c r="H249" s="228"/>
      <c r="I249" s="228"/>
      <c r="J249" s="228"/>
    </row>
    <row r="250" spans="3:10" hidden="1" outlineLevel="1" x14ac:dyDescent="0.3">
      <c r="C250" s="565" t="s">
        <v>486</v>
      </c>
      <c r="D250" s="1054"/>
      <c r="E250" s="1055" t="s">
        <v>481</v>
      </c>
      <c r="F250" s="680" t="s">
        <v>481</v>
      </c>
      <c r="G250" s="680"/>
      <c r="H250" s="228"/>
      <c r="I250" s="228"/>
      <c r="J250" s="228"/>
    </row>
    <row r="251" spans="3:10" hidden="1" outlineLevel="1" x14ac:dyDescent="0.3">
      <c r="C251" s="568" t="s">
        <v>487</v>
      </c>
      <c r="D251" s="1054" t="s">
        <v>358</v>
      </c>
      <c r="E251" s="1055">
        <v>0</v>
      </c>
      <c r="F251" s="680">
        <v>338.76102987006624</v>
      </c>
      <c r="G251" s="680"/>
      <c r="H251" s="228"/>
      <c r="I251" s="228"/>
      <c r="J251" s="228"/>
    </row>
    <row r="252" spans="3:10" hidden="1" outlineLevel="1" x14ac:dyDescent="0.3">
      <c r="C252" s="568" t="s">
        <v>486</v>
      </c>
      <c r="D252" s="1054"/>
      <c r="E252" s="1055" t="s">
        <v>481</v>
      </c>
      <c r="F252" s="680" t="s">
        <v>481</v>
      </c>
      <c r="G252" s="680"/>
      <c r="H252" s="228"/>
      <c r="I252" s="228"/>
      <c r="J252" s="228"/>
    </row>
    <row r="253" spans="3:10" hidden="1" outlineLevel="1" x14ac:dyDescent="0.3">
      <c r="C253" s="564" t="s">
        <v>539</v>
      </c>
      <c r="D253" s="1054"/>
      <c r="E253" s="1055" t="s">
        <v>481</v>
      </c>
      <c r="F253" s="680" t="s">
        <v>481</v>
      </c>
      <c r="G253" s="680"/>
      <c r="H253" s="228"/>
      <c r="I253" s="228"/>
      <c r="J253" s="228"/>
    </row>
    <row r="254" spans="3:10" hidden="1" outlineLevel="1" x14ac:dyDescent="0.3">
      <c r="C254" s="564" t="s">
        <v>486</v>
      </c>
      <c r="D254" s="1054"/>
      <c r="E254" s="1055" t="s">
        <v>481</v>
      </c>
      <c r="F254" s="680" t="s">
        <v>481</v>
      </c>
      <c r="G254" s="680"/>
      <c r="H254" s="228"/>
      <c r="I254" s="228"/>
      <c r="J254" s="228"/>
    </row>
    <row r="255" spans="3:10" hidden="1" outlineLevel="1" x14ac:dyDescent="0.3">
      <c r="C255" s="564" t="s">
        <v>540</v>
      </c>
      <c r="D255" s="1054" t="s">
        <v>358</v>
      </c>
      <c r="E255" s="1055">
        <v>0</v>
      </c>
      <c r="F255" s="680">
        <v>338.76102987006624</v>
      </c>
      <c r="G255" s="680"/>
      <c r="H255" s="228"/>
      <c r="I255" s="228"/>
      <c r="J255" s="228"/>
    </row>
    <row r="256" spans="3:10" hidden="1" outlineLevel="1" x14ac:dyDescent="0.3">
      <c r="C256" s="564" t="s">
        <v>528</v>
      </c>
      <c r="D256" s="1054" t="s">
        <v>358</v>
      </c>
      <c r="E256" s="1055">
        <v>0</v>
      </c>
      <c r="F256" s="680">
        <v>68.305994566459432</v>
      </c>
      <c r="G256" s="680"/>
      <c r="H256" s="228"/>
      <c r="I256" s="228"/>
      <c r="J256" s="228"/>
    </row>
    <row r="257" spans="3:10" hidden="1" outlineLevel="1" x14ac:dyDescent="0.3">
      <c r="C257" s="564" t="s">
        <v>541</v>
      </c>
      <c r="D257" s="1054" t="s">
        <v>358</v>
      </c>
      <c r="E257" s="1055">
        <v>0</v>
      </c>
      <c r="F257" s="680">
        <v>607.57738568834407</v>
      </c>
      <c r="G257" s="680"/>
      <c r="H257" s="228"/>
      <c r="I257" s="228"/>
      <c r="J257" s="228"/>
    </row>
    <row r="258" spans="3:10" hidden="1" outlineLevel="1" x14ac:dyDescent="0.3">
      <c r="C258" s="568" t="s">
        <v>486</v>
      </c>
      <c r="D258" s="1054"/>
      <c r="E258" s="1055" t="s">
        <v>481</v>
      </c>
      <c r="F258" s="680" t="s">
        <v>481</v>
      </c>
      <c r="G258" s="680"/>
      <c r="H258" s="228"/>
      <c r="I258" s="228"/>
      <c r="J258" s="228"/>
    </row>
    <row r="259" spans="3:10" hidden="1" outlineLevel="1" x14ac:dyDescent="0.3">
      <c r="C259" s="568" t="s">
        <v>542</v>
      </c>
      <c r="D259" s="1054" t="s">
        <v>318</v>
      </c>
      <c r="E259" s="1055">
        <v>1</v>
      </c>
      <c r="F259" s="680">
        <v>595431.23609673826</v>
      </c>
      <c r="G259" s="680"/>
      <c r="H259" s="228"/>
      <c r="I259" s="228"/>
      <c r="J259" s="228"/>
    </row>
    <row r="260" spans="3:10" hidden="1" collapsed="1" x14ac:dyDescent="0.3">
      <c r="C260" s="567" t="s">
        <v>486</v>
      </c>
      <c r="D260" s="1054"/>
      <c r="E260" s="1055" t="s">
        <v>481</v>
      </c>
      <c r="F260" s="680" t="s">
        <v>481</v>
      </c>
      <c r="G260" s="680"/>
      <c r="H260" s="228"/>
      <c r="I260" s="228"/>
      <c r="J260" s="228"/>
    </row>
    <row r="261" spans="3:10" x14ac:dyDescent="0.3">
      <c r="C261" s="560" t="s">
        <v>543</v>
      </c>
      <c r="D261" s="1058"/>
      <c r="E261" s="1055" t="s">
        <v>481</v>
      </c>
      <c r="F261" s="680" t="s">
        <v>481</v>
      </c>
      <c r="G261" s="680">
        <f>+SUM(G262:G278)</f>
        <v>1411.6578547349693</v>
      </c>
      <c r="H261" s="228"/>
      <c r="I261" s="228"/>
      <c r="J261" s="228"/>
    </row>
    <row r="262" spans="3:10" outlineLevel="1" x14ac:dyDescent="0.3">
      <c r="C262" s="567" t="s">
        <v>488</v>
      </c>
      <c r="D262" s="1054" t="s">
        <v>405</v>
      </c>
      <c r="E262" s="1055">
        <v>4.7850756911164378</v>
      </c>
      <c r="F262" s="680">
        <v>12.285032235501347</v>
      </c>
      <c r="G262" s="680">
        <f t="shared" ref="G262:G277" si="7">IFERROR(IF(E262&gt;0,E262*F262,""),"")</f>
        <v>58.784809114679327</v>
      </c>
      <c r="H262" s="228"/>
      <c r="I262" s="228"/>
      <c r="J262" s="228"/>
    </row>
    <row r="263" spans="3:10" outlineLevel="1" x14ac:dyDescent="0.3">
      <c r="C263" s="567" t="s">
        <v>489</v>
      </c>
      <c r="D263" s="1054" t="s">
        <v>405</v>
      </c>
      <c r="E263" s="1055">
        <v>0</v>
      </c>
      <c r="F263" s="680">
        <v>14.748733325567851</v>
      </c>
      <c r="G263" s="680" t="str">
        <f t="shared" si="7"/>
        <v/>
      </c>
      <c r="H263" s="228"/>
      <c r="I263" s="228"/>
      <c r="J263" s="228"/>
    </row>
    <row r="264" spans="3:10" outlineLevel="1" x14ac:dyDescent="0.3">
      <c r="C264" s="567" t="s">
        <v>490</v>
      </c>
      <c r="D264" s="1054" t="s">
        <v>405</v>
      </c>
      <c r="E264" s="1055">
        <v>4.7850756911164378</v>
      </c>
      <c r="F264" s="680">
        <v>7.4238590564938844</v>
      </c>
      <c r="G264" s="680">
        <f t="shared" si="7"/>
        <v>35.523727505503501</v>
      </c>
      <c r="H264" s="228"/>
      <c r="I264" s="228"/>
      <c r="J264" s="228"/>
    </row>
    <row r="265" spans="3:10" outlineLevel="1" x14ac:dyDescent="0.3">
      <c r="C265" s="568" t="s">
        <v>491</v>
      </c>
      <c r="D265" s="1054" t="s">
        <v>405</v>
      </c>
      <c r="E265" s="1055">
        <v>7.1776135366746567</v>
      </c>
      <c r="F265" s="680">
        <v>27.952752654562008</v>
      </c>
      <c r="G265" s="680">
        <f t="shared" si="7"/>
        <v>200.63405584070273</v>
      </c>
      <c r="H265" s="228"/>
      <c r="I265" s="228"/>
      <c r="J265" s="228"/>
    </row>
    <row r="266" spans="3:10" outlineLevel="1" x14ac:dyDescent="0.3">
      <c r="C266" s="567" t="s">
        <v>492</v>
      </c>
      <c r="D266" s="1054" t="s">
        <v>405</v>
      </c>
      <c r="E266" s="1055">
        <v>0.79751261518607308</v>
      </c>
      <c r="F266" s="680">
        <v>269.88787800336928</v>
      </c>
      <c r="G266" s="680">
        <f t="shared" si="7"/>
        <v>215.23898739348689</v>
      </c>
      <c r="H266" s="228"/>
      <c r="I266" s="228"/>
      <c r="J266" s="228"/>
    </row>
    <row r="267" spans="3:10" outlineLevel="1" x14ac:dyDescent="0.3">
      <c r="C267" s="567" t="s">
        <v>493</v>
      </c>
      <c r="D267" s="1054"/>
      <c r="E267" s="1055" t="s">
        <v>481</v>
      </c>
      <c r="F267" s="680" t="s">
        <v>481</v>
      </c>
      <c r="G267" s="680" t="str">
        <f t="shared" si="7"/>
        <v/>
      </c>
      <c r="H267" s="228"/>
      <c r="I267" s="228"/>
      <c r="J267" s="228"/>
    </row>
    <row r="268" spans="3:10" outlineLevel="1" x14ac:dyDescent="0.3">
      <c r="C268" s="567" t="s">
        <v>495</v>
      </c>
      <c r="D268" s="1054" t="s">
        <v>405</v>
      </c>
      <c r="E268" s="1055">
        <v>7.9751261518607306</v>
      </c>
      <c r="F268" s="680">
        <v>22.888848188155851</v>
      </c>
      <c r="G268" s="680">
        <f t="shared" si="7"/>
        <v>182.54145177133182</v>
      </c>
      <c r="H268" s="228"/>
      <c r="I268" s="228"/>
      <c r="J268" s="228"/>
    </row>
    <row r="269" spans="3:10" outlineLevel="1" x14ac:dyDescent="0.3">
      <c r="C269" s="567" t="s">
        <v>496</v>
      </c>
      <c r="D269" s="1054" t="s">
        <v>405</v>
      </c>
      <c r="E269" s="1055">
        <v>0.95701513822328765</v>
      </c>
      <c r="F269" s="680">
        <v>27.345084118593274</v>
      </c>
      <c r="G269" s="680">
        <f t="shared" si="7"/>
        <v>26.169659457482972</v>
      </c>
      <c r="H269" s="228"/>
      <c r="I269" s="228"/>
      <c r="J269" s="228"/>
    </row>
    <row r="270" spans="3:10" outlineLevel="1" x14ac:dyDescent="0.3">
      <c r="C270" s="567" t="s">
        <v>497</v>
      </c>
      <c r="D270" s="1054" t="s">
        <v>348</v>
      </c>
      <c r="E270" s="1055">
        <v>4.7850756911164378</v>
      </c>
      <c r="F270" s="680">
        <v>41.821774207155201</v>
      </c>
      <c r="G270" s="680">
        <f t="shared" si="7"/>
        <v>200.12035511801878</v>
      </c>
      <c r="H270" s="227"/>
      <c r="I270" s="228"/>
      <c r="J270" s="227"/>
    </row>
    <row r="271" spans="3:10" outlineLevel="1" x14ac:dyDescent="0.3">
      <c r="C271" s="567" t="s">
        <v>498</v>
      </c>
      <c r="D271" s="1054" t="s">
        <v>387</v>
      </c>
      <c r="E271" s="1055">
        <v>9.5701513822328763E-2</v>
      </c>
      <c r="F271" s="680">
        <v>634.14262851911076</v>
      </c>
      <c r="G271" s="680">
        <f t="shared" si="7"/>
        <v>60.68840952854957</v>
      </c>
      <c r="H271" s="228"/>
      <c r="I271" s="228"/>
      <c r="J271" s="228"/>
    </row>
    <row r="272" spans="3:10" outlineLevel="1" x14ac:dyDescent="0.3">
      <c r="C272" s="567" t="s">
        <v>499</v>
      </c>
      <c r="D272" s="1054" t="s">
        <v>387</v>
      </c>
      <c r="E272" s="1055">
        <v>0.2552040368595434</v>
      </c>
      <c r="F272" s="680">
        <v>221.71799315712738</v>
      </c>
      <c r="G272" s="680">
        <f t="shared" si="7"/>
        <v>56.583326898095528</v>
      </c>
    </row>
    <row r="273" spans="3:10" outlineLevel="1" x14ac:dyDescent="0.3">
      <c r="C273" s="567" t="s">
        <v>500</v>
      </c>
      <c r="D273" s="1054" t="s">
        <v>405</v>
      </c>
      <c r="E273" s="1055">
        <v>3.9875630759303653</v>
      </c>
      <c r="F273" s="680">
        <v>27.952752654562008</v>
      </c>
      <c r="G273" s="680">
        <f t="shared" si="7"/>
        <v>111.46336435594597</v>
      </c>
      <c r="H273" s="225"/>
      <c r="I273" s="225"/>
      <c r="J273" s="225"/>
    </row>
    <row r="274" spans="3:10" outlineLevel="1" x14ac:dyDescent="0.3">
      <c r="C274" s="567" t="s">
        <v>501</v>
      </c>
      <c r="D274" s="1054"/>
      <c r="E274" s="1055" t="s">
        <v>481</v>
      </c>
      <c r="F274" s="680" t="s">
        <v>481</v>
      </c>
      <c r="G274" s="680" t="str">
        <f t="shared" si="7"/>
        <v/>
      </c>
      <c r="H274" s="225"/>
      <c r="I274" s="225"/>
      <c r="J274" s="225"/>
    </row>
    <row r="275" spans="3:10" outlineLevel="1" x14ac:dyDescent="0.3">
      <c r="C275" s="567" t="s">
        <v>502</v>
      </c>
      <c r="D275" s="1054" t="s">
        <v>358</v>
      </c>
      <c r="E275" s="1055">
        <v>31.900504607442922</v>
      </c>
      <c r="F275" s="680">
        <v>2.2585013920171479</v>
      </c>
      <c r="G275" s="680">
        <f t="shared" si="7"/>
        <v>72.047334061959276</v>
      </c>
      <c r="H275" s="228"/>
      <c r="I275" s="232"/>
      <c r="J275" s="229"/>
    </row>
    <row r="276" spans="3:10" outlineLevel="1" x14ac:dyDescent="0.3">
      <c r="C276" s="567" t="s">
        <v>503</v>
      </c>
      <c r="D276" s="1054" t="s">
        <v>358</v>
      </c>
      <c r="E276" s="1055">
        <v>5.9813446138955477</v>
      </c>
      <c r="F276" s="680">
        <v>32.07679645200318</v>
      </c>
      <c r="G276" s="680">
        <f t="shared" si="7"/>
        <v>191.86237368921303</v>
      </c>
      <c r="H276" s="228"/>
    </row>
    <row r="277" spans="3:10" outlineLevel="1" x14ac:dyDescent="0.3">
      <c r="C277" s="567" t="s">
        <v>504</v>
      </c>
      <c r="D277" s="1054" t="s">
        <v>358</v>
      </c>
      <c r="E277" s="1055">
        <v>3.8280605528931506</v>
      </c>
      <c r="F277" s="680">
        <v>0</v>
      </c>
      <c r="G277" s="680">
        <f t="shared" si="7"/>
        <v>0</v>
      </c>
    </row>
    <row r="278" spans="3:10" outlineLevel="1" x14ac:dyDescent="0.3">
      <c r="C278" s="567" t="s">
        <v>486</v>
      </c>
      <c r="D278" s="1054"/>
      <c r="E278" s="1055" t="s">
        <v>481</v>
      </c>
      <c r="F278" s="680" t="s">
        <v>481</v>
      </c>
      <c r="G278" s="680" t="s">
        <v>481</v>
      </c>
      <c r="I278" s="232"/>
      <c r="J278" s="229"/>
    </row>
    <row r="279" spans="3:10" x14ac:dyDescent="0.3">
      <c r="C279" s="560" t="s">
        <v>486</v>
      </c>
      <c r="D279" s="1058"/>
      <c r="E279" s="1055" t="s">
        <v>481</v>
      </c>
      <c r="F279" s="680" t="s">
        <v>481</v>
      </c>
      <c r="G279" s="680" t="s">
        <v>481</v>
      </c>
    </row>
    <row r="280" spans="3:10" x14ac:dyDescent="0.3">
      <c r="C280" s="560" t="s">
        <v>505</v>
      </c>
      <c r="D280" s="1058"/>
      <c r="E280" s="1055" t="s">
        <v>481</v>
      </c>
      <c r="F280" s="680" t="s">
        <v>481</v>
      </c>
      <c r="G280" s="680">
        <f>+SUM(G281:G292)</f>
        <v>311.73604747565071</v>
      </c>
      <c r="I280" s="230"/>
      <c r="J280" s="231"/>
    </row>
    <row r="281" spans="3:10" outlineLevel="1" x14ac:dyDescent="0.3">
      <c r="C281" s="569" t="s">
        <v>506</v>
      </c>
      <c r="D281" s="1054"/>
      <c r="E281" s="1055" t="s">
        <v>481</v>
      </c>
      <c r="F281" s="680" t="s">
        <v>481</v>
      </c>
      <c r="G281" s="680" t="s">
        <v>481</v>
      </c>
      <c r="H281" s="228"/>
      <c r="I281" s="228"/>
      <c r="J281" s="228"/>
    </row>
    <row r="282" spans="3:10" outlineLevel="1" x14ac:dyDescent="0.3">
      <c r="C282" s="569" t="s">
        <v>486</v>
      </c>
      <c r="D282" s="1054"/>
      <c r="E282" s="1055" t="s">
        <v>481</v>
      </c>
      <c r="F282" s="680" t="s">
        <v>481</v>
      </c>
      <c r="G282" s="680" t="s">
        <v>481</v>
      </c>
      <c r="H282" s="228"/>
      <c r="I282" s="228"/>
      <c r="J282" s="228"/>
    </row>
    <row r="283" spans="3:10" outlineLevel="1" x14ac:dyDescent="0.3">
      <c r="C283" s="567" t="s">
        <v>490</v>
      </c>
      <c r="D283" s="1054" t="s">
        <v>405</v>
      </c>
      <c r="E283" s="1055">
        <v>11.962689227791095</v>
      </c>
      <c r="F283" s="680">
        <v>7.4238590564938844</v>
      </c>
      <c r="G283" s="680">
        <f t="shared" ref="G283" si="8">IFERROR(IF(E283&gt;0,E283*F283,""),"")</f>
        <v>88.809318763758753</v>
      </c>
      <c r="H283" s="228"/>
      <c r="I283" s="228"/>
      <c r="J283" s="228"/>
    </row>
    <row r="284" spans="3:10" outlineLevel="1" x14ac:dyDescent="0.3">
      <c r="C284" s="567"/>
      <c r="D284" s="1054"/>
      <c r="E284" s="1055"/>
      <c r="F284" s="680">
        <v>0</v>
      </c>
      <c r="G284" s="680"/>
      <c r="H284" s="228"/>
      <c r="I284" s="228"/>
      <c r="J284" s="228"/>
    </row>
    <row r="285" spans="3:10" outlineLevel="1" x14ac:dyDescent="0.3">
      <c r="C285" s="567"/>
      <c r="D285" s="1054"/>
      <c r="E285" s="1055"/>
      <c r="F285" s="680">
        <v>0</v>
      </c>
      <c r="G285" s="680"/>
      <c r="H285" s="228"/>
      <c r="I285" s="228"/>
      <c r="J285" s="228"/>
    </row>
    <row r="286" spans="3:10" outlineLevel="1" x14ac:dyDescent="0.3">
      <c r="C286" s="568"/>
      <c r="D286" s="1054"/>
      <c r="E286" s="1055"/>
      <c r="F286" s="680">
        <v>0</v>
      </c>
      <c r="G286" s="680"/>
      <c r="H286" s="228"/>
      <c r="I286" s="228"/>
      <c r="J286" s="228"/>
    </row>
    <row r="287" spans="3:10" outlineLevel="1" x14ac:dyDescent="0.3">
      <c r="C287" s="568"/>
      <c r="D287" s="1054"/>
      <c r="E287" s="1055"/>
      <c r="F287" s="680">
        <v>0</v>
      </c>
      <c r="G287" s="680"/>
      <c r="H287" s="228"/>
      <c r="I287" s="228"/>
      <c r="J287" s="228"/>
    </row>
    <row r="288" spans="3:10" outlineLevel="1" x14ac:dyDescent="0.3">
      <c r="C288" s="569" t="s">
        <v>486</v>
      </c>
      <c r="D288" s="1054"/>
      <c r="E288" s="1055" t="s">
        <v>481</v>
      </c>
      <c r="F288" s="680" t="s">
        <v>481</v>
      </c>
      <c r="G288" s="680" t="s">
        <v>481</v>
      </c>
      <c r="H288" s="228"/>
      <c r="I288" s="228"/>
      <c r="J288" s="228"/>
    </row>
    <row r="289" spans="3:10" outlineLevel="1" x14ac:dyDescent="0.3">
      <c r="C289" s="568" t="s">
        <v>511</v>
      </c>
      <c r="D289" s="1054"/>
      <c r="E289" s="1055" t="s">
        <v>481</v>
      </c>
      <c r="F289" s="680" t="s">
        <v>481</v>
      </c>
      <c r="G289" s="680" t="s">
        <v>481</v>
      </c>
      <c r="H289" s="228"/>
      <c r="I289" s="228"/>
      <c r="J289" s="228"/>
    </row>
    <row r="290" spans="3:10" outlineLevel="1" x14ac:dyDescent="0.3">
      <c r="C290" s="567" t="s">
        <v>486</v>
      </c>
      <c r="D290" s="1054"/>
      <c r="E290" s="1055" t="s">
        <v>481</v>
      </c>
      <c r="F290" s="680" t="s">
        <v>481</v>
      </c>
      <c r="G290" s="680" t="s">
        <v>481</v>
      </c>
      <c r="H290" s="228"/>
      <c r="I290" s="228"/>
      <c r="J290" s="228"/>
    </row>
    <row r="291" spans="3:10" outlineLevel="1" x14ac:dyDescent="0.3">
      <c r="C291" s="567" t="s">
        <v>512</v>
      </c>
      <c r="D291" s="1054" t="s">
        <v>405</v>
      </c>
      <c r="E291" s="1055">
        <v>7.9751261518607306</v>
      </c>
      <c r="F291" s="680">
        <v>27.952752654562008</v>
      </c>
      <c r="G291" s="680">
        <f t="shared" ref="G291" si="9">IFERROR(IF(E291&gt;0,E291*F291,""),"")</f>
        <v>222.92672871189194</v>
      </c>
      <c r="H291" s="228"/>
      <c r="I291" s="228"/>
      <c r="J291" s="228"/>
    </row>
    <row r="292" spans="3:10" outlineLevel="1" x14ac:dyDescent="0.3">
      <c r="C292" s="567"/>
      <c r="D292" s="1054"/>
      <c r="E292" s="1055" t="s">
        <v>481</v>
      </c>
      <c r="F292" s="680" t="s">
        <v>481</v>
      </c>
      <c r="G292" s="680" t="s">
        <v>481</v>
      </c>
      <c r="H292" s="228"/>
      <c r="I292" s="228"/>
      <c r="J292" s="228"/>
    </row>
    <row r="293" spans="3:10" x14ac:dyDescent="0.3">
      <c r="C293" s="567"/>
      <c r="D293" s="1054"/>
      <c r="E293" s="1055" t="s">
        <v>481</v>
      </c>
      <c r="F293" s="680" t="s">
        <v>481</v>
      </c>
      <c r="G293" s="680" t="s">
        <v>481</v>
      </c>
      <c r="H293" s="228"/>
      <c r="I293" s="228"/>
      <c r="J293" s="228"/>
    </row>
    <row r="294" spans="3:10" x14ac:dyDescent="0.3">
      <c r="C294" s="570" t="s">
        <v>513</v>
      </c>
      <c r="D294" s="1054"/>
      <c r="E294" s="1055" t="s">
        <v>481</v>
      </c>
      <c r="F294" s="680" t="s">
        <v>481</v>
      </c>
      <c r="G294" s="680">
        <f>+SUM(G295:G303)</f>
        <v>796.10430261614943</v>
      </c>
      <c r="H294" s="228"/>
      <c r="I294" s="228"/>
      <c r="J294" s="228"/>
    </row>
    <row r="295" spans="3:10" outlineLevel="1" x14ac:dyDescent="0.3">
      <c r="C295" s="567" t="s">
        <v>514</v>
      </c>
      <c r="D295" s="1054" t="s">
        <v>387</v>
      </c>
      <c r="E295" s="1055">
        <v>0.7656121105786301</v>
      </c>
      <c r="F295" s="680">
        <v>158.26929575484471</v>
      </c>
      <c r="G295" s="680">
        <f t="shared" ref="G295:G301" si="10">IFERROR(IF(E295&gt;0,E295*F295,""),"")</f>
        <v>121.17288956266007</v>
      </c>
      <c r="H295" s="228"/>
      <c r="I295" s="228"/>
      <c r="J295" s="228"/>
    </row>
    <row r="296" spans="3:10" outlineLevel="1" x14ac:dyDescent="0.3">
      <c r="C296" s="567" t="s">
        <v>515</v>
      </c>
      <c r="D296" s="1054" t="s">
        <v>387</v>
      </c>
      <c r="E296" s="1055">
        <v>0.6380100921488584</v>
      </c>
      <c r="F296" s="680">
        <v>477.84622994437785</v>
      </c>
      <c r="G296" s="680">
        <f t="shared" si="10"/>
        <v>304.87071719979707</v>
      </c>
      <c r="H296" s="228"/>
      <c r="I296" s="228"/>
      <c r="J296" s="228"/>
    </row>
    <row r="297" spans="3:10" outlineLevel="1" x14ac:dyDescent="0.3">
      <c r="C297" s="567" t="s">
        <v>495</v>
      </c>
      <c r="D297" s="1054" t="s">
        <v>405</v>
      </c>
      <c r="E297" s="1055">
        <v>1.5950252303721462</v>
      </c>
      <c r="F297" s="680">
        <v>4.7600701984217917</v>
      </c>
      <c r="G297" s="680">
        <f t="shared" si="10"/>
        <v>7.5924320648253056</v>
      </c>
      <c r="H297" s="227"/>
      <c r="I297" s="227"/>
      <c r="J297" s="227"/>
    </row>
    <row r="298" spans="3:10" outlineLevel="1" x14ac:dyDescent="0.3">
      <c r="C298" s="567" t="s">
        <v>500</v>
      </c>
      <c r="D298" s="1054" t="s">
        <v>405</v>
      </c>
      <c r="E298" s="1055">
        <v>0.95701513822328765</v>
      </c>
      <c r="F298" s="680">
        <v>27.952752654562008</v>
      </c>
      <c r="G298" s="680">
        <f t="shared" si="10"/>
        <v>26.751207445427031</v>
      </c>
      <c r="H298" s="228"/>
      <c r="I298" s="228"/>
      <c r="J298" s="228"/>
    </row>
    <row r="299" spans="3:10" outlineLevel="1" x14ac:dyDescent="0.3">
      <c r="C299" s="567" t="s">
        <v>516</v>
      </c>
      <c r="D299" s="1054" t="s">
        <v>348</v>
      </c>
      <c r="E299" s="1055">
        <v>38.280605528931503</v>
      </c>
      <c r="F299" s="680">
        <v>1.4199188123802875</v>
      </c>
      <c r="G299" s="680">
        <f t="shared" si="10"/>
        <v>54.355351939838684</v>
      </c>
      <c r="H299" s="228"/>
      <c r="I299" s="228"/>
      <c r="J299" s="228"/>
    </row>
    <row r="300" spans="3:10" outlineLevel="1" x14ac:dyDescent="0.3">
      <c r="C300" s="567" t="s">
        <v>517</v>
      </c>
      <c r="D300" s="1054" t="s">
        <v>348</v>
      </c>
      <c r="E300" s="1055">
        <v>7.9751261518607306</v>
      </c>
      <c r="F300" s="680">
        <v>28.997942536428237</v>
      </c>
      <c r="G300" s="680">
        <f t="shared" si="10"/>
        <v>231.26224987242352</v>
      </c>
      <c r="H300" s="228"/>
      <c r="I300" s="228"/>
      <c r="J300" s="228"/>
    </row>
    <row r="301" spans="3:10" outlineLevel="1" x14ac:dyDescent="0.3">
      <c r="C301" s="567" t="s">
        <v>518</v>
      </c>
      <c r="D301" s="1054" t="s">
        <v>387</v>
      </c>
      <c r="E301" s="1055">
        <v>3.1900504607442925E-2</v>
      </c>
      <c r="F301" s="680">
        <v>1570.4909733461948</v>
      </c>
      <c r="G301" s="680">
        <f t="shared" si="10"/>
        <v>50.099454531177813</v>
      </c>
      <c r="H301" s="228"/>
      <c r="I301" s="228"/>
      <c r="J301" s="228"/>
    </row>
    <row r="302" spans="3:10" outlineLevel="1" x14ac:dyDescent="0.3">
      <c r="C302" s="560"/>
      <c r="D302" s="1058"/>
      <c r="E302" s="1055" t="s">
        <v>481</v>
      </c>
      <c r="F302" s="680" t="s">
        <v>481</v>
      </c>
      <c r="G302" s="680" t="s">
        <v>481</v>
      </c>
      <c r="H302" s="228"/>
      <c r="I302" s="228"/>
      <c r="J302" s="228"/>
    </row>
    <row r="303" spans="3:10" outlineLevel="1" x14ac:dyDescent="0.3">
      <c r="C303" s="568" t="s">
        <v>486</v>
      </c>
      <c r="D303" s="1054"/>
      <c r="E303" s="1055" t="s">
        <v>481</v>
      </c>
      <c r="F303" s="680" t="s">
        <v>481</v>
      </c>
      <c r="G303" s="680" t="s">
        <v>481</v>
      </c>
      <c r="H303" s="228"/>
      <c r="I303" s="228"/>
      <c r="J303" s="228"/>
    </row>
    <row r="304" spans="3:10" x14ac:dyDescent="0.3">
      <c r="C304" s="571"/>
      <c r="D304" s="1054"/>
      <c r="E304" s="1055" t="s">
        <v>481</v>
      </c>
      <c r="F304" s="680" t="s">
        <v>481</v>
      </c>
      <c r="G304" s="680" t="s">
        <v>481</v>
      </c>
      <c r="H304" s="228"/>
      <c r="I304" s="228"/>
      <c r="J304" s="228"/>
    </row>
    <row r="305" spans="3:10" x14ac:dyDescent="0.3">
      <c r="C305" s="570" t="s">
        <v>544</v>
      </c>
      <c r="D305" s="1054"/>
      <c r="E305" s="1055" t="s">
        <v>481</v>
      </c>
      <c r="F305" s="680" t="s">
        <v>481</v>
      </c>
      <c r="G305" s="680">
        <f>+G308</f>
        <v>2919.1285878175672</v>
      </c>
      <c r="H305" s="228"/>
      <c r="I305" s="228"/>
      <c r="J305" s="228"/>
    </row>
    <row r="306" spans="3:10" outlineLevel="1" x14ac:dyDescent="0.3">
      <c r="C306" s="564" t="s">
        <v>533</v>
      </c>
      <c r="D306" s="1054"/>
      <c r="E306" s="1055" t="s">
        <v>481</v>
      </c>
      <c r="F306" s="680" t="s">
        <v>481</v>
      </c>
      <c r="G306" s="680" t="s">
        <v>481</v>
      </c>
      <c r="H306" s="228"/>
      <c r="I306" s="228"/>
      <c r="J306" s="228"/>
    </row>
    <row r="307" spans="3:10" outlineLevel="1" x14ac:dyDescent="0.3">
      <c r="C307" s="575" t="s">
        <v>486</v>
      </c>
      <c r="D307" s="1054"/>
      <c r="E307" s="1055" t="s">
        <v>481</v>
      </c>
      <c r="F307" s="680" t="s">
        <v>481</v>
      </c>
      <c r="G307" s="680" t="s">
        <v>481</v>
      </c>
      <c r="H307" s="228"/>
      <c r="I307" s="228"/>
      <c r="J307" s="228"/>
    </row>
    <row r="308" spans="3:10" outlineLevel="1" x14ac:dyDescent="0.3">
      <c r="C308" s="567" t="s">
        <v>531</v>
      </c>
      <c r="D308" s="1054" t="s">
        <v>521</v>
      </c>
      <c r="E308" s="1055">
        <v>59.813446138955477</v>
      </c>
      <c r="F308" s="680">
        <v>48.803885685436015</v>
      </c>
      <c r="G308" s="680">
        <f t="shared" ref="G308" si="11">IFERROR(IF(E308&gt;0,E308*F308,""),"")</f>
        <v>2919.1285878175672</v>
      </c>
      <c r="H308" s="228"/>
      <c r="I308" s="228"/>
      <c r="J308" s="228"/>
    </row>
    <row r="309" spans="3:10" x14ac:dyDescent="0.3">
      <c r="C309" s="578"/>
      <c r="D309" s="1054"/>
      <c r="E309" s="1055" t="s">
        <v>481</v>
      </c>
      <c r="F309" s="680" t="s">
        <v>481</v>
      </c>
      <c r="G309" s="680" t="s">
        <v>481</v>
      </c>
      <c r="H309" s="228"/>
      <c r="I309" s="228"/>
      <c r="J309" s="228"/>
    </row>
    <row r="310" spans="3:10" ht="17.399999999999999" x14ac:dyDescent="0.3">
      <c r="C310" s="555" t="s">
        <v>545</v>
      </c>
      <c r="D310" s="1054"/>
      <c r="E310" s="1055" t="s">
        <v>481</v>
      </c>
      <c r="F310" s="680" t="s">
        <v>481</v>
      </c>
      <c r="G310" s="680" t="s">
        <v>481</v>
      </c>
      <c r="H310" s="228"/>
      <c r="I310" s="228"/>
      <c r="J310" s="228"/>
    </row>
    <row r="311" spans="3:10" ht="17.25" customHeight="1" x14ac:dyDescent="0.3">
      <c r="C311" s="576"/>
      <c r="D311" s="1054"/>
      <c r="E311" s="1055" t="s">
        <v>481</v>
      </c>
      <c r="F311" s="680" t="s">
        <v>481</v>
      </c>
      <c r="G311" s="680" t="s">
        <v>481</v>
      </c>
      <c r="H311" s="228"/>
      <c r="I311" s="228"/>
      <c r="J311" s="228"/>
    </row>
    <row r="312" spans="3:10" x14ac:dyDescent="0.3">
      <c r="C312" s="560" t="s">
        <v>482</v>
      </c>
      <c r="D312" s="1058"/>
      <c r="E312" s="1055" t="s">
        <v>481</v>
      </c>
      <c r="F312" s="680" t="s">
        <v>481</v>
      </c>
      <c r="G312" s="680">
        <v>4500</v>
      </c>
      <c r="H312" s="228"/>
      <c r="I312" s="228"/>
      <c r="J312" s="228"/>
    </row>
    <row r="313" spans="3:10" outlineLevel="1" x14ac:dyDescent="0.3">
      <c r="C313" s="564" t="s">
        <v>483</v>
      </c>
      <c r="D313" s="1054"/>
      <c r="E313" s="1055" t="s">
        <v>481</v>
      </c>
      <c r="F313" s="680" t="s">
        <v>481</v>
      </c>
      <c r="G313" s="680" t="s">
        <v>481</v>
      </c>
      <c r="H313" s="228"/>
      <c r="I313" s="228"/>
      <c r="J313" s="228"/>
    </row>
    <row r="314" spans="3:10" outlineLevel="1" x14ac:dyDescent="0.3">
      <c r="C314" s="565"/>
      <c r="D314" s="1054"/>
      <c r="E314" s="1055" t="s">
        <v>481</v>
      </c>
      <c r="F314" s="680" t="s">
        <v>481</v>
      </c>
      <c r="G314" s="680"/>
      <c r="H314" s="228"/>
      <c r="I314" s="228"/>
      <c r="J314" s="228"/>
    </row>
    <row r="315" spans="3:10" outlineLevel="1" x14ac:dyDescent="0.3">
      <c r="C315" s="564"/>
      <c r="D315" s="1054"/>
      <c r="E315" s="1055"/>
      <c r="F315" s="680">
        <v>0</v>
      </c>
      <c r="G315" s="680"/>
      <c r="H315" s="228"/>
      <c r="I315" s="228"/>
      <c r="J315" s="228"/>
    </row>
    <row r="316" spans="3:10" outlineLevel="1" x14ac:dyDescent="0.3">
      <c r="C316" s="564"/>
      <c r="D316" s="1060"/>
      <c r="E316" s="1055"/>
      <c r="F316" s="680">
        <v>0</v>
      </c>
      <c r="G316" s="680"/>
      <c r="H316" s="228"/>
      <c r="I316" s="228"/>
      <c r="J316" s="228"/>
    </row>
    <row r="317" spans="3:10" outlineLevel="1" x14ac:dyDescent="0.3">
      <c r="C317" s="564"/>
      <c r="D317" s="1054"/>
      <c r="E317" s="1055"/>
      <c r="F317" s="680">
        <v>0</v>
      </c>
      <c r="G317" s="680"/>
      <c r="H317" s="228"/>
      <c r="I317" s="228"/>
      <c r="J317" s="228"/>
    </row>
    <row r="318" spans="3:10" outlineLevel="1" x14ac:dyDescent="0.3">
      <c r="C318" s="567"/>
      <c r="D318" s="1054"/>
      <c r="E318" s="1055"/>
      <c r="F318" s="680">
        <v>0</v>
      </c>
      <c r="G318" s="680"/>
      <c r="H318" s="228"/>
      <c r="I318" s="228"/>
      <c r="J318" s="228"/>
    </row>
    <row r="319" spans="3:10" outlineLevel="1" x14ac:dyDescent="0.3">
      <c r="C319" s="564"/>
      <c r="D319" s="1054"/>
      <c r="E319" s="1055"/>
      <c r="F319" s="680">
        <v>0</v>
      </c>
      <c r="G319" s="680"/>
      <c r="H319" s="228"/>
      <c r="I319" s="228"/>
      <c r="J319" s="228"/>
    </row>
    <row r="320" spans="3:10" outlineLevel="1" x14ac:dyDescent="0.3">
      <c r="C320" s="564"/>
      <c r="D320" s="1054"/>
      <c r="E320" s="1055"/>
      <c r="F320" s="680">
        <v>0</v>
      </c>
      <c r="G320" s="680"/>
      <c r="H320" s="227"/>
      <c r="I320" s="228"/>
      <c r="J320" s="227"/>
    </row>
    <row r="321" spans="3:10" outlineLevel="1" x14ac:dyDescent="0.3">
      <c r="C321" s="565"/>
      <c r="D321" s="1054"/>
      <c r="E321" s="1055"/>
      <c r="F321" s="680">
        <v>0</v>
      </c>
      <c r="G321" s="680"/>
      <c r="H321" s="227"/>
      <c r="I321" s="228"/>
      <c r="J321" s="227"/>
    </row>
    <row r="322" spans="3:10" ht="14.25" customHeight="1" outlineLevel="1" x14ac:dyDescent="0.3">
      <c r="C322" s="564"/>
      <c r="D322" s="1054"/>
      <c r="E322" s="1055"/>
      <c r="F322" s="680">
        <v>0</v>
      </c>
      <c r="G322" s="680"/>
      <c r="H322" s="228"/>
      <c r="I322" s="228"/>
      <c r="J322" s="228"/>
    </row>
    <row r="323" spans="3:10" outlineLevel="1" x14ac:dyDescent="0.3">
      <c r="C323" s="565"/>
      <c r="D323" s="1054"/>
      <c r="E323" s="1055"/>
      <c r="F323" s="680">
        <v>0</v>
      </c>
      <c r="G323" s="680"/>
      <c r="H323" s="228"/>
      <c r="I323" s="228"/>
      <c r="J323" s="228"/>
    </row>
    <row r="324" spans="3:10" outlineLevel="1" x14ac:dyDescent="0.3">
      <c r="C324" s="568"/>
      <c r="D324" s="1054"/>
      <c r="E324" s="1055"/>
      <c r="F324" s="680">
        <v>0</v>
      </c>
      <c r="G324" s="680"/>
      <c r="H324" s="228"/>
      <c r="I324" s="228"/>
      <c r="J324" s="228"/>
    </row>
    <row r="325" spans="3:10" outlineLevel="1" x14ac:dyDescent="0.3">
      <c r="C325" s="568"/>
      <c r="D325" s="1054"/>
      <c r="E325" s="1055"/>
      <c r="F325" s="680">
        <v>0</v>
      </c>
      <c r="G325" s="680"/>
      <c r="H325" s="228"/>
      <c r="I325" s="228"/>
      <c r="J325" s="228"/>
    </row>
    <row r="326" spans="3:10" outlineLevel="1" x14ac:dyDescent="0.3">
      <c r="C326" s="564"/>
      <c r="D326" s="1054"/>
      <c r="E326" s="1055"/>
      <c r="F326" s="680">
        <v>0</v>
      </c>
      <c r="G326" s="680"/>
      <c r="H326" s="228"/>
      <c r="I326" s="228"/>
      <c r="J326" s="228"/>
    </row>
    <row r="327" spans="3:10" outlineLevel="1" x14ac:dyDescent="0.3">
      <c r="C327" s="564"/>
      <c r="D327" s="1054"/>
      <c r="E327" s="1055"/>
      <c r="F327" s="680">
        <v>0</v>
      </c>
      <c r="G327" s="680"/>
      <c r="H327" s="228"/>
      <c r="I327" s="228"/>
      <c r="J327" s="228"/>
    </row>
    <row r="328" spans="3:10" outlineLevel="1" x14ac:dyDescent="0.3">
      <c r="C328" s="564"/>
      <c r="D328" s="1054"/>
      <c r="E328" s="1055"/>
      <c r="F328" s="680">
        <v>0</v>
      </c>
      <c r="G328" s="680"/>
      <c r="H328" s="228"/>
      <c r="I328" s="228"/>
      <c r="J328" s="228"/>
    </row>
    <row r="329" spans="3:10" outlineLevel="1" x14ac:dyDescent="0.3">
      <c r="C329" s="564"/>
      <c r="D329" s="1054"/>
      <c r="E329" s="1055"/>
      <c r="F329" s="680">
        <v>0</v>
      </c>
      <c r="G329" s="680"/>
      <c r="H329" s="228"/>
      <c r="I329" s="228"/>
      <c r="J329" s="228"/>
    </row>
    <row r="330" spans="3:10" outlineLevel="1" x14ac:dyDescent="0.3">
      <c r="C330" s="564"/>
      <c r="D330" s="1054"/>
      <c r="E330" s="1055"/>
      <c r="F330" s="680">
        <v>0</v>
      </c>
      <c r="G330" s="680"/>
      <c r="H330" s="228"/>
      <c r="I330" s="228"/>
      <c r="J330" s="228"/>
    </row>
    <row r="331" spans="3:10" outlineLevel="1" x14ac:dyDescent="0.3">
      <c r="C331" s="568" t="s">
        <v>486</v>
      </c>
      <c r="D331" s="1054"/>
      <c r="E331" s="1055" t="s">
        <v>481</v>
      </c>
      <c r="F331" s="680" t="s">
        <v>481</v>
      </c>
      <c r="G331" s="680" t="s">
        <v>481</v>
      </c>
      <c r="H331" s="228"/>
      <c r="I331" s="228"/>
      <c r="J331" s="228"/>
    </row>
    <row r="332" spans="3:10" outlineLevel="1" x14ac:dyDescent="0.3">
      <c r="C332" s="568"/>
      <c r="D332" s="1054"/>
      <c r="E332" s="1055"/>
      <c r="F332" s="680">
        <v>0</v>
      </c>
      <c r="G332" s="680"/>
      <c r="H332" s="228"/>
      <c r="I332" s="228"/>
      <c r="J332" s="228"/>
    </row>
    <row r="333" spans="3:10" x14ac:dyDescent="0.3">
      <c r="C333" s="567" t="s">
        <v>486</v>
      </c>
      <c r="D333" s="1054"/>
      <c r="E333" s="1055" t="s">
        <v>481</v>
      </c>
      <c r="F333" s="680" t="s">
        <v>481</v>
      </c>
      <c r="G333" s="680" t="s">
        <v>481</v>
      </c>
      <c r="H333" s="228"/>
      <c r="I333" s="228"/>
      <c r="J333" s="228"/>
    </row>
    <row r="334" spans="3:10" x14ac:dyDescent="0.3">
      <c r="C334" s="560" t="s">
        <v>543</v>
      </c>
      <c r="D334" s="1058"/>
      <c r="E334" s="1055" t="s">
        <v>481</v>
      </c>
      <c r="F334" s="680" t="s">
        <v>481</v>
      </c>
      <c r="G334" s="1056">
        <f>+SUM(G335:G350)</f>
        <v>892.01913002951892</v>
      </c>
      <c r="H334" s="228"/>
      <c r="I334" s="228"/>
      <c r="J334" s="228"/>
    </row>
    <row r="335" spans="3:10" outlineLevel="1" x14ac:dyDescent="0.3">
      <c r="C335" s="567" t="s">
        <v>488</v>
      </c>
      <c r="D335" s="1054" t="s">
        <v>405</v>
      </c>
      <c r="E335" s="1055">
        <v>5.9813446138955477</v>
      </c>
      <c r="F335" s="680">
        <v>12.285032235501347</v>
      </c>
      <c r="G335" s="680">
        <f t="shared" ref="G335:G350" si="12">IFERROR(IF(E335&gt;0,E335*F335,""),"")</f>
        <v>73.481011393349164</v>
      </c>
      <c r="H335" s="228"/>
      <c r="I335" s="228"/>
      <c r="J335" s="228"/>
    </row>
    <row r="336" spans="3:10" outlineLevel="1" x14ac:dyDescent="0.3">
      <c r="C336" s="567" t="s">
        <v>489</v>
      </c>
      <c r="D336" s="1054" t="s">
        <v>405</v>
      </c>
      <c r="E336" s="1055">
        <v>0</v>
      </c>
      <c r="F336" s="680">
        <v>14.748733325567851</v>
      </c>
      <c r="G336" s="680" t="str">
        <f t="shared" si="12"/>
        <v/>
      </c>
      <c r="H336" s="228"/>
      <c r="I336" s="228"/>
      <c r="J336" s="228"/>
    </row>
    <row r="337" spans="3:10" outlineLevel="1" x14ac:dyDescent="0.3">
      <c r="C337" s="567" t="s">
        <v>490</v>
      </c>
      <c r="D337" s="1054" t="s">
        <v>405</v>
      </c>
      <c r="E337" s="1055">
        <v>1.5950252303721462</v>
      </c>
      <c r="F337" s="680">
        <v>7.4238590564938844</v>
      </c>
      <c r="G337" s="680">
        <f t="shared" si="12"/>
        <v>11.841242501834502</v>
      </c>
      <c r="H337" s="228"/>
      <c r="I337" s="228"/>
      <c r="J337" s="228"/>
    </row>
    <row r="338" spans="3:10" outlineLevel="1" x14ac:dyDescent="0.3">
      <c r="C338" s="568" t="s">
        <v>491</v>
      </c>
      <c r="D338" s="1054" t="s">
        <v>405</v>
      </c>
      <c r="E338" s="1055">
        <v>5.9813446138955477</v>
      </c>
      <c r="F338" s="680">
        <v>27.952752654562008</v>
      </c>
      <c r="G338" s="680">
        <f t="shared" si="12"/>
        <v>167.19504653391894</v>
      </c>
      <c r="H338" s="228"/>
      <c r="I338" s="228"/>
      <c r="J338" s="228"/>
    </row>
    <row r="339" spans="3:10" outlineLevel="1" x14ac:dyDescent="0.3">
      <c r="C339" s="567" t="s">
        <v>492</v>
      </c>
      <c r="D339" s="1054" t="s">
        <v>405</v>
      </c>
      <c r="E339" s="1055">
        <v>0</v>
      </c>
      <c r="F339" s="680">
        <v>269.88787800336928</v>
      </c>
      <c r="G339" s="680" t="str">
        <f t="shared" si="12"/>
        <v/>
      </c>
      <c r="H339" s="228"/>
      <c r="I339" s="228"/>
      <c r="J339" s="228"/>
    </row>
    <row r="340" spans="3:10" outlineLevel="1" x14ac:dyDescent="0.3">
      <c r="C340" s="567" t="s">
        <v>493</v>
      </c>
      <c r="D340" s="1054"/>
      <c r="E340" s="1055" t="s">
        <v>481</v>
      </c>
      <c r="F340" s="680" t="s">
        <v>481</v>
      </c>
      <c r="G340" s="680" t="str">
        <f t="shared" si="12"/>
        <v/>
      </c>
      <c r="H340" s="228"/>
      <c r="I340" s="228"/>
      <c r="J340" s="228"/>
    </row>
    <row r="341" spans="3:10" outlineLevel="1" x14ac:dyDescent="0.3">
      <c r="C341" s="567" t="s">
        <v>495</v>
      </c>
      <c r="D341" s="1054" t="s">
        <v>405</v>
      </c>
      <c r="E341" s="1055">
        <v>7.9751261518607306</v>
      </c>
      <c r="F341" s="680">
        <v>22.888848188155851</v>
      </c>
      <c r="G341" s="680">
        <f t="shared" si="12"/>
        <v>182.54145177133182</v>
      </c>
      <c r="H341" s="228"/>
      <c r="I341" s="228"/>
      <c r="J341" s="228"/>
    </row>
    <row r="342" spans="3:10" outlineLevel="1" x14ac:dyDescent="0.3">
      <c r="C342" s="567" t="s">
        <v>496</v>
      </c>
      <c r="D342" s="1054" t="s">
        <v>405</v>
      </c>
      <c r="E342" s="1055">
        <v>0.95701513822328765</v>
      </c>
      <c r="F342" s="680">
        <v>27.345084118593274</v>
      </c>
      <c r="G342" s="680">
        <f t="shared" si="12"/>
        <v>26.169659457482972</v>
      </c>
      <c r="H342" s="228"/>
      <c r="I342" s="228"/>
      <c r="J342" s="228"/>
    </row>
    <row r="343" spans="3:10" outlineLevel="1" x14ac:dyDescent="0.3">
      <c r="C343" s="567" t="s">
        <v>497</v>
      </c>
      <c r="D343" s="1054" t="s">
        <v>348</v>
      </c>
      <c r="E343" s="1055">
        <v>0</v>
      </c>
      <c r="F343" s="680">
        <v>41.821774207155201</v>
      </c>
      <c r="G343" s="680" t="str">
        <f t="shared" si="12"/>
        <v/>
      </c>
      <c r="H343" s="227"/>
      <c r="I343" s="228"/>
      <c r="J343" s="227"/>
    </row>
    <row r="344" spans="3:10" outlineLevel="1" x14ac:dyDescent="0.3">
      <c r="C344" s="567" t="s">
        <v>498</v>
      </c>
      <c r="D344" s="1054" t="s">
        <v>387</v>
      </c>
      <c r="E344" s="1055">
        <v>9.5701513822328763E-2</v>
      </c>
      <c r="F344" s="680">
        <v>634.14262851911076</v>
      </c>
      <c r="G344" s="680">
        <f t="shared" si="12"/>
        <v>60.68840952854957</v>
      </c>
      <c r="H344" s="228"/>
      <c r="I344" s="228"/>
      <c r="J344" s="228"/>
    </row>
    <row r="345" spans="3:10" outlineLevel="1" x14ac:dyDescent="0.3">
      <c r="C345" s="567" t="s">
        <v>499</v>
      </c>
      <c r="D345" s="1054" t="s">
        <v>387</v>
      </c>
      <c r="E345" s="1055">
        <v>0.2552040368595434</v>
      </c>
      <c r="F345" s="680">
        <v>221.71799315712738</v>
      </c>
      <c r="G345" s="680">
        <f t="shared" si="12"/>
        <v>56.583326898095528</v>
      </c>
    </row>
    <row r="346" spans="3:10" outlineLevel="1" x14ac:dyDescent="0.3">
      <c r="C346" s="567" t="s">
        <v>500</v>
      </c>
      <c r="D346" s="1054" t="s">
        <v>405</v>
      </c>
      <c r="E346" s="1055">
        <v>6.0610958754141562</v>
      </c>
      <c r="F346" s="680">
        <v>27.952752654562008</v>
      </c>
      <c r="G346" s="680">
        <f t="shared" si="12"/>
        <v>169.42431382103788</v>
      </c>
    </row>
    <row r="347" spans="3:10" outlineLevel="1" x14ac:dyDescent="0.3">
      <c r="C347" s="567" t="s">
        <v>501</v>
      </c>
      <c r="D347" s="1054"/>
      <c r="E347" s="1055" t="s">
        <v>481</v>
      </c>
      <c r="F347" s="680" t="s">
        <v>481</v>
      </c>
      <c r="G347" s="680" t="str">
        <f t="shared" si="12"/>
        <v/>
      </c>
    </row>
    <row r="348" spans="3:10" outlineLevel="1" x14ac:dyDescent="0.3">
      <c r="C348" s="567" t="s">
        <v>502</v>
      </c>
      <c r="D348" s="1054" t="s">
        <v>358</v>
      </c>
      <c r="E348" s="1055">
        <v>63.801009214885845</v>
      </c>
      <c r="F348" s="680">
        <v>2.2585013920171479</v>
      </c>
      <c r="G348" s="680">
        <f t="shared" si="12"/>
        <v>144.09466812391855</v>
      </c>
    </row>
    <row r="349" spans="3:10" outlineLevel="1" x14ac:dyDescent="0.3">
      <c r="C349" s="567" t="s">
        <v>503</v>
      </c>
      <c r="D349" s="1054" t="s">
        <v>358</v>
      </c>
      <c r="E349" s="1055">
        <v>0</v>
      </c>
      <c r="F349" s="680">
        <v>32.07679645200318</v>
      </c>
      <c r="G349" s="680" t="str">
        <f t="shared" si="12"/>
        <v/>
      </c>
    </row>
    <row r="350" spans="3:10" outlineLevel="1" x14ac:dyDescent="0.3">
      <c r="C350" s="567" t="s">
        <v>504</v>
      </c>
      <c r="D350" s="1054" t="s">
        <v>358</v>
      </c>
      <c r="E350" s="1055">
        <v>3.8280605528931506</v>
      </c>
      <c r="F350" s="680">
        <v>0</v>
      </c>
      <c r="G350" s="680">
        <f t="shared" si="12"/>
        <v>0</v>
      </c>
    </row>
    <row r="351" spans="3:10" outlineLevel="1" x14ac:dyDescent="0.3">
      <c r="C351" s="567" t="s">
        <v>486</v>
      </c>
      <c r="D351" s="1054"/>
      <c r="E351" s="1055" t="s">
        <v>481</v>
      </c>
      <c r="F351" s="680" t="s">
        <v>481</v>
      </c>
      <c r="G351" s="680" t="s">
        <v>481</v>
      </c>
    </row>
    <row r="352" spans="3:10" x14ac:dyDescent="0.3">
      <c r="C352" s="560" t="s">
        <v>486</v>
      </c>
      <c r="D352" s="1058"/>
      <c r="E352" s="1055" t="s">
        <v>481</v>
      </c>
      <c r="F352" s="680" t="s">
        <v>481</v>
      </c>
      <c r="G352" s="680" t="s">
        <v>481</v>
      </c>
    </row>
    <row r="353" spans="3:7" x14ac:dyDescent="0.3">
      <c r="C353" s="560" t="s">
        <v>505</v>
      </c>
      <c r="D353" s="1058"/>
      <c r="E353" s="1055" t="s">
        <v>481</v>
      </c>
      <c r="F353" s="680" t="s">
        <v>481</v>
      </c>
      <c r="G353" s="680">
        <f>+SUM(G354:G365)</f>
        <v>2450.3871522258214</v>
      </c>
    </row>
    <row r="354" spans="3:7" outlineLevel="1" x14ac:dyDescent="0.3">
      <c r="C354" s="569" t="s">
        <v>506</v>
      </c>
      <c r="D354" s="1054"/>
      <c r="E354" s="1055" t="s">
        <v>481</v>
      </c>
      <c r="F354" s="680" t="s">
        <v>481</v>
      </c>
      <c r="G354" s="680" t="s">
        <v>481</v>
      </c>
    </row>
    <row r="355" spans="3:7" outlineLevel="1" x14ac:dyDescent="0.3">
      <c r="C355" s="569" t="s">
        <v>486</v>
      </c>
      <c r="D355" s="1054"/>
      <c r="E355" s="1055" t="s">
        <v>481</v>
      </c>
      <c r="F355" s="680" t="s">
        <v>481</v>
      </c>
      <c r="G355" s="680" t="s">
        <v>481</v>
      </c>
    </row>
    <row r="356" spans="3:7" outlineLevel="1" x14ac:dyDescent="0.3">
      <c r="C356" s="567" t="s">
        <v>490</v>
      </c>
      <c r="D356" s="1054" t="s">
        <v>405</v>
      </c>
      <c r="E356" s="1055">
        <v>59.813446138955477</v>
      </c>
      <c r="F356" s="680">
        <v>7.4238590564938844</v>
      </c>
      <c r="G356" s="680">
        <f t="shared" ref="G356" si="13">IFERROR(IF(E356&gt;0,E356*F356,""),"")</f>
        <v>444.04659381879378</v>
      </c>
    </row>
    <row r="357" spans="3:7" outlineLevel="1" x14ac:dyDescent="0.3">
      <c r="C357" s="567" t="s">
        <v>489</v>
      </c>
      <c r="D357" s="1054" t="s">
        <v>405</v>
      </c>
      <c r="E357" s="1055">
        <v>0</v>
      </c>
      <c r="F357" s="680">
        <v>14.748733325567851</v>
      </c>
      <c r="G357" s="680" t="s">
        <v>481</v>
      </c>
    </row>
    <row r="358" spans="3:7" outlineLevel="1" x14ac:dyDescent="0.3">
      <c r="C358" s="567" t="s">
        <v>507</v>
      </c>
      <c r="D358" s="1054"/>
      <c r="E358" s="1055" t="s">
        <v>481</v>
      </c>
      <c r="F358" s="680" t="s">
        <v>481</v>
      </c>
      <c r="G358" s="680" t="s">
        <v>481</v>
      </c>
    </row>
    <row r="359" spans="3:7" outlineLevel="1" x14ac:dyDescent="0.3">
      <c r="C359" s="568" t="s">
        <v>508</v>
      </c>
      <c r="D359" s="1054" t="s">
        <v>318</v>
      </c>
      <c r="E359" s="1055">
        <v>0</v>
      </c>
      <c r="F359" s="680">
        <v>67500.864139727637</v>
      </c>
      <c r="G359" s="680" t="s">
        <v>481</v>
      </c>
    </row>
    <row r="360" spans="3:7" outlineLevel="1" x14ac:dyDescent="0.3">
      <c r="C360" s="568" t="s">
        <v>509</v>
      </c>
      <c r="D360" s="1054" t="s">
        <v>510</v>
      </c>
      <c r="E360" s="1055">
        <v>0</v>
      </c>
      <c r="F360" s="680">
        <v>0.70894662529686259</v>
      </c>
      <c r="G360" s="680" t="s">
        <v>481</v>
      </c>
    </row>
    <row r="361" spans="3:7" outlineLevel="1" x14ac:dyDescent="0.3">
      <c r="C361" s="569" t="s">
        <v>486</v>
      </c>
      <c r="D361" s="1054"/>
      <c r="E361" s="1055" t="s">
        <v>481</v>
      </c>
      <c r="F361" s="680" t="s">
        <v>481</v>
      </c>
      <c r="G361" s="680" t="s">
        <v>481</v>
      </c>
    </row>
    <row r="362" spans="3:7" outlineLevel="1" x14ac:dyDescent="0.3">
      <c r="C362" s="568" t="s">
        <v>511</v>
      </c>
      <c r="D362" s="1054"/>
      <c r="E362" s="1055" t="s">
        <v>481</v>
      </c>
      <c r="F362" s="680" t="s">
        <v>481</v>
      </c>
      <c r="G362" s="680" t="s">
        <v>481</v>
      </c>
    </row>
    <row r="363" spans="3:7" outlineLevel="1" x14ac:dyDescent="0.3">
      <c r="C363" s="567" t="s">
        <v>486</v>
      </c>
      <c r="D363" s="1054"/>
      <c r="E363" s="1055" t="s">
        <v>481</v>
      </c>
      <c r="F363" s="680" t="s">
        <v>481</v>
      </c>
      <c r="G363" s="680" t="s">
        <v>481</v>
      </c>
    </row>
    <row r="364" spans="3:7" outlineLevel="1" x14ac:dyDescent="0.3">
      <c r="C364" s="567" t="s">
        <v>512</v>
      </c>
      <c r="D364" s="1054" t="s">
        <v>405</v>
      </c>
      <c r="E364" s="1055">
        <v>71.776135366746573</v>
      </c>
      <c r="F364" s="680">
        <v>27.952752654562008</v>
      </c>
      <c r="G364" s="680">
        <f t="shared" ref="G364" si="14">IFERROR(IF(E364&gt;0,E364*F364,""),"")</f>
        <v>2006.3405584070274</v>
      </c>
    </row>
    <row r="365" spans="3:7" outlineLevel="1" x14ac:dyDescent="0.3">
      <c r="C365" s="567"/>
      <c r="D365" s="1054"/>
      <c r="E365" s="1055" t="s">
        <v>481</v>
      </c>
      <c r="F365" s="680" t="s">
        <v>481</v>
      </c>
      <c r="G365" s="680" t="s">
        <v>481</v>
      </c>
    </row>
    <row r="366" spans="3:7" x14ac:dyDescent="0.3">
      <c r="C366" s="567"/>
      <c r="D366" s="1054"/>
      <c r="E366" s="1055" t="s">
        <v>481</v>
      </c>
      <c r="F366" s="680" t="s">
        <v>481</v>
      </c>
      <c r="G366" s="680" t="s">
        <v>481</v>
      </c>
    </row>
    <row r="367" spans="3:7" x14ac:dyDescent="0.3">
      <c r="C367" s="570" t="s">
        <v>546</v>
      </c>
      <c r="D367" s="1054"/>
      <c r="E367" s="1055" t="s">
        <v>481</v>
      </c>
      <c r="F367" s="680" t="s">
        <v>481</v>
      </c>
      <c r="G367" s="680">
        <f>+G370</f>
        <v>3502.9543053810808</v>
      </c>
    </row>
    <row r="368" spans="3:7" outlineLevel="1" x14ac:dyDescent="0.3">
      <c r="C368" s="564" t="s">
        <v>533</v>
      </c>
      <c r="D368" s="1054"/>
      <c r="E368" s="1055" t="s">
        <v>481</v>
      </c>
      <c r="F368" s="680" t="s">
        <v>481</v>
      </c>
      <c r="G368" s="680" t="s">
        <v>481</v>
      </c>
    </row>
    <row r="369" spans="3:7" outlineLevel="1" x14ac:dyDescent="0.3">
      <c r="C369" s="575" t="s">
        <v>486</v>
      </c>
      <c r="D369" s="1054"/>
      <c r="E369" s="1055" t="s">
        <v>481</v>
      </c>
      <c r="F369" s="680" t="s">
        <v>481</v>
      </c>
      <c r="G369" s="680" t="s">
        <v>481</v>
      </c>
    </row>
    <row r="370" spans="3:7" outlineLevel="1" x14ac:dyDescent="0.3">
      <c r="C370" s="567" t="s">
        <v>532</v>
      </c>
      <c r="D370" s="1054" t="s">
        <v>521</v>
      </c>
      <c r="E370" s="1055">
        <v>71.776135366746573</v>
      </c>
      <c r="F370" s="680">
        <v>48.803885685436015</v>
      </c>
      <c r="G370" s="680">
        <f t="shared" ref="G370" si="15">IFERROR(IF(E370&gt;0,E370*F370,""),"")</f>
        <v>3502.9543053810808</v>
      </c>
    </row>
    <row r="371" spans="3:7" x14ac:dyDescent="0.3">
      <c r="C371" s="571"/>
      <c r="D371" s="1061"/>
      <c r="E371" s="1061"/>
      <c r="F371" s="1061"/>
      <c r="G371" s="1061"/>
    </row>
    <row r="372" spans="3:7" x14ac:dyDescent="0.3">
      <c r="C372" s="571"/>
      <c r="D372" s="1061"/>
      <c r="E372" s="1061"/>
      <c r="F372" s="1062"/>
      <c r="G372" s="1061"/>
    </row>
  </sheetData>
  <mergeCells count="5">
    <mergeCell ref="A2:M2"/>
    <mergeCell ref="A3:M3"/>
    <mergeCell ref="G6:I7"/>
    <mergeCell ref="H8:H9"/>
    <mergeCell ref="C156:D156"/>
  </mergeCells>
  <pageMargins left="0.7" right="0.7" top="0.75" bottom="0.75" header="0.3" footer="0.3"/>
  <pageSetup orientation="portrait" verticalDpi="1200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1C211-EA90-4D8F-837E-195A10F4D52C}">
  <sheetPr>
    <tabColor rgb="FF92D050"/>
  </sheetPr>
  <dimension ref="A1:N77"/>
  <sheetViews>
    <sheetView showGridLines="0" topLeftCell="A15" zoomScale="89" zoomScaleNormal="89" workbookViewId="0">
      <selection activeCell="N28" sqref="N28"/>
    </sheetView>
  </sheetViews>
  <sheetFormatPr baseColWidth="10" defaultColWidth="11.44140625" defaultRowHeight="14.4" x14ac:dyDescent="0.3"/>
  <cols>
    <col min="1" max="1" width="23.5546875" bestFit="1" customWidth="1"/>
    <col min="5" max="5" width="11.44140625" customWidth="1"/>
    <col min="6" max="6" width="14.44140625" bestFit="1" customWidth="1"/>
    <col min="8" max="8" width="12" bestFit="1" customWidth="1"/>
  </cols>
  <sheetData>
    <row r="1" spans="1:13" hidden="1" x14ac:dyDescent="0.3"/>
    <row r="2" spans="1:13" hidden="1" x14ac:dyDescent="0.3">
      <c r="A2" s="731"/>
      <c r="B2" s="732"/>
      <c r="C2" s="732"/>
      <c r="D2" s="732"/>
      <c r="E2" s="732"/>
      <c r="F2" s="732"/>
      <c r="G2" s="732"/>
      <c r="H2" s="732"/>
    </row>
    <row r="3" spans="1:13" ht="15.6" hidden="1" customHeight="1" x14ac:dyDescent="0.3">
      <c r="A3" s="731"/>
      <c r="B3" s="732"/>
      <c r="C3" s="732"/>
      <c r="D3" s="732"/>
      <c r="E3" s="732"/>
      <c r="F3" s="732"/>
      <c r="G3" s="732"/>
      <c r="H3" s="732"/>
    </row>
    <row r="4" spans="1:13" hidden="1" x14ac:dyDescent="0.3">
      <c r="A4" s="238"/>
      <c r="B4" s="272"/>
      <c r="C4" s="642"/>
      <c r="D4" s="283"/>
      <c r="E4" s="949"/>
      <c r="F4" s="421"/>
      <c r="G4" s="950"/>
      <c r="H4" s="763"/>
      <c r="J4" s="757"/>
      <c r="K4" s="758"/>
      <c r="M4" s="758"/>
    </row>
    <row r="5" spans="1:13" hidden="1" x14ac:dyDescent="0.3">
      <c r="A5" s="238"/>
      <c r="B5" s="272"/>
      <c r="C5" s="642"/>
      <c r="D5" s="283"/>
      <c r="E5" s="949"/>
      <c r="F5" s="421"/>
      <c r="G5" s="950"/>
      <c r="H5" s="763"/>
      <c r="J5" s="757"/>
      <c r="K5" s="758"/>
      <c r="M5" s="758"/>
    </row>
    <row r="6" spans="1:13" hidden="1" x14ac:dyDescent="0.3">
      <c r="A6" s="238"/>
      <c r="B6" s="272"/>
      <c r="C6" s="642"/>
      <c r="D6" s="283"/>
      <c r="E6" s="949"/>
      <c r="F6" s="421"/>
      <c r="G6" s="950"/>
      <c r="H6" s="763"/>
      <c r="J6" s="757"/>
      <c r="K6" s="758"/>
      <c r="M6" s="758"/>
    </row>
    <row r="7" spans="1:13" hidden="1" x14ac:dyDescent="0.3">
      <c r="A7" s="238"/>
      <c r="B7" s="272"/>
      <c r="C7" s="642"/>
      <c r="D7" s="283"/>
      <c r="E7" s="949"/>
      <c r="F7" s="421"/>
      <c r="G7" s="950"/>
      <c r="H7" s="763"/>
      <c r="J7" s="757"/>
      <c r="K7" s="758"/>
      <c r="M7" s="758"/>
    </row>
    <row r="8" spans="1:13" hidden="1" x14ac:dyDescent="0.3">
      <c r="A8" s="273"/>
      <c r="B8" s="272"/>
      <c r="C8" s="272"/>
      <c r="D8" s="740"/>
      <c r="E8" s="647"/>
      <c r="F8" s="421"/>
      <c r="G8" s="421"/>
      <c r="H8" s="733"/>
    </row>
    <row r="9" spans="1:13" hidden="1" x14ac:dyDescent="0.3">
      <c r="A9" s="273"/>
      <c r="B9" s="272"/>
      <c r="C9" s="272"/>
      <c r="D9" s="740"/>
      <c r="E9" s="647"/>
      <c r="F9" s="421"/>
      <c r="G9" s="421"/>
      <c r="H9" s="733"/>
    </row>
    <row r="10" spans="1:13" hidden="1" x14ac:dyDescent="0.3">
      <c r="A10" s="281"/>
      <c r="B10" s="281"/>
      <c r="E10" s="738"/>
      <c r="G10" s="759"/>
    </row>
    <row r="11" spans="1:13" hidden="1" x14ac:dyDescent="0.3">
      <c r="A11" s="281"/>
      <c r="B11" s="281"/>
      <c r="E11" s="738"/>
      <c r="G11" s="759"/>
    </row>
    <row r="12" spans="1:13" hidden="1" x14ac:dyDescent="0.3">
      <c r="A12" s="429"/>
      <c r="B12" s="547"/>
      <c r="C12" s="430"/>
      <c r="D12" s="459"/>
      <c r="E12" s="691"/>
      <c r="F12" s="438"/>
      <c r="G12" s="1123"/>
      <c r="H12" s="926"/>
    </row>
    <row r="13" spans="1:13" ht="15" hidden="1" customHeight="1" x14ac:dyDescent="0.3">
      <c r="A13" s="431"/>
      <c r="B13" s="548"/>
      <c r="C13" s="432"/>
      <c r="D13" s="405"/>
      <c r="E13" s="693"/>
      <c r="F13" s="438"/>
      <c r="G13" s="1124"/>
      <c r="H13" s="927"/>
    </row>
    <row r="14" spans="1:13" hidden="1" x14ac:dyDescent="0.3">
      <c r="A14" s="433"/>
      <c r="B14" s="549"/>
      <c r="C14" s="434"/>
      <c r="D14" s="690"/>
      <c r="E14" s="692"/>
      <c r="F14" s="438"/>
      <c r="G14" s="435"/>
      <c r="H14" s="436"/>
    </row>
    <row r="15" spans="1:13" x14ac:dyDescent="0.3">
      <c r="A15" s="281"/>
      <c r="B15" s="281"/>
      <c r="E15" s="738"/>
      <c r="G15" s="759"/>
    </row>
    <row r="16" spans="1:13" x14ac:dyDescent="0.3">
      <c r="A16" s="731" t="s">
        <v>623</v>
      </c>
      <c r="B16" s="732" t="s">
        <v>121</v>
      </c>
      <c r="C16" s="732" t="s">
        <v>567</v>
      </c>
      <c r="D16" s="732" t="s">
        <v>568</v>
      </c>
      <c r="E16" s="732" t="s">
        <v>569</v>
      </c>
      <c r="F16" s="732" t="s">
        <v>570</v>
      </c>
      <c r="G16" s="732" t="s">
        <v>571</v>
      </c>
      <c r="H16" s="732" t="s">
        <v>572</v>
      </c>
      <c r="I16" s="437" t="s">
        <v>887</v>
      </c>
    </row>
    <row r="17" spans="1:13" x14ac:dyDescent="0.3">
      <c r="A17" s="731"/>
      <c r="B17" s="732" t="s">
        <v>573</v>
      </c>
      <c r="C17" s="732" t="s">
        <v>574</v>
      </c>
      <c r="D17" s="732" t="s">
        <v>575</v>
      </c>
      <c r="E17" s="732" t="s">
        <v>210</v>
      </c>
      <c r="F17" s="732" t="s">
        <v>575</v>
      </c>
      <c r="G17" s="732" t="s">
        <v>576</v>
      </c>
      <c r="H17" s="732"/>
    </row>
    <row r="18" spans="1:13" x14ac:dyDescent="0.3">
      <c r="A18" s="273" t="s">
        <v>862</v>
      </c>
      <c r="B18" s="283">
        <v>1500</v>
      </c>
      <c r="C18" s="283">
        <v>1500</v>
      </c>
      <c r="D18" s="283">
        <v>756.5</v>
      </c>
      <c r="E18" s="949">
        <f>+G66/G76-1</f>
        <v>-4.1207916478139262E-2</v>
      </c>
      <c r="F18" s="283">
        <f>D18*(1+E18)</f>
        <v>725.32621118428767</v>
      </c>
      <c r="G18" s="421">
        <f t="shared" ref="G18:G21" si="0">1000*F18/B18</f>
        <v>483.55080745619176</v>
      </c>
      <c r="H18" s="238" t="s">
        <v>578</v>
      </c>
      <c r="I18" s="759" t="s">
        <v>888</v>
      </c>
      <c r="J18" s="757"/>
      <c r="K18" s="758"/>
      <c r="M18" s="758"/>
    </row>
    <row r="19" spans="1:13" ht="14.25" customHeight="1" x14ac:dyDescent="0.3">
      <c r="A19" s="273" t="s">
        <v>863</v>
      </c>
      <c r="B19" s="740">
        <v>1560</v>
      </c>
      <c r="C19" s="283">
        <v>1500</v>
      </c>
      <c r="D19" s="283">
        <v>774.6</v>
      </c>
      <c r="E19" s="647">
        <f>+G66/G76-1</f>
        <v>-4.1207916478139262E-2</v>
      </c>
      <c r="F19" s="283">
        <f t="shared" ref="F19:F21" si="1">D19*(1+E19)</f>
        <v>742.68034789603337</v>
      </c>
      <c r="G19" s="421">
        <f t="shared" si="0"/>
        <v>476.07714608720084</v>
      </c>
      <c r="H19" s="238" t="s">
        <v>578</v>
      </c>
      <c r="I19" s="759" t="s">
        <v>888</v>
      </c>
      <c r="J19" s="757"/>
      <c r="K19" s="758"/>
      <c r="M19" s="758"/>
    </row>
    <row r="20" spans="1:13" ht="14.25" customHeight="1" x14ac:dyDescent="0.3">
      <c r="A20" s="273" t="s">
        <v>864</v>
      </c>
      <c r="B20" s="283">
        <v>1840</v>
      </c>
      <c r="C20" s="283">
        <v>1500</v>
      </c>
      <c r="D20" s="283">
        <v>872</v>
      </c>
      <c r="E20" s="647">
        <f>+G66/G76-1</f>
        <v>-4.1207916478139262E-2</v>
      </c>
      <c r="F20" s="283">
        <f t="shared" si="1"/>
        <v>836.06669683106259</v>
      </c>
      <c r="G20" s="421">
        <f t="shared" si="0"/>
        <v>454.38407436470789</v>
      </c>
      <c r="H20" s="238" t="s">
        <v>578</v>
      </c>
      <c r="I20" s="759" t="s">
        <v>888</v>
      </c>
      <c r="J20" s="757"/>
      <c r="K20" s="758"/>
      <c r="M20" s="758"/>
    </row>
    <row r="21" spans="1:13" ht="14.25" customHeight="1" x14ac:dyDescent="0.3">
      <c r="A21" s="273" t="s">
        <v>580</v>
      </c>
      <c r="B21" s="283">
        <v>2000</v>
      </c>
      <c r="C21" s="283">
        <v>1500</v>
      </c>
      <c r="D21" s="283">
        <v>935</v>
      </c>
      <c r="E21" s="647">
        <f>+G66/G76-1</f>
        <v>-4.1207916478139262E-2</v>
      </c>
      <c r="F21" s="283">
        <f t="shared" si="1"/>
        <v>896.47059809293978</v>
      </c>
      <c r="G21" s="421">
        <f t="shared" si="0"/>
        <v>448.23529904646989</v>
      </c>
      <c r="H21" s="238" t="s">
        <v>578</v>
      </c>
      <c r="I21" s="759" t="s">
        <v>888</v>
      </c>
      <c r="J21" s="757"/>
      <c r="K21" s="758"/>
      <c r="M21" s="758"/>
    </row>
    <row r="22" spans="1:13" x14ac:dyDescent="0.3">
      <c r="A22" s="273" t="s">
        <v>865</v>
      </c>
      <c r="B22" s="272">
        <v>1500</v>
      </c>
      <c r="C22" s="272">
        <v>1500</v>
      </c>
      <c r="D22" s="740">
        <f>+(771999*('Indices Base'!$B$4/'Indices Base'!$B$2))/1000</f>
        <v>842.09647735507701</v>
      </c>
      <c r="E22" s="647">
        <f>+G66/G75-1</f>
        <v>-2.7168017302650282E-2</v>
      </c>
      <c r="F22" s="283">
        <f t="shared" ref="F22" si="2">D22*(1+E22)</f>
        <v>819.21838568779344</v>
      </c>
      <c r="G22" s="421">
        <f t="shared" ref="G22" si="3">1000*F22/B22</f>
        <v>546.145590458529</v>
      </c>
      <c r="H22" s="238" t="s">
        <v>578</v>
      </c>
      <c r="I22" s="1072">
        <v>45566</v>
      </c>
      <c r="M22" s="281"/>
    </row>
    <row r="23" spans="1:13" ht="14.25" customHeight="1" x14ac:dyDescent="0.3">
      <c r="A23" s="281"/>
      <c r="B23" s="281"/>
      <c r="E23" s="738"/>
      <c r="G23" s="759"/>
      <c r="H23" s="724"/>
      <c r="M23" s="281"/>
    </row>
    <row r="24" spans="1:13" ht="14.25" customHeight="1" x14ac:dyDescent="0.3">
      <c r="A24" s="281"/>
      <c r="B24" s="281"/>
      <c r="E24" s="738"/>
      <c r="G24" s="759"/>
      <c r="H24" s="724"/>
      <c r="M24" s="281"/>
    </row>
    <row r="25" spans="1:13" ht="14.25" customHeight="1" x14ac:dyDescent="0.3">
      <c r="A25" s="429"/>
      <c r="B25" s="547"/>
      <c r="C25" s="430"/>
      <c r="D25" s="459"/>
      <c r="E25" s="691"/>
      <c r="F25" s="438"/>
      <c r="G25" s="1123" t="s">
        <v>563</v>
      </c>
      <c r="H25" s="926" t="s">
        <v>564</v>
      </c>
      <c r="M25" s="281"/>
    </row>
    <row r="26" spans="1:13" ht="14.25" customHeight="1" x14ac:dyDescent="0.3">
      <c r="A26" s="431"/>
      <c r="B26" s="548"/>
      <c r="C26" s="432"/>
      <c r="D26" s="405"/>
      <c r="E26" s="693"/>
      <c r="F26" s="438"/>
      <c r="G26" s="1124"/>
      <c r="H26" s="927"/>
      <c r="M26" s="281"/>
    </row>
    <row r="27" spans="1:13" ht="14.25" customHeight="1" x14ac:dyDescent="0.3">
      <c r="A27" s="433" t="s">
        <v>565</v>
      </c>
      <c r="B27" s="549"/>
      <c r="C27" s="434"/>
      <c r="D27" s="690"/>
      <c r="E27" s="692"/>
      <c r="F27" s="438"/>
      <c r="G27" s="435">
        <f>+H27*1800</f>
        <v>867021.45026871585</v>
      </c>
      <c r="H27" s="436">
        <f>+AVERAGE(G18:G22)</f>
        <v>481.6785834826199</v>
      </c>
      <c r="M27" s="281"/>
    </row>
    <row r="28" spans="1:13" x14ac:dyDescent="0.3">
      <c r="M28" s="281"/>
    </row>
    <row r="29" spans="1:13" x14ac:dyDescent="0.3">
      <c r="A29" s="731" t="s">
        <v>566</v>
      </c>
      <c r="B29" s="732" t="s">
        <v>121</v>
      </c>
      <c r="C29" s="732" t="s">
        <v>567</v>
      </c>
      <c r="D29" s="732" t="s">
        <v>568</v>
      </c>
      <c r="E29" s="732" t="s">
        <v>569</v>
      </c>
      <c r="F29" s="732" t="s">
        <v>570</v>
      </c>
      <c r="G29" s="732" t="s">
        <v>571</v>
      </c>
      <c r="H29" s="732" t="s">
        <v>572</v>
      </c>
      <c r="I29" s="437" t="s">
        <v>887</v>
      </c>
      <c r="M29" s="281"/>
    </row>
    <row r="30" spans="1:13" x14ac:dyDescent="0.3">
      <c r="A30" s="731"/>
      <c r="B30" s="732" t="s">
        <v>573</v>
      </c>
      <c r="C30" s="732" t="s">
        <v>574</v>
      </c>
      <c r="D30" s="732" t="s">
        <v>575</v>
      </c>
      <c r="E30" s="732" t="s">
        <v>210</v>
      </c>
      <c r="F30" s="732" t="s">
        <v>575</v>
      </c>
      <c r="G30" s="732" t="s">
        <v>576</v>
      </c>
      <c r="H30" s="732"/>
      <c r="M30" s="281"/>
    </row>
    <row r="31" spans="1:13" x14ac:dyDescent="0.3">
      <c r="A31" s="238" t="s">
        <v>577</v>
      </c>
      <c r="B31" s="283">
        <v>2676</v>
      </c>
      <c r="C31" s="283">
        <v>1500</v>
      </c>
      <c r="D31" s="747">
        <f>(1311083*('Indices Base'!$B$4/'Indices Base'!$B$2))/1000</f>
        <v>1430.1292823178871</v>
      </c>
      <c r="E31" s="647">
        <f>+G66/G75-1</f>
        <v>-2.7168017302650282E-2</v>
      </c>
      <c r="F31" s="283">
        <f t="shared" ref="F31" si="4">D31*(1+E31)</f>
        <v>1391.275505230848</v>
      </c>
      <c r="G31" s="421">
        <f t="shared" ref="G31" si="5">1000*F31/B31</f>
        <v>519.90863424172198</v>
      </c>
      <c r="H31" s="238" t="s">
        <v>578</v>
      </c>
      <c r="I31" s="1072">
        <v>45566</v>
      </c>
      <c r="M31" s="281"/>
    </row>
    <row r="32" spans="1:13" x14ac:dyDescent="0.3">
      <c r="A32" s="238" t="s">
        <v>579</v>
      </c>
      <c r="B32" s="283">
        <f>1500*2</f>
        <v>3000</v>
      </c>
      <c r="C32" s="283">
        <v>1500</v>
      </c>
      <c r="D32" s="747">
        <f>2*(771999*('Indices Base'!$B$4/'Indices Base'!$B$2))/1000</f>
        <v>1684.192954710154</v>
      </c>
      <c r="E32" s="647">
        <f>+G66/G75-1</f>
        <v>-2.7168017302650282E-2</v>
      </c>
      <c r="F32" s="283">
        <f t="shared" ref="F32" si="6">D32*(1+E32)</f>
        <v>1638.4367713755869</v>
      </c>
      <c r="G32" s="421">
        <f t="shared" ref="G32" si="7">1000*F32/B32</f>
        <v>546.145590458529</v>
      </c>
      <c r="H32" s="238" t="s">
        <v>578</v>
      </c>
      <c r="I32" s="1072">
        <v>45566</v>
      </c>
      <c r="M32" s="281"/>
    </row>
    <row r="33" spans="1:14" x14ac:dyDescent="0.3">
      <c r="A33" s="238" t="s">
        <v>580</v>
      </c>
      <c r="B33" s="283">
        <v>2300</v>
      </c>
      <c r="C33" s="283">
        <v>1500</v>
      </c>
      <c r="D33" s="283">
        <v>1001.9</v>
      </c>
      <c r="E33" s="647">
        <f>+G66/G76-1</f>
        <v>-4.1207916478139262E-2</v>
      </c>
      <c r="F33" s="283">
        <f t="shared" ref="F33:F35" si="8">D33*(1+E33)</f>
        <v>960.61378848055222</v>
      </c>
      <c r="G33" s="421">
        <f t="shared" ref="G33:G35" si="9">1000*F33/B33</f>
        <v>417.65816890458797</v>
      </c>
      <c r="H33" s="238" t="s">
        <v>578</v>
      </c>
      <c r="I33" s="759" t="s">
        <v>888</v>
      </c>
      <c r="J33" s="757" t="s">
        <v>581</v>
      </c>
      <c r="K33" s="758">
        <f>+MAX($G$33:$G$36)</f>
        <v>623.75873958780369</v>
      </c>
      <c r="L33" t="s">
        <v>582</v>
      </c>
      <c r="M33" s="758">
        <f>+MAX($G$33,$G$34,$G$35)</f>
        <v>623.75873958780369</v>
      </c>
      <c r="N33" t="s">
        <v>582</v>
      </c>
    </row>
    <row r="34" spans="1:14" x14ac:dyDescent="0.3">
      <c r="A34" s="238" t="s">
        <v>583</v>
      </c>
      <c r="B34" s="283">
        <v>2468</v>
      </c>
      <c r="C34" s="283">
        <v>1500</v>
      </c>
      <c r="D34" s="283">
        <v>1605.6</v>
      </c>
      <c r="E34" s="647">
        <f>+G66/G76-1</f>
        <v>-4.1207916478139262E-2</v>
      </c>
      <c r="F34" s="283">
        <f t="shared" si="8"/>
        <v>1539.4365693026996</v>
      </c>
      <c r="G34" s="421">
        <f t="shared" si="9"/>
        <v>623.75873958780369</v>
      </c>
      <c r="H34" s="733" t="s">
        <v>578</v>
      </c>
      <c r="I34" s="759" t="s">
        <v>888</v>
      </c>
      <c r="J34" s="757" t="s">
        <v>584</v>
      </c>
      <c r="K34" s="758">
        <f>+MIN($G$33:$G$36)</f>
        <v>417.65816890458797</v>
      </c>
      <c r="L34" t="s">
        <v>582</v>
      </c>
      <c r="M34" s="758">
        <f>+MIN($G$33,$G$34,$G$35)</f>
        <v>417.65816890458797</v>
      </c>
      <c r="N34" t="s">
        <v>582</v>
      </c>
    </row>
    <row r="35" spans="1:14" x14ac:dyDescent="0.3">
      <c r="A35" s="238" t="s">
        <v>585</v>
      </c>
      <c r="B35" s="283">
        <v>3333</v>
      </c>
      <c r="C35" s="283">
        <v>1500</v>
      </c>
      <c r="D35" s="283">
        <v>2042.2</v>
      </c>
      <c r="E35" s="647">
        <f>+G66/G76-1</f>
        <v>-4.1207916478139262E-2</v>
      </c>
      <c r="F35" s="283">
        <f t="shared" si="8"/>
        <v>1958.0451929683441</v>
      </c>
      <c r="G35" s="421">
        <f t="shared" si="9"/>
        <v>587.47230512101532</v>
      </c>
      <c r="H35" s="733" t="s">
        <v>578</v>
      </c>
      <c r="I35" s="759" t="s">
        <v>888</v>
      </c>
      <c r="J35" s="757" t="s">
        <v>586</v>
      </c>
      <c r="K35" s="758">
        <f>+AVERAGE($G$33:$G$36)</f>
        <v>542.96307120446897</v>
      </c>
      <c r="L35" t="s">
        <v>582</v>
      </c>
      <c r="M35" s="758">
        <f>+AVERAGE($G$33,$G$34,$G$35)</f>
        <v>542.96307120446897</v>
      </c>
      <c r="N35" t="s">
        <v>582</v>
      </c>
    </row>
    <row r="36" spans="1:14" x14ac:dyDescent="0.3">
      <c r="A36" s="238"/>
      <c r="B36" s="283"/>
      <c r="C36" s="283"/>
      <c r="D36" s="283"/>
      <c r="E36" s="647"/>
      <c r="F36" s="283"/>
      <c r="G36" s="421"/>
      <c r="H36" s="733"/>
      <c r="J36" s="757" t="s">
        <v>587</v>
      </c>
      <c r="K36" s="758">
        <f>+_xlfn.STDEV.S($G$33:$G$36)</f>
        <v>110.02347584431801</v>
      </c>
      <c r="L36" t="s">
        <v>582</v>
      </c>
      <c r="M36" s="758">
        <f>+_xlfn.STDEV.S($G$33,$G$34,$G$35)</f>
        <v>110.02347584431801</v>
      </c>
      <c r="N36" t="s">
        <v>582</v>
      </c>
    </row>
    <row r="37" spans="1:14" x14ac:dyDescent="0.3">
      <c r="G37" s="759"/>
      <c r="H37" s="724"/>
    </row>
    <row r="38" spans="1:14" x14ac:dyDescent="0.3">
      <c r="G38" s="759"/>
      <c r="H38" s="724"/>
    </row>
    <row r="39" spans="1:14" hidden="1" x14ac:dyDescent="0.3">
      <c r="A39" s="429"/>
      <c r="B39" s="547"/>
      <c r="C39" s="430"/>
      <c r="D39" s="459"/>
      <c r="E39" s="691"/>
      <c r="F39" s="438"/>
      <c r="G39" s="1123" t="s">
        <v>563</v>
      </c>
      <c r="H39" s="926" t="s">
        <v>564</v>
      </c>
    </row>
    <row r="40" spans="1:14" hidden="1" x14ac:dyDescent="0.3">
      <c r="A40" s="431"/>
      <c r="B40" s="548"/>
      <c r="C40" s="432"/>
      <c r="D40" s="405"/>
      <c r="E40" s="693"/>
      <c r="F40" s="438"/>
      <c r="G40" s="1124"/>
      <c r="H40" s="927"/>
    </row>
    <row r="41" spans="1:14" hidden="1" x14ac:dyDescent="0.3">
      <c r="A41" s="433" t="s">
        <v>565</v>
      </c>
      <c r="B41" s="549"/>
      <c r="C41" s="434"/>
      <c r="D41" s="690"/>
      <c r="E41" s="692"/>
      <c r="F41" s="438"/>
      <c r="G41" s="435">
        <f>+H41*3000</f>
        <v>1616966.0629881946</v>
      </c>
      <c r="H41" s="436">
        <f>+AVERAGE(G31:G36)</f>
        <v>538.98868766273154</v>
      </c>
      <c r="N41" t="s">
        <v>588</v>
      </c>
    </row>
    <row r="42" spans="1:14" hidden="1" x14ac:dyDescent="0.3"/>
    <row r="43" spans="1:14" hidden="1" x14ac:dyDescent="0.3">
      <c r="A43" s="731" t="s">
        <v>589</v>
      </c>
      <c r="B43" s="732" t="s">
        <v>121</v>
      </c>
      <c r="C43" s="732" t="s">
        <v>567</v>
      </c>
      <c r="D43" s="732" t="s">
        <v>568</v>
      </c>
      <c r="E43" s="732" t="s">
        <v>569</v>
      </c>
      <c r="F43" s="732" t="s">
        <v>570</v>
      </c>
      <c r="G43" s="732" t="s">
        <v>571</v>
      </c>
      <c r="H43" s="732" t="s">
        <v>572</v>
      </c>
      <c r="I43" s="437" t="s">
        <v>887</v>
      </c>
    </row>
    <row r="44" spans="1:14" hidden="1" x14ac:dyDescent="0.3">
      <c r="A44" s="731"/>
      <c r="B44" s="732" t="s">
        <v>573</v>
      </c>
      <c r="C44" s="732" t="s">
        <v>574</v>
      </c>
      <c r="D44" s="732" t="s">
        <v>575</v>
      </c>
      <c r="E44" s="732" t="s">
        <v>210</v>
      </c>
      <c r="F44" s="732" t="s">
        <v>575</v>
      </c>
      <c r="G44" s="732" t="s">
        <v>576</v>
      </c>
      <c r="H44" s="732"/>
    </row>
    <row r="45" spans="1:14" hidden="1" x14ac:dyDescent="0.3">
      <c r="A45" s="238" t="s">
        <v>590</v>
      </c>
      <c r="B45" s="283">
        <f>4500*3</f>
        <v>13500</v>
      </c>
      <c r="C45" s="283">
        <v>1500</v>
      </c>
      <c r="D45" s="747">
        <f>3*(1802546*('Indices Base'!$B$4/'Indices Base'!$B$2))/1000</f>
        <v>5898.6513073351834</v>
      </c>
      <c r="E45" s="647"/>
      <c r="F45" s="740">
        <f t="shared" ref="F45" si="10">D45*(1+E45)</f>
        <v>5898.6513073351834</v>
      </c>
      <c r="G45" s="421">
        <f t="shared" ref="G45" si="11">1000*F45/B45</f>
        <v>436.93713387668021</v>
      </c>
      <c r="H45" s="733" t="s">
        <v>32</v>
      </c>
      <c r="I45" t="s">
        <v>5</v>
      </c>
      <c r="J45" s="757" t="s">
        <v>581</v>
      </c>
      <c r="K45" s="758">
        <f>+MAX($G$45:$G$47)</f>
        <v>436.93713387668021</v>
      </c>
      <c r="L45" t="s">
        <v>582</v>
      </c>
    </row>
    <row r="46" spans="1:14" hidden="1" x14ac:dyDescent="0.3">
      <c r="A46" s="238" t="s">
        <v>591</v>
      </c>
      <c r="B46" s="283">
        <f>4500*3</f>
        <v>13500</v>
      </c>
      <c r="C46" s="283">
        <v>1500</v>
      </c>
      <c r="D46" s="283">
        <f>1952.001*3</f>
        <v>5856.0029999999997</v>
      </c>
      <c r="E46" s="647"/>
      <c r="F46" s="740">
        <f t="shared" ref="F46" si="12">D46*(1+E46)</f>
        <v>5856.0029999999997</v>
      </c>
      <c r="G46" s="421">
        <f t="shared" ref="G46" si="13">1000*F46/B46</f>
        <v>433.77800000000002</v>
      </c>
      <c r="H46" s="733" t="s">
        <v>32</v>
      </c>
      <c r="I46" t="s">
        <v>5</v>
      </c>
      <c r="J46" s="757" t="s">
        <v>584</v>
      </c>
      <c r="K46" s="758">
        <f>+MIN($G$45:$G$47)</f>
        <v>433.77800000000002</v>
      </c>
      <c r="L46" t="s">
        <v>582</v>
      </c>
    </row>
    <row r="47" spans="1:14" hidden="1" x14ac:dyDescent="0.3">
      <c r="A47" s="465"/>
      <c r="B47" s="283"/>
      <c r="C47" s="283"/>
      <c r="D47" s="283"/>
      <c r="E47" s="899"/>
      <c r="F47" s="740"/>
      <c r="G47" s="421"/>
      <c r="H47" s="713"/>
      <c r="J47" s="757" t="s">
        <v>586</v>
      </c>
      <c r="K47" s="758">
        <f>+AVERAGE($G$45:$G$47)</f>
        <v>435.35756693834014</v>
      </c>
      <c r="L47" t="s">
        <v>582</v>
      </c>
    </row>
    <row r="48" spans="1:14" hidden="1" x14ac:dyDescent="0.3">
      <c r="J48" s="757" t="s">
        <v>587</v>
      </c>
      <c r="K48" s="758">
        <f>+_xlfn.STDEV.S($G$45:$G$47)</f>
        <v>2.2338449868767065</v>
      </c>
      <c r="L48" t="s">
        <v>582</v>
      </c>
    </row>
    <row r="49" spans="1:8" hidden="1" x14ac:dyDescent="0.3"/>
    <row r="50" spans="1:8" hidden="1" x14ac:dyDescent="0.3">
      <c r="A50" s="429"/>
      <c r="B50" s="547"/>
      <c r="C50" s="430"/>
      <c r="D50" s="459"/>
      <c r="E50" s="691"/>
      <c r="F50" s="438"/>
      <c r="G50" s="1123" t="s">
        <v>563</v>
      </c>
      <c r="H50" s="926" t="s">
        <v>564</v>
      </c>
    </row>
    <row r="51" spans="1:8" hidden="1" x14ac:dyDescent="0.3">
      <c r="A51" s="431"/>
      <c r="B51" s="548"/>
      <c r="C51" s="432"/>
      <c r="D51" s="405"/>
      <c r="E51" s="693"/>
      <c r="F51" s="438"/>
      <c r="G51" s="1124"/>
      <c r="H51" s="927"/>
    </row>
    <row r="52" spans="1:8" hidden="1" x14ac:dyDescent="0.3">
      <c r="A52" s="433" t="s">
        <v>565</v>
      </c>
      <c r="B52" s="549"/>
      <c r="C52" s="434"/>
      <c r="D52" s="690"/>
      <c r="E52" s="692"/>
      <c r="F52" s="438"/>
      <c r="G52" s="435">
        <f>+H52*15000</f>
        <v>6530363.5040751025</v>
      </c>
      <c r="H52" s="436">
        <f>+AVERAGE(G45:G47)</f>
        <v>435.35756693834014</v>
      </c>
    </row>
    <row r="59" spans="1:8" x14ac:dyDescent="0.3">
      <c r="B59" s="689"/>
    </row>
    <row r="60" spans="1:8" x14ac:dyDescent="0.3">
      <c r="F60" s="437" t="s">
        <v>140</v>
      </c>
      <c r="G60" s="437" t="s">
        <v>210</v>
      </c>
    </row>
    <row r="61" spans="1:8" x14ac:dyDescent="0.3">
      <c r="A61" s="688"/>
      <c r="F61" s="1069">
        <v>45139</v>
      </c>
      <c r="G61" s="1070">
        <v>285.10000000000002</v>
      </c>
    </row>
    <row r="62" spans="1:8" x14ac:dyDescent="0.3">
      <c r="F62" s="1069">
        <v>45170</v>
      </c>
      <c r="G62" s="1070">
        <v>285.28899999999999</v>
      </c>
    </row>
    <row r="63" spans="1:8" x14ac:dyDescent="0.3">
      <c r="F63" s="1069">
        <v>45200</v>
      </c>
      <c r="G63" s="1070">
        <v>285.55200000000002</v>
      </c>
    </row>
    <row r="64" spans="1:8" x14ac:dyDescent="0.3">
      <c r="F64" s="1069">
        <v>45231</v>
      </c>
      <c r="G64" s="1070">
        <v>284.88499999999999</v>
      </c>
    </row>
    <row r="65" spans="6:7" x14ac:dyDescent="0.3">
      <c r="F65" s="1069">
        <v>45261</v>
      </c>
      <c r="G65" s="1070">
        <v>284.91000000000003</v>
      </c>
    </row>
    <row r="66" spans="6:7" x14ac:dyDescent="0.3">
      <c r="F66" s="1069">
        <v>45292</v>
      </c>
      <c r="G66" s="1070">
        <v>286.07</v>
      </c>
    </row>
    <row r="67" spans="6:7" x14ac:dyDescent="0.3">
      <c r="F67" s="1069">
        <v>45323</v>
      </c>
      <c r="G67" s="1070">
        <v>286.096</v>
      </c>
    </row>
    <row r="68" spans="6:7" x14ac:dyDescent="0.3">
      <c r="F68" s="1069">
        <v>45352</v>
      </c>
      <c r="G68" s="1070">
        <v>289.66800000000001</v>
      </c>
    </row>
    <row r="69" spans="6:7" x14ac:dyDescent="0.3">
      <c r="F69" s="1069">
        <v>45383</v>
      </c>
      <c r="G69" s="1070">
        <v>289.67700000000002</v>
      </c>
    </row>
    <row r="70" spans="6:7" x14ac:dyDescent="0.3">
      <c r="F70" s="1069">
        <v>45413</v>
      </c>
      <c r="G70" s="1070">
        <v>289.745</v>
      </c>
    </row>
    <row r="71" spans="6:7" x14ac:dyDescent="0.3">
      <c r="F71" s="1069">
        <v>45444</v>
      </c>
      <c r="G71" s="1070">
        <v>289.71699999999998</v>
      </c>
    </row>
    <row r="72" spans="6:7" x14ac:dyDescent="0.3">
      <c r="F72" s="1069">
        <v>45474</v>
      </c>
      <c r="G72" s="1070">
        <v>290.90100000000001</v>
      </c>
    </row>
    <row r="73" spans="6:7" x14ac:dyDescent="0.3">
      <c r="F73" s="1069">
        <v>45505</v>
      </c>
      <c r="G73" s="1070">
        <v>295.37400000000002</v>
      </c>
    </row>
    <row r="74" spans="6:7" x14ac:dyDescent="0.3">
      <c r="F74" s="1069">
        <v>45536</v>
      </c>
      <c r="G74" s="1070">
        <v>294.04399999999998</v>
      </c>
    </row>
    <row r="75" spans="6:7" x14ac:dyDescent="0.3">
      <c r="F75" s="1069">
        <v>45566</v>
      </c>
      <c r="G75" s="1070">
        <v>294.05900000000003</v>
      </c>
    </row>
    <row r="76" spans="6:7" x14ac:dyDescent="0.3">
      <c r="F76" s="1069">
        <v>45597</v>
      </c>
      <c r="G76" s="1070">
        <v>298.36500000000001</v>
      </c>
    </row>
    <row r="77" spans="6:7" x14ac:dyDescent="0.3">
      <c r="F77" s="1069">
        <v>45627</v>
      </c>
      <c r="G77" s="1070">
        <v>298.39999999999998</v>
      </c>
    </row>
  </sheetData>
  <mergeCells count="4">
    <mergeCell ref="G12:G13"/>
    <mergeCell ref="G25:G26"/>
    <mergeCell ref="G39:G40"/>
    <mergeCell ref="G50:G51"/>
  </mergeCells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rgb="FF92D050"/>
    <pageSetUpPr fitToPage="1"/>
  </sheetPr>
  <dimension ref="B1:R75"/>
  <sheetViews>
    <sheetView showGridLines="0" topLeftCell="A22" zoomScale="70" zoomScaleNormal="70" workbookViewId="0">
      <selection activeCell="M20" sqref="M20"/>
    </sheetView>
  </sheetViews>
  <sheetFormatPr baseColWidth="10" defaultColWidth="11.44140625" defaultRowHeight="13.2" x14ac:dyDescent="0.25"/>
  <cols>
    <col min="1" max="1" width="2.33203125" style="405" customWidth="1"/>
    <col min="2" max="2" width="47.5546875" style="405" bestFit="1" customWidth="1"/>
    <col min="3" max="3" width="14.44140625" style="405" customWidth="1"/>
    <col min="4" max="4" width="13.5546875" style="405" customWidth="1"/>
    <col min="5" max="5" width="19.6640625" style="404" customWidth="1"/>
    <col min="6" max="9" width="19.5546875" style="404" customWidth="1"/>
    <col min="10" max="10" width="10.6640625" style="404" customWidth="1"/>
    <col min="11" max="11" width="13.109375" style="404" bestFit="1" customWidth="1"/>
    <col min="12" max="12" width="13.88671875" style="404" bestFit="1" customWidth="1"/>
    <col min="13" max="13" width="10.109375" style="404" customWidth="1"/>
    <col min="14" max="14" width="11.44140625" style="405"/>
    <col min="15" max="16" width="11.44140625" style="406"/>
    <col min="17" max="17" width="14.5546875" style="405" customWidth="1"/>
    <col min="18" max="18" width="14.33203125" style="405" customWidth="1"/>
    <col min="19" max="19" width="11.44140625" style="405"/>
    <col min="20" max="20" width="11.5546875" style="405" bestFit="1" customWidth="1"/>
    <col min="21" max="21" width="11.44140625" style="405"/>
    <col min="22" max="22" width="11.5546875" style="405" bestFit="1" customWidth="1"/>
    <col min="23" max="23" width="11.44140625" style="405"/>
    <col min="24" max="27" width="11.5546875" style="405" bestFit="1" customWidth="1"/>
    <col min="28" max="16384" width="11.44140625" style="405"/>
  </cols>
  <sheetData>
    <row r="1" spans="2:16" x14ac:dyDescent="0.25">
      <c r="E1" s="438"/>
      <c r="F1" s="438"/>
      <c r="G1" s="438"/>
      <c r="H1" s="438"/>
      <c r="I1" s="438"/>
      <c r="J1" s="438"/>
      <c r="K1" s="438"/>
      <c r="L1" s="438"/>
      <c r="M1" s="438"/>
      <c r="O1" s="405"/>
      <c r="P1" s="405"/>
    </row>
    <row r="2" spans="2:16" ht="13.8" x14ac:dyDescent="0.25">
      <c r="B2" s="1125" t="s">
        <v>592</v>
      </c>
      <c r="C2" s="1125"/>
      <c r="D2" s="1125"/>
      <c r="E2" s="1125"/>
      <c r="F2" s="1125"/>
      <c r="G2" s="1125"/>
      <c r="H2" s="1125"/>
      <c r="I2" s="1125"/>
      <c r="J2" s="1125"/>
      <c r="K2" s="1125"/>
      <c r="L2" s="1125"/>
      <c r="M2" s="1125"/>
      <c r="O2" s="405"/>
      <c r="P2" s="405"/>
    </row>
    <row r="3" spans="2:16" x14ac:dyDescent="0.25">
      <c r="E3" s="438"/>
      <c r="F3" s="438"/>
      <c r="G3" s="438"/>
      <c r="H3" s="438"/>
      <c r="I3" s="438"/>
      <c r="J3" s="438"/>
      <c r="K3" s="438"/>
      <c r="L3" s="438"/>
      <c r="M3" s="438"/>
      <c r="O3" s="405"/>
      <c r="P3" s="405"/>
    </row>
    <row r="4" spans="2:16" s="410" customFormat="1" x14ac:dyDescent="0.25">
      <c r="B4" s="694" t="s">
        <v>566</v>
      </c>
      <c r="C4" s="695"/>
      <c r="D4" s="696"/>
      <c r="E4" s="695"/>
      <c r="F4" s="695" t="s">
        <v>207</v>
      </c>
      <c r="G4" s="732" t="s">
        <v>569</v>
      </c>
      <c r="H4" s="695" t="s">
        <v>207</v>
      </c>
      <c r="I4" s="695"/>
      <c r="J4" s="695" t="s">
        <v>571</v>
      </c>
      <c r="K4" s="695" t="s">
        <v>571</v>
      </c>
      <c r="L4" s="695" t="s">
        <v>572</v>
      </c>
      <c r="M4" s="437" t="s">
        <v>887</v>
      </c>
    </row>
    <row r="5" spans="2:16" s="410" customFormat="1" x14ac:dyDescent="0.25">
      <c r="B5" s="697"/>
      <c r="C5" s="698" t="s">
        <v>121</v>
      </c>
      <c r="D5" s="699" t="s">
        <v>894</v>
      </c>
      <c r="E5" s="698" t="s">
        <v>593</v>
      </c>
      <c r="F5" s="698" t="s">
        <v>594</v>
      </c>
      <c r="G5" s="732" t="s">
        <v>171</v>
      </c>
      <c r="H5" s="698" t="s">
        <v>594</v>
      </c>
      <c r="I5" s="701" t="s">
        <v>595</v>
      </c>
      <c r="J5" s="698" t="s">
        <v>576</v>
      </c>
      <c r="K5" s="698" t="s">
        <v>596</v>
      </c>
      <c r="L5" s="698"/>
    </row>
    <row r="6" spans="2:16" s="410" customFormat="1" x14ac:dyDescent="0.25">
      <c r="B6" s="700"/>
      <c r="C6" s="698" t="s">
        <v>573</v>
      </c>
      <c r="D6" s="699" t="s">
        <v>595</v>
      </c>
      <c r="E6" s="701" t="s">
        <v>595</v>
      </c>
      <c r="F6" s="699" t="s">
        <v>595</v>
      </c>
      <c r="G6" s="699"/>
      <c r="H6" s="699" t="s">
        <v>595</v>
      </c>
      <c r="I6" s="699"/>
      <c r="J6" s="698" t="s">
        <v>564</v>
      </c>
      <c r="K6" s="698" t="s">
        <v>564</v>
      </c>
      <c r="L6" s="698"/>
    </row>
    <row r="7" spans="2:16" ht="14.4" x14ac:dyDescent="0.3">
      <c r="B7" s="715" t="s">
        <v>597</v>
      </c>
      <c r="C7" s="702">
        <v>4600</v>
      </c>
      <c r="D7" s="703">
        <v>5030</v>
      </c>
      <c r="E7" s="704">
        <v>300</v>
      </c>
      <c r="F7" s="421">
        <f>+E7+D7</f>
        <v>5330</v>
      </c>
      <c r="G7" s="754">
        <f>+G64/G73-1</f>
        <v>-2.0049133444344114E-2</v>
      </c>
      <c r="H7" s="421">
        <f>+F7*(1+G7)</f>
        <v>5223.1381187416455</v>
      </c>
      <c r="I7" s="421">
        <f>+E7*(1+G7)</f>
        <v>293.98525996669679</v>
      </c>
      <c r="J7" s="704">
        <f>+H7*1000/C7</f>
        <v>1135.4648084220969</v>
      </c>
      <c r="K7" s="704">
        <v>132.59668508287294</v>
      </c>
      <c r="L7" s="716" t="s">
        <v>578</v>
      </c>
      <c r="M7" s="1072">
        <v>45566</v>
      </c>
      <c r="O7" s="405"/>
      <c r="P7" s="405"/>
    </row>
    <row r="8" spans="2:16" ht="14.4" x14ac:dyDescent="0.3">
      <c r="B8" s="705"/>
      <c r="C8" s="702"/>
      <c r="D8" s="703"/>
      <c r="E8" s="704"/>
      <c r="F8" s="421"/>
      <c r="G8" s="421"/>
      <c r="H8" s="421"/>
      <c r="I8" s="421"/>
      <c r="J8" s="704"/>
      <c r="K8" s="704"/>
      <c r="L8" s="704"/>
      <c r="M8" s="759"/>
      <c r="O8" s="405"/>
      <c r="P8" s="405"/>
    </row>
    <row r="9" spans="2:16" ht="12.75" customHeight="1" x14ac:dyDescent="0.25">
      <c r="B9" s="423"/>
      <c r="C9" s="424"/>
      <c r="D9" s="428"/>
      <c r="E9" s="427"/>
      <c r="F9" s="428"/>
      <c r="G9" s="739"/>
      <c r="H9" s="739"/>
      <c r="I9" s="739"/>
      <c r="J9" s="724"/>
      <c r="K9" s="405"/>
      <c r="L9" s="761"/>
      <c r="M9" s="759"/>
      <c r="O9" s="405"/>
      <c r="P9" s="405"/>
    </row>
    <row r="10" spans="2:16" x14ac:dyDescent="0.25">
      <c r="B10" s="429"/>
      <c r="C10" s="547"/>
      <c r="D10" s="430"/>
      <c r="E10" s="459"/>
      <c r="F10" s="691"/>
      <c r="G10" s="405"/>
      <c r="H10" s="405"/>
      <c r="I10" s="405"/>
      <c r="J10" s="438"/>
      <c r="K10" s="1123" t="s">
        <v>563</v>
      </c>
      <c r="L10" s="926" t="s">
        <v>564</v>
      </c>
      <c r="M10" s="759"/>
      <c r="O10" s="405"/>
      <c r="P10" s="405"/>
    </row>
    <row r="11" spans="2:16" x14ac:dyDescent="0.25">
      <c r="B11" s="431"/>
      <c r="C11" s="548"/>
      <c r="D11" s="432"/>
      <c r="E11" s="405"/>
      <c r="F11" s="693"/>
      <c r="G11" s="405"/>
      <c r="H11" s="405"/>
      <c r="I11" s="405"/>
      <c r="J11" s="438"/>
      <c r="K11" s="1124"/>
      <c r="L11" s="927"/>
      <c r="M11" s="759"/>
      <c r="O11" s="405"/>
      <c r="P11" s="405"/>
    </row>
    <row r="12" spans="2:16" x14ac:dyDescent="0.25">
      <c r="B12" s="433" t="s">
        <v>565</v>
      </c>
      <c r="C12" s="549"/>
      <c r="D12" s="434"/>
      <c r="E12" s="690"/>
      <c r="F12" s="692"/>
      <c r="G12" s="405"/>
      <c r="H12" s="405"/>
      <c r="I12" s="405"/>
      <c r="J12" s="438"/>
      <c r="K12" s="435">
        <f>L12*3000</f>
        <v>3406394.4252662905</v>
      </c>
      <c r="L12" s="436">
        <f>AVERAGE(J7,J8)</f>
        <v>1135.4648084220969</v>
      </c>
      <c r="M12" s="759"/>
      <c r="O12" s="405"/>
      <c r="P12" s="405"/>
    </row>
    <row r="13" spans="2:16" x14ac:dyDescent="0.25">
      <c r="B13" s="437"/>
      <c r="C13" s="550"/>
      <c r="D13" s="438"/>
      <c r="E13" s="438"/>
      <c r="F13" s="438"/>
      <c r="G13" s="438"/>
      <c r="H13" s="438"/>
      <c r="I13" s="438"/>
      <c r="J13" s="410"/>
      <c r="K13" s="405"/>
      <c r="L13" s="761"/>
      <c r="M13" s="759"/>
      <c r="O13" s="405"/>
      <c r="P13" s="405"/>
    </row>
    <row r="14" spans="2:16" x14ac:dyDescent="0.25">
      <c r="B14" s="437"/>
      <c r="C14" s="550"/>
      <c r="D14" s="438"/>
      <c r="E14" s="438"/>
      <c r="F14" s="438"/>
      <c r="G14" s="438"/>
      <c r="H14" s="438"/>
      <c r="I14" s="438"/>
      <c r="J14" s="410"/>
      <c r="K14" s="405"/>
      <c r="L14" s="761"/>
      <c r="M14" s="759"/>
      <c r="O14" s="405"/>
      <c r="P14" s="405"/>
    </row>
    <row r="15" spans="2:16" x14ac:dyDescent="0.25">
      <c r="B15" s="719" t="s">
        <v>598</v>
      </c>
      <c r="C15" s="720" t="s">
        <v>578</v>
      </c>
      <c r="D15" s="438"/>
      <c r="E15" s="438"/>
      <c r="F15" s="438"/>
      <c r="G15" s="438"/>
      <c r="H15" s="438"/>
      <c r="I15" s="438"/>
      <c r="J15" s="410"/>
      <c r="K15" s="405"/>
      <c r="L15" s="761"/>
      <c r="M15" s="759"/>
      <c r="O15" s="405"/>
      <c r="P15" s="405"/>
    </row>
    <row r="16" spans="2:16" x14ac:dyDescent="0.25">
      <c r="B16" s="711" t="s">
        <v>589</v>
      </c>
      <c r="C16" s="712" t="s">
        <v>121</v>
      </c>
      <c r="D16" s="712" t="s">
        <v>893</v>
      </c>
      <c r="E16" s="712" t="s">
        <v>207</v>
      </c>
      <c r="F16" s="712" t="s">
        <v>207</v>
      </c>
      <c r="G16" s="732" t="s">
        <v>569</v>
      </c>
      <c r="H16" s="712" t="s">
        <v>207</v>
      </c>
      <c r="I16" s="712" t="s">
        <v>207</v>
      </c>
      <c r="J16" s="712" t="s">
        <v>571</v>
      </c>
      <c r="K16" s="712" t="s">
        <v>571</v>
      </c>
      <c r="L16" s="712" t="s">
        <v>572</v>
      </c>
      <c r="M16" s="437" t="s">
        <v>887</v>
      </c>
      <c r="O16" s="405"/>
      <c r="P16" s="405"/>
    </row>
    <row r="17" spans="2:18" x14ac:dyDescent="0.25">
      <c r="B17" s="712"/>
      <c r="C17" s="712" t="s">
        <v>573</v>
      </c>
      <c r="D17" s="712" t="s">
        <v>595</v>
      </c>
      <c r="E17" s="712" t="s">
        <v>599</v>
      </c>
      <c r="F17" s="712" t="s">
        <v>599</v>
      </c>
      <c r="G17" s="732" t="s">
        <v>171</v>
      </c>
      <c r="H17" s="712" t="s">
        <v>599</v>
      </c>
      <c r="I17" s="712" t="s">
        <v>599</v>
      </c>
      <c r="J17" s="712" t="s">
        <v>576</v>
      </c>
      <c r="K17" s="712" t="s">
        <v>596</v>
      </c>
      <c r="L17" s="712"/>
      <c r="M17" s="761"/>
      <c r="O17" s="405"/>
      <c r="P17" s="405"/>
    </row>
    <row r="18" spans="2:18" x14ac:dyDescent="0.25">
      <c r="B18" s="712"/>
      <c r="C18" s="712"/>
      <c r="D18" s="712"/>
      <c r="E18" s="712" t="s">
        <v>595</v>
      </c>
      <c r="F18" s="712" t="s">
        <v>595</v>
      </c>
      <c r="G18" s="712"/>
      <c r="H18" s="712" t="s">
        <v>595</v>
      </c>
      <c r="I18" s="712" t="s">
        <v>595</v>
      </c>
      <c r="J18" s="712" t="s">
        <v>564</v>
      </c>
      <c r="K18" s="712" t="s">
        <v>564</v>
      </c>
      <c r="L18" s="712"/>
      <c r="M18" s="761"/>
      <c r="N18" s="437"/>
      <c r="O18" s="437"/>
      <c r="P18" s="437"/>
    </row>
    <row r="19" spans="2:18" s="410" customFormat="1" ht="12.75" customHeight="1" x14ac:dyDescent="0.25">
      <c r="B19" s="417"/>
      <c r="C19" s="546"/>
      <c r="D19" s="546"/>
      <c r="E19" s="422"/>
      <c r="F19" s="421"/>
      <c r="G19" s="421"/>
      <c r="H19" s="421"/>
      <c r="I19" s="421"/>
      <c r="J19" s="421"/>
      <c r="K19" s="713"/>
      <c r="L19" s="714"/>
      <c r="N19" s="449"/>
      <c r="O19" s="449"/>
      <c r="P19" s="449"/>
    </row>
    <row r="20" spans="2:18" s="410" customFormat="1" x14ac:dyDescent="0.25">
      <c r="B20" s="715" t="s">
        <v>600</v>
      </c>
      <c r="C20" s="750">
        <v>15000</v>
      </c>
      <c r="D20" s="750">
        <v>9795</v>
      </c>
      <c r="E20" s="422">
        <v>375</v>
      </c>
      <c r="F20" s="756">
        <f>+E20+D20</f>
        <v>10170</v>
      </c>
      <c r="G20" s="754">
        <f>+G64/G73-1</f>
        <v>-2.0049133444344114E-2</v>
      </c>
      <c r="H20" s="421">
        <f>+F20*(1+G20)</f>
        <v>9966.1003128710199</v>
      </c>
      <c r="I20" s="421">
        <f>+E20*(1+G20)</f>
        <v>367.48157495837097</v>
      </c>
      <c r="J20" s="421">
        <f>+H20*1000/C20</f>
        <v>664.40668752473471</v>
      </c>
      <c r="K20" s="421">
        <f>+E20*1000/C20</f>
        <v>25</v>
      </c>
      <c r="L20" s="716" t="s">
        <v>578</v>
      </c>
      <c r="M20" s="1072">
        <v>45566</v>
      </c>
      <c r="N20" s="449" t="s">
        <v>601</v>
      </c>
      <c r="O20" s="759">
        <f>+MAX($J$20:$J$27)</f>
        <v>664.40668752473471</v>
      </c>
      <c r="P20" s="449" t="s">
        <v>582</v>
      </c>
      <c r="Q20" s="759">
        <f>+MAX($J$20,$J$22:$J$27)</f>
        <v>664.40668752473471</v>
      </c>
      <c r="R20" s="449" t="s">
        <v>582</v>
      </c>
    </row>
    <row r="21" spans="2:18" s="410" customFormat="1" x14ac:dyDescent="0.25">
      <c r="B21" s="715"/>
      <c r="C21" s="750"/>
      <c r="D21" s="750"/>
      <c r="E21" s="422"/>
      <c r="F21" s="756"/>
      <c r="G21" s="754"/>
      <c r="H21" s="421"/>
      <c r="I21" s="421"/>
      <c r="J21" s="421"/>
      <c r="K21" s="421"/>
      <c r="L21" s="716"/>
      <c r="N21" s="449" t="s">
        <v>584</v>
      </c>
      <c r="O21" s="759">
        <f>+MIN($J$20:$J$27)</f>
        <v>664.40668752473471</v>
      </c>
      <c r="P21" s="449" t="s">
        <v>582</v>
      </c>
      <c r="Q21" s="759">
        <f>+MIN($J$20,$J$22:$J$27)</f>
        <v>664.40668752473471</v>
      </c>
      <c r="R21" s="449" t="s">
        <v>582</v>
      </c>
    </row>
    <row r="22" spans="2:18" x14ac:dyDescent="0.25">
      <c r="B22" s="715"/>
      <c r="C22" s="750"/>
      <c r="D22" s="750"/>
      <c r="E22" s="422"/>
      <c r="F22" s="756"/>
      <c r="G22" s="754"/>
      <c r="H22" s="421"/>
      <c r="I22" s="421"/>
      <c r="J22" s="421"/>
      <c r="K22" s="421"/>
      <c r="L22" s="716"/>
      <c r="M22" s="449"/>
      <c r="N22" s="449" t="s">
        <v>586</v>
      </c>
      <c r="O22" s="759">
        <f>+AVERAGE($J$20:$J$27)</f>
        <v>664.40668752473471</v>
      </c>
      <c r="P22" s="449" t="s">
        <v>582</v>
      </c>
      <c r="Q22" s="759">
        <f>+AVERAGE($J$20,$J$22:$J$27)</f>
        <v>664.40668752473471</v>
      </c>
      <c r="R22" s="449" t="s">
        <v>582</v>
      </c>
    </row>
    <row r="23" spans="2:18" s="410" customFormat="1" x14ac:dyDescent="0.25">
      <c r="B23" s="717"/>
      <c r="C23" s="702"/>
      <c r="D23" s="718"/>
      <c r="E23" s="751"/>
      <c r="F23" s="756"/>
      <c r="G23" s="755"/>
      <c r="H23" s="421"/>
      <c r="I23" s="421"/>
      <c r="J23" s="421"/>
      <c r="K23" s="421"/>
      <c r="L23" s="464"/>
      <c r="N23" s="449" t="s">
        <v>602</v>
      </c>
      <c r="O23" s="759" t="e">
        <f>+_xlfn.STDEV.S($J$20:$J$27)</f>
        <v>#DIV/0!</v>
      </c>
      <c r="P23" s="449" t="s">
        <v>582</v>
      </c>
      <c r="Q23" s="759" t="e">
        <f>+_xlfn.STDEV.S($J$20,$J$23:$J$27)</f>
        <v>#DIV/0!</v>
      </c>
      <c r="R23" s="449" t="s">
        <v>582</v>
      </c>
    </row>
    <row r="24" spans="2:18" s="410" customFormat="1" x14ac:dyDescent="0.25">
      <c r="B24" s="717"/>
      <c r="C24" s="702"/>
      <c r="D24" s="718"/>
      <c r="E24" s="751"/>
      <c r="F24" s="756"/>
      <c r="G24" s="755"/>
      <c r="H24" s="421"/>
      <c r="I24" s="421"/>
      <c r="J24" s="421"/>
      <c r="K24" s="421"/>
      <c r="L24" s="464"/>
      <c r="N24" s="449"/>
      <c r="O24" s="449"/>
      <c r="P24" s="449"/>
      <c r="Q24" s="759"/>
      <c r="R24" s="759"/>
    </row>
    <row r="25" spans="2:18" x14ac:dyDescent="0.25">
      <c r="B25" s="717"/>
      <c r="C25" s="702"/>
      <c r="D25" s="718"/>
      <c r="E25" s="751"/>
      <c r="F25" s="756"/>
      <c r="G25" s="755"/>
      <c r="H25" s="421"/>
      <c r="I25" s="421"/>
      <c r="J25" s="421"/>
      <c r="K25" s="421"/>
      <c r="L25" s="464"/>
      <c r="M25" s="449"/>
      <c r="O25" s="405"/>
      <c r="P25" s="405"/>
    </row>
    <row r="26" spans="2:18" x14ac:dyDescent="0.25">
      <c r="B26" s="717"/>
      <c r="C26" s="702"/>
      <c r="D26" s="718"/>
      <c r="E26" s="751"/>
      <c r="F26" s="756"/>
      <c r="G26" s="755"/>
      <c r="H26" s="421"/>
      <c r="I26" s="421"/>
      <c r="J26" s="421"/>
      <c r="K26" s="421"/>
      <c r="L26" s="464"/>
      <c r="M26" s="449"/>
      <c r="O26" s="405"/>
      <c r="P26" s="405"/>
    </row>
    <row r="27" spans="2:18" x14ac:dyDescent="0.25">
      <c r="B27" s="717"/>
      <c r="C27" s="752"/>
      <c r="D27" s="285"/>
      <c r="E27" s="753"/>
      <c r="F27" s="752"/>
      <c r="G27" s="754"/>
      <c r="H27" s="421"/>
      <c r="I27" s="421"/>
      <c r="J27" s="421"/>
      <c r="K27" s="421"/>
      <c r="L27" s="716"/>
      <c r="M27" s="449"/>
      <c r="O27" s="405"/>
      <c r="P27" s="405"/>
    </row>
    <row r="28" spans="2:18" x14ac:dyDescent="0.25">
      <c r="B28" s="469"/>
      <c r="C28" s="706"/>
      <c r="D28" s="707"/>
      <c r="E28" s="455"/>
      <c r="F28" s="708"/>
      <c r="G28" s="708"/>
      <c r="H28" s="708"/>
      <c r="I28" s="708"/>
      <c r="J28" s="709"/>
      <c r="K28" s="710"/>
      <c r="L28" s="761"/>
      <c r="M28" s="449"/>
      <c r="O28" s="405"/>
      <c r="P28" s="405"/>
    </row>
    <row r="29" spans="2:18" ht="12.75" customHeight="1" x14ac:dyDescent="0.25">
      <c r="B29" s="446"/>
      <c r="C29" s="424"/>
      <c r="D29" s="447"/>
      <c r="E29" s="425"/>
      <c r="F29" s="426"/>
      <c r="G29" s="426"/>
      <c r="H29" s="426"/>
      <c r="I29" s="426"/>
      <c r="J29" s="427"/>
      <c r="K29" s="928" t="s">
        <v>563</v>
      </c>
      <c r="L29" s="928" t="s">
        <v>564</v>
      </c>
      <c r="M29" s="405"/>
      <c r="N29" s="759"/>
      <c r="O29" s="761"/>
      <c r="P29" s="449"/>
    </row>
    <row r="30" spans="2:18" ht="12.75" customHeight="1" x14ac:dyDescent="0.25">
      <c r="B30" s="448"/>
      <c r="C30" s="449"/>
      <c r="D30" s="449"/>
      <c r="E30" s="438"/>
      <c r="F30" s="438"/>
      <c r="G30" s="438"/>
      <c r="H30" s="438"/>
      <c r="I30" s="438"/>
      <c r="J30" s="438"/>
      <c r="K30" s="928"/>
      <c r="L30" s="928"/>
      <c r="M30" s="405"/>
      <c r="N30" s="759"/>
      <c r="O30" s="761"/>
      <c r="P30" s="449"/>
    </row>
    <row r="31" spans="2:18" ht="12.75" customHeight="1" x14ac:dyDescent="0.25">
      <c r="B31" s="433" t="s">
        <v>565</v>
      </c>
      <c r="C31" s="454"/>
      <c r="D31" s="454"/>
      <c r="E31" s="455"/>
      <c r="F31" s="455"/>
      <c r="G31" s="455"/>
      <c r="H31" s="455"/>
      <c r="I31" s="455"/>
      <c r="J31" s="455"/>
      <c r="K31" s="435">
        <f>L31*15000</f>
        <v>9966100.3128710203</v>
      </c>
      <c r="L31" s="436">
        <f>+IF(C15="Todos",AVERAGE(J20:J27),SUMIF($L$20:$L$27,$C$15,J20:J27)/COUNTIF($L$20:$L$27,$C$15))</f>
        <v>664.40668752473471</v>
      </c>
      <c r="M31" s="405"/>
      <c r="N31" s="759"/>
      <c r="O31" s="761"/>
      <c r="P31" s="449"/>
    </row>
    <row r="32" spans="2:18" x14ac:dyDescent="0.25">
      <c r="B32" s="437"/>
      <c r="C32" s="437"/>
      <c r="D32" s="437"/>
      <c r="E32" s="438"/>
      <c r="F32" s="438"/>
      <c r="G32" s="438"/>
      <c r="H32" s="438"/>
      <c r="I32" s="438"/>
      <c r="J32" s="438"/>
      <c r="K32" s="438"/>
      <c r="L32" s="438"/>
      <c r="M32" s="438"/>
      <c r="N32" s="759"/>
      <c r="O32" s="761"/>
      <c r="P32" s="449"/>
    </row>
    <row r="33" spans="2:16" ht="12.75" hidden="1" customHeight="1" x14ac:dyDescent="0.25">
      <c r="B33" s="407" t="s">
        <v>589</v>
      </c>
      <c r="C33" s="408" t="s">
        <v>121</v>
      </c>
      <c r="D33" s="409" t="s">
        <v>603</v>
      </c>
      <c r="E33" s="408" t="s">
        <v>604</v>
      </c>
      <c r="F33" s="408" t="s">
        <v>569</v>
      </c>
      <c r="G33" s="408"/>
      <c r="H33" s="408"/>
      <c r="I33" s="408"/>
      <c r="J33" s="408" t="s">
        <v>605</v>
      </c>
      <c r="K33" s="408"/>
      <c r="L33" s="438"/>
      <c r="M33" s="438"/>
      <c r="N33" s="759"/>
      <c r="O33" s="761"/>
      <c r="P33" s="449"/>
    </row>
    <row r="34" spans="2:16" ht="12.75" hidden="1" customHeight="1" x14ac:dyDescent="0.25">
      <c r="B34" s="411"/>
      <c r="C34" s="412" t="s">
        <v>573</v>
      </c>
      <c r="D34" s="413" t="s">
        <v>575</v>
      </c>
      <c r="E34" s="412" t="s">
        <v>606</v>
      </c>
      <c r="F34" s="412" t="s">
        <v>171</v>
      </c>
      <c r="G34" s="412"/>
      <c r="H34" s="412"/>
      <c r="I34" s="412"/>
      <c r="J34" s="412" t="s">
        <v>575</v>
      </c>
      <c r="K34" s="412" t="s">
        <v>593</v>
      </c>
      <c r="L34" s="408" t="s">
        <v>207</v>
      </c>
      <c r="M34" s="408" t="s">
        <v>571</v>
      </c>
      <c r="N34" s="759"/>
      <c r="O34" s="761"/>
      <c r="P34" s="449"/>
    </row>
    <row r="35" spans="2:16" hidden="1" x14ac:dyDescent="0.25">
      <c r="B35" s="414"/>
      <c r="C35" s="415"/>
      <c r="D35" s="416"/>
      <c r="E35" s="415" t="s">
        <v>575</v>
      </c>
      <c r="F35" s="415" t="s">
        <v>607</v>
      </c>
      <c r="G35" s="415"/>
      <c r="H35" s="415"/>
      <c r="I35" s="415"/>
      <c r="J35" s="415"/>
      <c r="K35" s="415" t="s">
        <v>608</v>
      </c>
      <c r="L35" s="412" t="s">
        <v>594</v>
      </c>
      <c r="M35" s="412" t="s">
        <v>576</v>
      </c>
      <c r="N35" s="759"/>
      <c r="O35" s="761"/>
      <c r="P35" s="449"/>
    </row>
    <row r="36" spans="2:16" hidden="1" x14ac:dyDescent="0.25">
      <c r="B36" s="417" t="s">
        <v>609</v>
      </c>
      <c r="C36" s="418">
        <v>16500</v>
      </c>
      <c r="D36" s="439">
        <v>8040</v>
      </c>
      <c r="E36" s="419">
        <v>15</v>
      </c>
      <c r="F36" s="420">
        <v>0</v>
      </c>
      <c r="G36" s="420"/>
      <c r="H36" s="420"/>
      <c r="I36" s="420"/>
      <c r="J36" s="421">
        <f>+D36*(1+F36)</f>
        <v>8040</v>
      </c>
      <c r="K36" s="422">
        <f>+AVERAGE(K37:K38)</f>
        <v>262.5</v>
      </c>
      <c r="L36" s="415" t="s">
        <v>608</v>
      </c>
      <c r="M36" s="412" t="s">
        <v>564</v>
      </c>
      <c r="N36" s="759"/>
      <c r="O36" s="761"/>
      <c r="P36" s="449"/>
    </row>
    <row r="37" spans="2:16" hidden="1" x14ac:dyDescent="0.25">
      <c r="B37" s="417" t="s">
        <v>610</v>
      </c>
      <c r="C37" s="418">
        <v>11430</v>
      </c>
      <c r="D37" s="451">
        <v>6275</v>
      </c>
      <c r="E37" s="419">
        <v>15</v>
      </c>
      <c r="F37" s="420">
        <v>0</v>
      </c>
      <c r="G37" s="420"/>
      <c r="H37" s="420"/>
      <c r="I37" s="420"/>
      <c r="J37" s="421">
        <f>+D37*(1+F37)</f>
        <v>6275</v>
      </c>
      <c r="K37" s="422">
        <v>250</v>
      </c>
      <c r="L37" s="421">
        <f>+K36+J36</f>
        <v>8302.5</v>
      </c>
      <c r="M37" s="421">
        <f>1000*L37/C36</f>
        <v>503.18181818181819</v>
      </c>
      <c r="N37" s="759"/>
      <c r="O37" s="761"/>
      <c r="P37" s="449"/>
    </row>
    <row r="38" spans="2:16" ht="12.75" hidden="1" customHeight="1" x14ac:dyDescent="0.25">
      <c r="B38" s="417" t="s">
        <v>611</v>
      </c>
      <c r="C38" s="418">
        <v>15000</v>
      </c>
      <c r="D38" s="451">
        <v>6875</v>
      </c>
      <c r="E38" s="419">
        <v>15</v>
      </c>
      <c r="F38" s="420">
        <v>0</v>
      </c>
      <c r="G38" s="420"/>
      <c r="H38" s="420"/>
      <c r="I38" s="420"/>
      <c r="J38" s="421">
        <f>+D38*(1+F38)</f>
        <v>6875</v>
      </c>
      <c r="K38" s="422">
        <v>275</v>
      </c>
      <c r="L38" s="421">
        <f>+K37+J37</f>
        <v>6525</v>
      </c>
      <c r="M38" s="421">
        <f>1000*L38/C37</f>
        <v>570.8661417322835</v>
      </c>
      <c r="N38" s="759"/>
      <c r="O38" s="761"/>
      <c r="P38" s="449"/>
    </row>
    <row r="39" spans="2:16" hidden="1" x14ac:dyDescent="0.25">
      <c r="B39" s="440"/>
      <c r="C39" s="441"/>
      <c r="D39" s="452"/>
      <c r="E39" s="442"/>
      <c r="F39" s="443"/>
      <c r="G39" s="443"/>
      <c r="H39" s="443"/>
      <c r="I39" s="443"/>
      <c r="J39" s="444"/>
      <c r="K39" s="422"/>
      <c r="L39" s="421">
        <f>+K38+J38</f>
        <v>7150</v>
      </c>
      <c r="M39" s="421">
        <f>1000*L39/C38</f>
        <v>476.66666666666669</v>
      </c>
      <c r="O39" s="449"/>
      <c r="P39" s="449"/>
    </row>
    <row r="40" spans="2:16" hidden="1" x14ac:dyDescent="0.25">
      <c r="B40" s="446"/>
      <c r="C40" s="424"/>
      <c r="D40" s="447"/>
      <c r="E40" s="425"/>
      <c r="F40" s="426"/>
      <c r="G40" s="426"/>
      <c r="H40" s="426"/>
      <c r="I40" s="426"/>
      <c r="J40" s="427"/>
      <c r="K40" s="453"/>
      <c r="L40" s="444"/>
      <c r="M40" s="445"/>
      <c r="O40" s="449"/>
      <c r="P40" s="449"/>
    </row>
    <row r="41" spans="2:16" hidden="1" x14ac:dyDescent="0.25">
      <c r="B41" s="448"/>
      <c r="C41" s="449"/>
      <c r="D41" s="449"/>
      <c r="E41" s="438"/>
      <c r="F41" s="438"/>
      <c r="G41" s="438"/>
      <c r="H41" s="438"/>
      <c r="I41" s="438"/>
      <c r="J41" s="438"/>
      <c r="K41" s="450"/>
      <c r="L41" s="1123" t="s">
        <v>563</v>
      </c>
      <c r="M41" s="1123" t="s">
        <v>564</v>
      </c>
      <c r="O41" s="449"/>
      <c r="P41" s="449"/>
    </row>
    <row r="42" spans="2:16" hidden="1" x14ac:dyDescent="0.25">
      <c r="B42" s="433" t="s">
        <v>565</v>
      </c>
      <c r="C42" s="454"/>
      <c r="D42" s="454"/>
      <c r="E42" s="455"/>
      <c r="F42" s="455"/>
      <c r="G42" s="455"/>
      <c r="H42" s="455"/>
      <c r="I42" s="455"/>
      <c r="J42" s="455"/>
      <c r="K42" s="456"/>
      <c r="L42" s="1124"/>
      <c r="M42" s="1124"/>
      <c r="O42" s="449"/>
      <c r="P42" s="449"/>
    </row>
    <row r="43" spans="2:16" s="410" customFormat="1" hidden="1" x14ac:dyDescent="0.25">
      <c r="B43" s="405"/>
      <c r="C43" s="405"/>
      <c r="D43" s="405"/>
      <c r="E43" s="438"/>
      <c r="F43" s="438"/>
      <c r="G43" s="438"/>
      <c r="H43" s="438"/>
      <c r="I43" s="438"/>
      <c r="J43" s="438"/>
      <c r="K43" s="438"/>
      <c r="L43" s="435">
        <f>M43*15000</f>
        <v>7753573.1329038432</v>
      </c>
      <c r="M43" s="436">
        <f>AVERAGE(M37:M39)</f>
        <v>516.90487552692286</v>
      </c>
    </row>
    <row r="44" spans="2:16" s="410" customFormat="1" hidden="1" x14ac:dyDescent="0.25">
      <c r="B44" s="457" t="s">
        <v>612</v>
      </c>
      <c r="C44" s="458">
        <v>1.35745</v>
      </c>
      <c r="D44" s="405"/>
      <c r="E44" s="438"/>
      <c r="F44" s="438"/>
      <c r="G44" s="438"/>
      <c r="H44" s="438"/>
      <c r="I44" s="438"/>
      <c r="J44" s="438"/>
      <c r="K44" s="438"/>
      <c r="L44" s="438"/>
      <c r="M44" s="438"/>
    </row>
    <row r="45" spans="2:16" s="410" customFormat="1" hidden="1" x14ac:dyDescent="0.25">
      <c r="B45" s="405"/>
      <c r="C45" s="405"/>
      <c r="D45" s="405"/>
      <c r="E45" s="438"/>
      <c r="F45" s="438"/>
      <c r="G45" s="438"/>
      <c r="H45" s="438"/>
      <c r="I45" s="438"/>
      <c r="J45" s="438"/>
      <c r="K45" s="438"/>
      <c r="L45" s="438"/>
      <c r="M45" s="438"/>
    </row>
    <row r="46" spans="2:16" ht="13.5" customHeight="1" x14ac:dyDescent="0.25">
      <c r="E46" s="438"/>
      <c r="F46" s="438"/>
      <c r="G46" s="438"/>
      <c r="H46" s="438"/>
      <c r="I46" s="438"/>
      <c r="J46" s="438"/>
      <c r="K46" s="438"/>
      <c r="L46" s="405"/>
      <c r="M46" s="405"/>
      <c r="O46" s="405"/>
      <c r="P46" s="405"/>
    </row>
    <row r="47" spans="2:16" ht="13.5" customHeight="1" x14ac:dyDescent="0.25">
      <c r="E47" s="438"/>
      <c r="F47" s="438"/>
      <c r="G47" s="438"/>
      <c r="H47" s="438"/>
      <c r="I47" s="438"/>
      <c r="J47" s="438"/>
      <c r="K47" s="438"/>
      <c r="L47" s="405"/>
      <c r="M47" s="405"/>
      <c r="O47" s="405"/>
      <c r="P47" s="405"/>
    </row>
    <row r="48" spans="2:16" ht="13.5" customHeight="1" x14ac:dyDescent="0.3">
      <c r="B48"/>
      <c r="C48"/>
      <c r="D48"/>
      <c r="E48" s="687"/>
      <c r="F48" s="687"/>
      <c r="G48" s="687"/>
      <c r="H48" s="687"/>
      <c r="I48" s="687"/>
      <c r="J48" s="687"/>
      <c r="K48" s="687"/>
      <c r="L48" s="405"/>
      <c r="M48" s="405"/>
      <c r="O48" s="405"/>
      <c r="P48" s="405"/>
    </row>
    <row r="49" spans="2:16" ht="14.4" x14ac:dyDescent="0.3">
      <c r="B49" t="s">
        <v>895</v>
      </c>
      <c r="C49"/>
      <c r="D49"/>
      <c r="E49" s="687"/>
      <c r="F49" s="687"/>
      <c r="G49" s="687"/>
      <c r="H49" s="687"/>
      <c r="I49" s="687"/>
      <c r="J49" s="687"/>
      <c r="K49" s="687"/>
      <c r="L49" s="405"/>
      <c r="M49" s="405"/>
      <c r="O49" s="405"/>
      <c r="P49" s="405"/>
    </row>
    <row r="50" spans="2:16" ht="14.4" x14ac:dyDescent="0.3">
      <c r="B50"/>
      <c r="C50"/>
      <c r="D50"/>
      <c r="E50" s="687"/>
      <c r="F50" s="687"/>
      <c r="G50" s="687"/>
      <c r="H50" s="687"/>
      <c r="I50" s="687"/>
      <c r="J50" s="687"/>
      <c r="K50" s="687"/>
      <c r="L50" s="405"/>
      <c r="M50" s="405"/>
      <c r="O50" s="405"/>
      <c r="P50" s="405"/>
    </row>
    <row r="51" spans="2:16" ht="14.4" x14ac:dyDescent="0.3">
      <c r="B51"/>
      <c r="C51"/>
      <c r="D51"/>
      <c r="E51" s="687"/>
      <c r="F51" s="687"/>
      <c r="G51" s="687"/>
      <c r="H51" s="687"/>
      <c r="I51" s="687"/>
      <c r="J51" s="687"/>
      <c r="K51" s="687"/>
      <c r="L51" s="405"/>
      <c r="M51" s="405"/>
      <c r="O51" s="405"/>
      <c r="P51" s="405"/>
    </row>
    <row r="52" spans="2:16" ht="14.4" x14ac:dyDescent="0.3">
      <c r="B52"/>
      <c r="C52"/>
      <c r="D52"/>
      <c r="E52" s="687"/>
      <c r="F52" s="687"/>
      <c r="G52" s="687"/>
      <c r="H52" s="687"/>
      <c r="I52" s="687"/>
      <c r="J52" s="687"/>
      <c r="K52" s="687"/>
      <c r="L52" s="405"/>
      <c r="M52" s="405"/>
      <c r="O52" s="405"/>
      <c r="P52" s="405"/>
    </row>
    <row r="53" spans="2:16" ht="14.4" x14ac:dyDescent="0.3">
      <c r="B53"/>
      <c r="C53" s="689"/>
      <c r="D53"/>
      <c r="E53" s="687"/>
      <c r="F53" s="687"/>
      <c r="G53" s="687"/>
      <c r="H53" s="687"/>
      <c r="I53" s="687"/>
      <c r="J53" s="687"/>
      <c r="K53" s="687"/>
      <c r="L53" s="405"/>
      <c r="M53" s="405"/>
      <c r="O53" s="405"/>
      <c r="P53" s="405"/>
    </row>
    <row r="54" spans="2:16" ht="14.4" x14ac:dyDescent="0.3">
      <c r="B54"/>
      <c r="C54"/>
      <c r="D54"/>
      <c r="E54" s="687"/>
      <c r="F54" s="687"/>
      <c r="G54" s="687"/>
      <c r="H54" s="687"/>
      <c r="I54" s="687"/>
      <c r="J54" s="687"/>
      <c r="K54" s="687"/>
      <c r="L54" s="405"/>
      <c r="M54" s="405"/>
      <c r="O54" s="405"/>
      <c r="P54" s="405"/>
    </row>
    <row r="55" spans="2:16" ht="14.4" x14ac:dyDescent="0.3">
      <c r="B55" s="688"/>
      <c r="C55"/>
      <c r="D55"/>
      <c r="E55" s="687"/>
      <c r="F55" s="687"/>
      <c r="G55" s="687"/>
      <c r="H55" s="687"/>
      <c r="I55" s="687"/>
      <c r="J55" s="687"/>
      <c r="K55" s="687"/>
      <c r="L55" s="405"/>
      <c r="M55" s="405"/>
      <c r="O55" s="405"/>
      <c r="P55" s="405"/>
    </row>
    <row r="56" spans="2:16" x14ac:dyDescent="0.25">
      <c r="E56" s="438"/>
      <c r="F56" s="438"/>
      <c r="G56" s="438"/>
      <c r="H56" s="438"/>
      <c r="I56" s="438"/>
      <c r="J56" s="438"/>
      <c r="K56" s="438"/>
      <c r="L56" s="405"/>
      <c r="M56" s="405"/>
      <c r="O56" s="405"/>
      <c r="P56" s="405"/>
    </row>
    <row r="57" spans="2:16" x14ac:dyDescent="0.25">
      <c r="E57" s="438"/>
      <c r="F57" s="438"/>
      <c r="G57" s="438"/>
      <c r="H57" s="438"/>
      <c r="I57" s="438"/>
      <c r="J57" s="438"/>
      <c r="K57" s="438"/>
      <c r="L57" s="405"/>
      <c r="M57" s="405"/>
      <c r="O57" s="405"/>
      <c r="P57" s="405"/>
    </row>
    <row r="58" spans="2:16" x14ac:dyDescent="0.25">
      <c r="E58" s="438"/>
      <c r="F58" s="437" t="s">
        <v>140</v>
      </c>
      <c r="G58" s="437" t="s">
        <v>898</v>
      </c>
      <c r="H58" s="438"/>
      <c r="I58" s="438"/>
      <c r="J58" s="438"/>
      <c r="K58" s="438"/>
      <c r="L58" s="405"/>
      <c r="M58" s="405"/>
      <c r="O58" s="405"/>
      <c r="P58" s="405"/>
    </row>
    <row r="59" spans="2:16" x14ac:dyDescent="0.25">
      <c r="E59" s="438"/>
      <c r="F59" s="1069">
        <v>45139</v>
      </c>
      <c r="G59" s="1070">
        <v>258.39600000000002</v>
      </c>
      <c r="H59" s="438"/>
      <c r="I59" s="438"/>
      <c r="J59" s="438"/>
      <c r="K59" s="438"/>
      <c r="L59" s="405"/>
      <c r="M59" s="405"/>
      <c r="O59" s="405"/>
      <c r="P59" s="405"/>
    </row>
    <row r="60" spans="2:16" x14ac:dyDescent="0.25">
      <c r="F60" s="1069">
        <v>45170</v>
      </c>
      <c r="G60" s="1070">
        <v>259.31599999999997</v>
      </c>
    </row>
    <row r="61" spans="2:16" x14ac:dyDescent="0.25">
      <c r="F61" s="1069">
        <v>45200</v>
      </c>
      <c r="G61" s="1070">
        <v>260.34100000000001</v>
      </c>
    </row>
    <row r="62" spans="2:16" x14ac:dyDescent="0.25">
      <c r="F62" s="1069">
        <v>45231</v>
      </c>
      <c r="G62" s="1070">
        <v>261.33800000000002</v>
      </c>
    </row>
    <row r="63" spans="2:16" x14ac:dyDescent="0.25">
      <c r="F63" s="1069">
        <v>45261</v>
      </c>
      <c r="G63" s="1070">
        <v>261.56700000000001</v>
      </c>
    </row>
    <row r="64" spans="2:16" x14ac:dyDescent="0.25">
      <c r="F64" s="1069">
        <v>45292</v>
      </c>
      <c r="G64" s="1070">
        <v>262.47199999999998</v>
      </c>
    </row>
    <row r="65" spans="6:7" x14ac:dyDescent="0.25">
      <c r="F65" s="1069">
        <v>45323</v>
      </c>
      <c r="G65" s="1070">
        <v>262.49200000000002</v>
      </c>
    </row>
    <row r="66" spans="6:7" x14ac:dyDescent="0.25">
      <c r="F66" s="1069">
        <v>45352</v>
      </c>
      <c r="G66" s="1070">
        <v>262.99200000000002</v>
      </c>
    </row>
    <row r="67" spans="6:7" x14ac:dyDescent="0.25">
      <c r="F67" s="1069">
        <v>45383</v>
      </c>
      <c r="G67" s="1070">
        <v>264.50099999999998</v>
      </c>
    </row>
    <row r="68" spans="6:7" x14ac:dyDescent="0.25">
      <c r="F68" s="1069">
        <v>45413</v>
      </c>
      <c r="G68" s="1070">
        <v>265.27600000000001</v>
      </c>
    </row>
    <row r="69" spans="6:7" x14ac:dyDescent="0.25">
      <c r="F69" s="1069">
        <v>45444</v>
      </c>
      <c r="G69" s="1070">
        <v>266.238</v>
      </c>
    </row>
    <row r="70" spans="6:7" x14ac:dyDescent="0.25">
      <c r="F70" s="1069">
        <v>45474</v>
      </c>
      <c r="G70" s="1070">
        <v>267.548</v>
      </c>
    </row>
    <row r="71" spans="6:7" x14ac:dyDescent="0.25">
      <c r="F71" s="1069">
        <v>45505</v>
      </c>
      <c r="G71" s="1070">
        <v>269.089</v>
      </c>
    </row>
    <row r="72" spans="6:7" x14ac:dyDescent="0.25">
      <c r="F72" s="1069">
        <v>45536</v>
      </c>
      <c r="G72" s="1070">
        <v>267.01900000000001</v>
      </c>
    </row>
    <row r="73" spans="6:7" x14ac:dyDescent="0.25">
      <c r="F73" s="1069">
        <v>45566</v>
      </c>
      <c r="G73" s="1070">
        <v>267.84199999999998</v>
      </c>
    </row>
    <row r="74" spans="6:7" x14ac:dyDescent="0.25">
      <c r="F74" s="1069">
        <v>45597</v>
      </c>
      <c r="G74" s="1070">
        <v>269.34899999999999</v>
      </c>
    </row>
    <row r="75" spans="6:7" x14ac:dyDescent="0.25">
      <c r="F75" s="1069">
        <v>45627</v>
      </c>
      <c r="G75" s="1070">
        <v>270.77699999999999</v>
      </c>
    </row>
  </sheetData>
  <mergeCells count="4">
    <mergeCell ref="B2:M2"/>
    <mergeCell ref="K10:K11"/>
    <mergeCell ref="L41:L42"/>
    <mergeCell ref="M41:M42"/>
  </mergeCells>
  <phoneticPr fontId="33" type="noConversion"/>
  <dataValidations disablePrompts="1" count="1">
    <dataValidation type="list" allowBlank="1" showInputMessage="1" showErrorMessage="1" sqref="C15" xr:uid="{51DB3AF9-BF5F-4872-8900-05DB45BB3C95}">
      <formula1>#REF!</formula1>
    </dataValidation>
  </dataValidations>
  <printOptions horizontalCentered="1"/>
  <pageMargins left="0.25" right="0.25" top="0.62" bottom="0.5" header="0" footer="0.25"/>
  <pageSetup scale="59" orientation="portrait" horizontalDpi="1200" r:id="rId1"/>
  <headerFooter alignWithMargins="0">
    <oddFooter>&amp;L&amp;F-&amp;A&amp;C&amp;N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92D050"/>
    <pageSetUpPr fitToPage="1"/>
  </sheetPr>
  <dimension ref="B2:Y142"/>
  <sheetViews>
    <sheetView showGridLines="0" topLeftCell="A100" zoomScale="70" zoomScaleNormal="70" workbookViewId="0">
      <selection activeCell="K84" sqref="K84"/>
    </sheetView>
  </sheetViews>
  <sheetFormatPr baseColWidth="10" defaultColWidth="11.44140625" defaultRowHeight="13.2" x14ac:dyDescent="0.25"/>
  <cols>
    <col min="1" max="1" width="2.33203125" style="405" customWidth="1"/>
    <col min="2" max="2" width="36.77734375" style="405" customWidth="1"/>
    <col min="3" max="3" width="10.44140625" style="405" customWidth="1"/>
    <col min="4" max="4" width="10" style="405" customWidth="1"/>
    <col min="5" max="5" width="12.109375" style="405" customWidth="1"/>
    <col min="6" max="6" width="16.109375" style="404" customWidth="1"/>
    <col min="7" max="7" width="17.33203125" style="404" bestFit="1" customWidth="1"/>
    <col min="8" max="8" width="13.88671875" style="404" bestFit="1" customWidth="1"/>
    <col min="9" max="9" width="10.109375" style="404" customWidth="1"/>
    <col min="10" max="10" width="39.88671875" style="404" customWidth="1"/>
    <col min="11" max="11" width="11.44140625" style="405"/>
    <col min="12" max="12" width="11.44140625" style="406"/>
    <col min="13" max="13" width="11.88671875" style="406" bestFit="1" customWidth="1"/>
    <col min="14" max="14" width="11.5546875" style="406" bestFit="1" customWidth="1"/>
    <col min="15" max="15" width="11.5546875" style="405" bestFit="1" customWidth="1"/>
    <col min="16" max="16" width="17.33203125" style="405" bestFit="1" customWidth="1"/>
    <col min="17" max="17" width="11.44140625" style="405"/>
    <col min="18" max="18" width="11.5546875" style="405" bestFit="1" customWidth="1"/>
    <col min="19" max="19" width="11.44140625" style="405"/>
    <col min="20" max="20" width="11.5546875" style="405" bestFit="1" customWidth="1"/>
    <col min="21" max="21" width="11.44140625" style="405"/>
    <col min="22" max="25" width="11.5546875" style="405" bestFit="1" customWidth="1"/>
    <col min="26" max="16384" width="11.44140625" style="405"/>
  </cols>
  <sheetData>
    <row r="2" spans="2:16" ht="13.8" x14ac:dyDescent="0.25">
      <c r="B2" s="1125" t="s">
        <v>613</v>
      </c>
      <c r="C2" s="1125"/>
      <c r="D2" s="1125"/>
      <c r="E2" s="1125"/>
      <c r="F2" s="1125"/>
      <c r="G2" s="1125"/>
      <c r="H2" s="1125"/>
      <c r="I2" s="1125"/>
      <c r="J2" s="438"/>
      <c r="L2" s="449"/>
      <c r="M2" s="449"/>
      <c r="N2" s="449"/>
    </row>
    <row r="4" spans="2:16" s="410" customFormat="1" x14ac:dyDescent="0.25">
      <c r="B4" s="731" t="s">
        <v>614</v>
      </c>
      <c r="C4" s="732" t="s">
        <v>121</v>
      </c>
      <c r="D4" s="732" t="s">
        <v>567</v>
      </c>
      <c r="E4" s="732" t="s">
        <v>896</v>
      </c>
      <c r="F4" s="732" t="s">
        <v>569</v>
      </c>
      <c r="G4" s="1068">
        <v>45292</v>
      </c>
      <c r="H4" s="732" t="s">
        <v>896</v>
      </c>
      <c r="I4" s="732" t="s">
        <v>571</v>
      </c>
      <c r="J4" s="1129" t="s">
        <v>572</v>
      </c>
      <c r="K4" s="437" t="s">
        <v>887</v>
      </c>
    </row>
    <row r="5" spans="2:16" s="410" customFormat="1" x14ac:dyDescent="0.25">
      <c r="B5" s="731"/>
      <c r="C5" s="732" t="s">
        <v>573</v>
      </c>
      <c r="D5" s="732" t="s">
        <v>574</v>
      </c>
      <c r="E5" s="732" t="s">
        <v>575</v>
      </c>
      <c r="F5" s="732" t="s">
        <v>210</v>
      </c>
      <c r="G5" s="732" t="s">
        <v>575</v>
      </c>
      <c r="H5" s="732" t="s">
        <v>575</v>
      </c>
      <c r="I5" s="732" t="s">
        <v>576</v>
      </c>
      <c r="J5" s="1130"/>
    </row>
    <row r="6" spans="2:16" s="410" customFormat="1" x14ac:dyDescent="0.25">
      <c r="B6" s="731"/>
      <c r="C6" s="732"/>
      <c r="D6" s="732"/>
      <c r="E6" s="732"/>
      <c r="F6" s="732"/>
      <c r="G6" s="732"/>
      <c r="H6" s="732"/>
      <c r="I6" s="732" t="s">
        <v>564</v>
      </c>
      <c r="J6" s="1131"/>
      <c r="K6" s="449"/>
    </row>
    <row r="7" spans="2:16" s="410" customFormat="1" x14ac:dyDescent="0.25">
      <c r="B7" s="715" t="s">
        <v>840</v>
      </c>
      <c r="C7" s="458">
        <v>291.2</v>
      </c>
      <c r="D7" s="458">
        <v>1500</v>
      </c>
      <c r="E7" s="666">
        <v>126</v>
      </c>
      <c r="F7" s="443">
        <f>+I131/I141-1</f>
        <v>-4.1207916478139262E-2</v>
      </c>
      <c r="G7" s="421">
        <f>E7*(1+F7)</f>
        <v>120.80780252375445</v>
      </c>
      <c r="H7" s="421">
        <f>G7</f>
        <v>120.80780252375445</v>
      </c>
      <c r="I7" s="421">
        <f>1000*H7/C7</f>
        <v>414.86195921618975</v>
      </c>
      <c r="J7" s="960" t="s">
        <v>578</v>
      </c>
      <c r="K7" s="759" t="s">
        <v>888</v>
      </c>
      <c r="L7" s="449"/>
      <c r="M7" s="759"/>
      <c r="N7" s="449"/>
      <c r="O7" s="759"/>
      <c r="P7" s="449"/>
    </row>
    <row r="8" spans="2:16" ht="14.4" hidden="1" x14ac:dyDescent="0.3">
      <c r="B8" s="723"/>
      <c r="C8" s="458"/>
      <c r="D8" s="458"/>
      <c r="E8" s="666"/>
      <c r="F8" s="648"/>
      <c r="G8" s="421"/>
      <c r="H8" s="421"/>
      <c r="I8" s="421"/>
      <c r="J8" s="733"/>
      <c r="K8" s="437"/>
      <c r="L8" s="449"/>
      <c r="M8" s="759"/>
      <c r="N8" s="449"/>
      <c r="O8" s="759"/>
      <c r="P8" s="449"/>
    </row>
    <row r="9" spans="2:16" ht="14.4" hidden="1" x14ac:dyDescent="0.3">
      <c r="B9" s="723"/>
      <c r="C9" s="458"/>
      <c r="D9" s="458"/>
      <c r="E9" s="666"/>
      <c r="F9" s="648"/>
      <c r="G9" s="421"/>
      <c r="H9" s="421"/>
      <c r="I9" s="421"/>
      <c r="J9" s="733"/>
      <c r="K9" s="437"/>
      <c r="L9" s="760"/>
      <c r="M9" s="759"/>
      <c r="N9" s="449"/>
      <c r="O9" s="759"/>
      <c r="P9" s="449"/>
    </row>
    <row r="10" spans="2:16" ht="14.4" hidden="1" x14ac:dyDescent="0.3">
      <c r="B10" s="723"/>
      <c r="C10" s="458"/>
      <c r="D10" s="458"/>
      <c r="E10" s="666"/>
      <c r="F10" s="648"/>
      <c r="G10" s="421"/>
      <c r="H10" s="421"/>
      <c r="I10" s="421"/>
      <c r="J10" s="733"/>
      <c r="K10" s="437"/>
      <c r="L10" s="761"/>
      <c r="M10" s="759"/>
      <c r="N10" s="449"/>
      <c r="O10" s="759"/>
      <c r="P10" s="449"/>
    </row>
    <row r="11" spans="2:16" ht="14.4" hidden="1" x14ac:dyDescent="0.3">
      <c r="B11" s="723"/>
      <c r="C11" s="458"/>
      <c r="D11" s="458"/>
      <c r="E11" s="666"/>
      <c r="F11" s="648"/>
      <c r="G11" s="421"/>
      <c r="H11" s="421"/>
      <c r="I11" s="421"/>
      <c r="J11" s="733"/>
      <c r="K11" s="437"/>
      <c r="L11" s="761"/>
      <c r="M11" s="759"/>
      <c r="N11" s="449"/>
      <c r="O11" s="437"/>
      <c r="P11" s="437"/>
    </row>
    <row r="12" spans="2:16" ht="14.4" hidden="1" x14ac:dyDescent="0.3">
      <c r="B12" s="723"/>
      <c r="C12" s="458"/>
      <c r="D12" s="458"/>
      <c r="E12" s="666"/>
      <c r="F12" s="648"/>
      <c r="G12" s="421"/>
      <c r="H12" s="421"/>
      <c r="I12" s="421"/>
      <c r="J12" s="733"/>
      <c r="K12" s="437"/>
      <c r="L12" s="761"/>
      <c r="M12" s="759"/>
      <c r="N12" s="449"/>
      <c r="O12" s="437"/>
      <c r="P12" s="437"/>
    </row>
    <row r="13" spans="2:16" ht="14.4" hidden="1" x14ac:dyDescent="0.3">
      <c r="B13" s="723"/>
      <c r="C13" s="458"/>
      <c r="D13" s="458"/>
      <c r="E13" s="666"/>
      <c r="F13" s="648"/>
      <c r="G13" s="421"/>
      <c r="H13" s="421"/>
      <c r="I13" s="421"/>
      <c r="J13" s="733"/>
      <c r="K13" s="437"/>
      <c r="L13" s="761"/>
      <c r="M13" s="759"/>
      <c r="N13" s="449"/>
      <c r="O13" s="437"/>
      <c r="P13" s="437"/>
    </row>
    <row r="14" spans="2:16" ht="14.4" hidden="1" x14ac:dyDescent="0.3">
      <c r="B14" s="457"/>
      <c r="C14" s="458"/>
      <c r="D14" s="458"/>
      <c r="E14" s="666"/>
      <c r="F14" s="648"/>
      <c r="G14" s="421"/>
      <c r="H14" s="421"/>
      <c r="I14" s="421"/>
      <c r="J14" s="733"/>
      <c r="K14" s="437"/>
      <c r="L14" s="761"/>
      <c r="M14" s="759"/>
      <c r="N14" s="449"/>
      <c r="O14" s="437"/>
      <c r="P14" s="437"/>
    </row>
    <row r="15" spans="2:16" ht="14.4" hidden="1" x14ac:dyDescent="0.3">
      <c r="B15" s="457"/>
      <c r="C15" s="458"/>
      <c r="D15" s="458"/>
      <c r="E15" s="666"/>
      <c r="F15" s="648"/>
      <c r="G15" s="421"/>
      <c r="H15" s="421"/>
      <c r="I15" s="421"/>
      <c r="J15" s="733"/>
      <c r="K15" s="437"/>
      <c r="L15" s="761"/>
      <c r="M15" s="759"/>
      <c r="N15" s="449"/>
      <c r="O15" s="437"/>
      <c r="P15" s="437"/>
    </row>
    <row r="16" spans="2:16" x14ac:dyDescent="0.25">
      <c r="F16" s="405"/>
      <c r="G16" s="405"/>
      <c r="H16" s="405"/>
      <c r="I16" s="405"/>
      <c r="J16" s="405"/>
      <c r="L16" s="761"/>
      <c r="M16" s="759"/>
      <c r="N16" s="449"/>
    </row>
    <row r="17" spans="2:14" x14ac:dyDescent="0.25">
      <c r="C17" s="951"/>
      <c r="D17" s="951"/>
      <c r="E17" s="734"/>
      <c r="F17" s="952"/>
      <c r="G17" s="759"/>
      <c r="H17" s="759"/>
      <c r="I17" s="739"/>
      <c r="J17" s="724"/>
      <c r="L17" s="761"/>
      <c r="M17" s="759"/>
      <c r="N17" s="449"/>
    </row>
    <row r="18" spans="2:14" x14ac:dyDescent="0.25">
      <c r="B18" s="429"/>
      <c r="C18" s="430"/>
      <c r="D18" s="460"/>
      <c r="E18" s="460"/>
      <c r="F18" s="430"/>
      <c r="G18" s="430"/>
      <c r="H18" s="1123" t="s">
        <v>563</v>
      </c>
      <c r="I18" s="1123" t="s">
        <v>564</v>
      </c>
      <c r="J18" s="724"/>
      <c r="L18" s="761"/>
      <c r="M18" s="759"/>
      <c r="N18" s="449"/>
    </row>
    <row r="19" spans="2:14" x14ac:dyDescent="0.25">
      <c r="B19" s="431"/>
      <c r="C19" s="432"/>
      <c r="D19" s="410"/>
      <c r="E19" s="410"/>
      <c r="F19" s="432"/>
      <c r="G19" s="432"/>
      <c r="H19" s="1124"/>
      <c r="I19" s="1124"/>
      <c r="J19" s="724"/>
      <c r="L19" s="761"/>
      <c r="M19" s="759"/>
      <c r="N19" s="449"/>
    </row>
    <row r="20" spans="2:14" x14ac:dyDescent="0.25">
      <c r="B20" s="433" t="s">
        <v>565</v>
      </c>
      <c r="C20" s="434"/>
      <c r="D20" s="461"/>
      <c r="E20" s="461"/>
      <c r="F20" s="434"/>
      <c r="G20" s="434"/>
      <c r="H20" s="462">
        <f>+I20*300</f>
        <v>124458.58776485693</v>
      </c>
      <c r="I20" s="436">
        <f>AVERAGE(I7:I15)</f>
        <v>414.86195921618975</v>
      </c>
      <c r="J20" s="724"/>
      <c r="L20" s="761"/>
      <c r="M20" s="759"/>
      <c r="N20" s="449"/>
    </row>
    <row r="21" spans="2:14" x14ac:dyDescent="0.25">
      <c r="B21" s="410"/>
      <c r="C21" s="432"/>
      <c r="D21" s="410"/>
      <c r="E21" s="410"/>
      <c r="F21" s="432"/>
      <c r="G21" s="432"/>
      <c r="H21" s="677"/>
      <c r="I21" s="678"/>
      <c r="J21" s="724"/>
      <c r="L21" s="761"/>
      <c r="M21" s="759"/>
      <c r="N21" s="449"/>
    </row>
    <row r="22" spans="2:14" x14ac:dyDescent="0.25">
      <c r="B22" s="410"/>
      <c r="C22" s="432"/>
      <c r="D22" s="410"/>
      <c r="E22" s="410"/>
      <c r="F22" s="432"/>
      <c r="G22" s="432"/>
      <c r="H22" s="677"/>
      <c r="I22" s="678"/>
      <c r="J22" s="724"/>
      <c r="L22" s="761"/>
      <c r="M22" s="759"/>
      <c r="N22" s="449"/>
    </row>
    <row r="23" spans="2:14" x14ac:dyDescent="0.25">
      <c r="B23" s="407" t="s">
        <v>616</v>
      </c>
      <c r="C23" s="408" t="s">
        <v>121</v>
      </c>
      <c r="D23" s="408" t="s">
        <v>567</v>
      </c>
      <c r="E23" s="732" t="s">
        <v>896</v>
      </c>
      <c r="F23" s="408" t="s">
        <v>569</v>
      </c>
      <c r="G23" s="1068">
        <v>45292</v>
      </c>
      <c r="H23" s="408" t="s">
        <v>568</v>
      </c>
      <c r="I23" s="408" t="s">
        <v>571</v>
      </c>
      <c r="J23" s="408" t="s">
        <v>572</v>
      </c>
      <c r="K23" s="437" t="s">
        <v>887</v>
      </c>
      <c r="L23" s="761"/>
      <c r="M23" s="759"/>
      <c r="N23" s="449"/>
    </row>
    <row r="24" spans="2:14" x14ac:dyDescent="0.25">
      <c r="B24" s="411"/>
      <c r="C24" s="412" t="s">
        <v>573</v>
      </c>
      <c r="D24" s="412" t="s">
        <v>574</v>
      </c>
      <c r="E24" s="413" t="s">
        <v>575</v>
      </c>
      <c r="F24" s="412" t="s">
        <v>210</v>
      </c>
      <c r="G24" s="412" t="s">
        <v>575</v>
      </c>
      <c r="H24" s="412" t="s">
        <v>575</v>
      </c>
      <c r="I24" s="412" t="s">
        <v>576</v>
      </c>
      <c r="J24" s="412"/>
      <c r="L24" s="761"/>
      <c r="M24" s="759"/>
      <c r="N24" s="449"/>
    </row>
    <row r="25" spans="2:14" x14ac:dyDescent="0.25">
      <c r="B25" s="723" t="s">
        <v>841</v>
      </c>
      <c r="C25" s="735">
        <v>364</v>
      </c>
      <c r="D25" s="458">
        <v>1500</v>
      </c>
      <c r="E25" s="458">
        <v>158</v>
      </c>
      <c r="F25" s="443">
        <f>+I131/I141-1</f>
        <v>-4.1207916478139262E-2</v>
      </c>
      <c r="G25" s="421">
        <f>E25*(1+F25)</f>
        <v>151.48914919645401</v>
      </c>
      <c r="H25" s="421">
        <f>G25</f>
        <v>151.48914919645401</v>
      </c>
      <c r="I25" s="421">
        <f>1000*H25/C25</f>
        <v>416.17898130893957</v>
      </c>
      <c r="J25" s="960" t="s">
        <v>578</v>
      </c>
      <c r="K25" s="759" t="s">
        <v>888</v>
      </c>
      <c r="L25" s="449"/>
      <c r="M25" s="759"/>
      <c r="N25" s="449"/>
    </row>
    <row r="26" spans="2:14" hidden="1" x14ac:dyDescent="0.25">
      <c r="B26" s="723"/>
      <c r="C26" s="735"/>
      <c r="D26" s="458"/>
      <c r="E26" s="458"/>
      <c r="F26" s="443"/>
      <c r="G26" s="736"/>
      <c r="H26" s="736"/>
      <c r="I26" s="736"/>
      <c r="J26" s="713"/>
      <c r="L26" s="449"/>
      <c r="M26" s="759"/>
      <c r="N26" s="449"/>
    </row>
    <row r="27" spans="2:14" hidden="1" x14ac:dyDescent="0.25">
      <c r="B27" s="715"/>
      <c r="C27" s="756"/>
      <c r="D27" s="458"/>
      <c r="E27" s="737"/>
      <c r="F27" s="443"/>
      <c r="G27" s="736"/>
      <c r="H27" s="736"/>
      <c r="I27" s="736"/>
      <c r="J27" s="713"/>
      <c r="L27" s="760"/>
      <c r="M27" s="759"/>
      <c r="N27" s="449"/>
    </row>
    <row r="28" spans="2:14" ht="14.4" hidden="1" x14ac:dyDescent="0.3">
      <c r="B28" s="715"/>
      <c r="C28" s="756"/>
      <c r="D28" s="458"/>
      <c r="E28" s="737"/>
      <c r="F28" s="648"/>
      <c r="G28" s="736"/>
      <c r="H28" s="736"/>
      <c r="I28" s="736"/>
      <c r="J28" s="733"/>
      <c r="L28" s="761"/>
      <c r="M28" s="759"/>
      <c r="N28" s="449"/>
    </row>
    <row r="29" spans="2:14" ht="14.4" hidden="1" x14ac:dyDescent="0.3">
      <c r="B29" s="715"/>
      <c r="C29" s="756"/>
      <c r="D29" s="458"/>
      <c r="E29" s="737"/>
      <c r="F29" s="648"/>
      <c r="G29" s="736"/>
      <c r="H29" s="736"/>
      <c r="I29" s="736"/>
      <c r="J29" s="733"/>
      <c r="L29" s="761"/>
      <c r="M29" s="759"/>
      <c r="N29" s="449"/>
    </row>
    <row r="30" spans="2:14" ht="14.4" hidden="1" x14ac:dyDescent="0.3">
      <c r="B30" s="715"/>
      <c r="C30" s="756"/>
      <c r="D30" s="458"/>
      <c r="E30" s="737"/>
      <c r="F30" s="648"/>
      <c r="G30" s="736"/>
      <c r="H30" s="736"/>
      <c r="I30" s="736"/>
      <c r="J30" s="733"/>
      <c r="L30" s="761"/>
      <c r="M30" s="759"/>
      <c r="N30" s="449"/>
    </row>
    <row r="31" spans="2:14" ht="14.4" hidden="1" x14ac:dyDescent="0.3">
      <c r="B31" s="715"/>
      <c r="C31" s="756"/>
      <c r="D31" s="458"/>
      <c r="E31" s="737"/>
      <c r="F31" s="648"/>
      <c r="G31" s="736"/>
      <c r="H31" s="736"/>
      <c r="I31" s="736"/>
      <c r="J31" s="733"/>
      <c r="L31" s="761"/>
      <c r="M31" s="759"/>
      <c r="N31" s="449"/>
    </row>
    <row r="32" spans="2:14" x14ac:dyDescent="0.25">
      <c r="B32" s="437"/>
      <c r="C32" s="951"/>
      <c r="D32" s="951"/>
      <c r="E32" s="734"/>
      <c r="F32" s="952"/>
      <c r="G32" s="759"/>
      <c r="H32" s="759"/>
      <c r="I32" s="739"/>
      <c r="J32" s="724"/>
      <c r="L32" s="761"/>
      <c r="M32" s="759"/>
      <c r="N32" s="449"/>
    </row>
    <row r="33" spans="2:14" x14ac:dyDescent="0.25">
      <c r="B33" s="429"/>
      <c r="C33" s="430"/>
      <c r="D33" s="460"/>
      <c r="E33" s="460"/>
      <c r="F33" s="430"/>
      <c r="G33" s="430"/>
      <c r="H33" s="1126" t="s">
        <v>563</v>
      </c>
      <c r="I33" s="1126" t="s">
        <v>564</v>
      </c>
      <c r="J33" s="724"/>
      <c r="L33" s="761"/>
      <c r="M33" s="759"/>
      <c r="N33" s="449"/>
    </row>
    <row r="34" spans="2:14" x14ac:dyDescent="0.25">
      <c r="B34" s="431"/>
      <c r="C34" s="432"/>
      <c r="D34" s="410"/>
      <c r="E34" s="410"/>
      <c r="F34" s="432"/>
      <c r="G34" s="432"/>
      <c r="H34" s="1127"/>
      <c r="I34" s="1127"/>
      <c r="J34" s="724"/>
      <c r="L34" s="761"/>
      <c r="M34" s="759"/>
      <c r="N34" s="449"/>
    </row>
    <row r="35" spans="2:14" x14ac:dyDescent="0.25">
      <c r="B35" s="433" t="s">
        <v>565</v>
      </c>
      <c r="C35" s="434"/>
      <c r="D35" s="461"/>
      <c r="E35" s="461"/>
      <c r="F35" s="434"/>
      <c r="G35" s="434"/>
      <c r="H35" s="725">
        <f>+I35*400</f>
        <v>166471.59252357582</v>
      </c>
      <c r="I35" s="726">
        <f>AVERAGE(I25:I31)</f>
        <v>416.17898130893957</v>
      </c>
      <c r="J35" s="724"/>
      <c r="L35" s="761"/>
      <c r="M35" s="759"/>
      <c r="N35" s="449"/>
    </row>
    <row r="36" spans="2:14" ht="12.75" customHeight="1" x14ac:dyDescent="0.25">
      <c r="C36" s="463"/>
      <c r="F36" s="438"/>
      <c r="G36" s="438"/>
      <c r="H36" s="438"/>
      <c r="I36" s="438"/>
      <c r="J36" s="724"/>
      <c r="L36" s="761"/>
      <c r="M36" s="759"/>
      <c r="N36" s="449"/>
    </row>
    <row r="37" spans="2:14" x14ac:dyDescent="0.25">
      <c r="C37" s="463"/>
      <c r="F37" s="438"/>
      <c r="G37" s="438"/>
      <c r="H37" s="438"/>
      <c r="I37" s="438"/>
      <c r="J37" s="724"/>
      <c r="L37" s="761"/>
      <c r="M37" s="759"/>
      <c r="N37" s="449"/>
    </row>
    <row r="38" spans="2:14" x14ac:dyDescent="0.25">
      <c r="B38" s="407" t="s">
        <v>617</v>
      </c>
      <c r="C38" s="408" t="s">
        <v>121</v>
      </c>
      <c r="D38" s="408" t="s">
        <v>567</v>
      </c>
      <c r="E38" s="732" t="s">
        <v>896</v>
      </c>
      <c r="F38" s="408" t="s">
        <v>569</v>
      </c>
      <c r="G38" s="1068">
        <v>45292</v>
      </c>
      <c r="H38" s="732" t="s">
        <v>896</v>
      </c>
      <c r="I38" s="408" t="s">
        <v>571</v>
      </c>
      <c r="J38" s="1129" t="s">
        <v>572</v>
      </c>
      <c r="K38" s="437" t="s">
        <v>887</v>
      </c>
      <c r="L38" s="761"/>
      <c r="M38" s="759"/>
      <c r="N38" s="449"/>
    </row>
    <row r="39" spans="2:14" x14ac:dyDescent="0.25">
      <c r="B39" s="411"/>
      <c r="C39" s="412" t="s">
        <v>573</v>
      </c>
      <c r="D39" s="412" t="s">
        <v>574</v>
      </c>
      <c r="E39" s="413" t="s">
        <v>575</v>
      </c>
      <c r="F39" s="412" t="s">
        <v>210</v>
      </c>
      <c r="G39" s="412" t="s">
        <v>575</v>
      </c>
      <c r="H39" s="408" t="s">
        <v>575</v>
      </c>
      <c r="I39" s="412" t="s">
        <v>576</v>
      </c>
      <c r="J39" s="1130"/>
      <c r="L39" s="761"/>
      <c r="M39" s="759"/>
      <c r="N39" s="449"/>
    </row>
    <row r="40" spans="2:14" x14ac:dyDescent="0.25">
      <c r="B40" s="414"/>
      <c r="C40" s="415"/>
      <c r="D40" s="415"/>
      <c r="E40" s="416"/>
      <c r="F40" s="415"/>
      <c r="G40" s="415"/>
      <c r="H40" s="415"/>
      <c r="I40" s="412" t="s">
        <v>564</v>
      </c>
      <c r="J40" s="1131"/>
      <c r="L40" s="761"/>
      <c r="M40" s="759"/>
      <c r="N40" s="449"/>
    </row>
    <row r="41" spans="2:14" s="410" customFormat="1" x14ac:dyDescent="0.25">
      <c r="B41" s="417" t="s">
        <v>618</v>
      </c>
      <c r="C41" s="743">
        <v>728</v>
      </c>
      <c r="D41" s="735">
        <v>1500</v>
      </c>
      <c r="E41" s="747">
        <f>((220904+107197)*('Indices Base'!$B$4/'Indices Base'!$B$2))/1000</f>
        <v>357.89255726584895</v>
      </c>
      <c r="F41" s="744">
        <f>+I131/I140-1</f>
        <v>-2.7168017302650282E-2</v>
      </c>
      <c r="G41" s="421">
        <f t="shared" ref="G41:G43" si="0">E41*(1+F41)</f>
        <v>348.16932607756058</v>
      </c>
      <c r="H41" s="421">
        <f t="shared" ref="H41:H43" si="1">G41</f>
        <v>348.16932607756058</v>
      </c>
      <c r="I41" s="421">
        <f t="shared" ref="I41:I43" si="2">1000*H41/C41</f>
        <v>478.25456878785798</v>
      </c>
      <c r="J41" s="960" t="s">
        <v>578</v>
      </c>
      <c r="K41" s="759" t="s">
        <v>890</v>
      </c>
      <c r="L41" s="449"/>
      <c r="M41" s="759"/>
      <c r="N41" s="449"/>
    </row>
    <row r="42" spans="2:14" s="410" customFormat="1" hidden="1" x14ac:dyDescent="0.25">
      <c r="B42" s="417"/>
      <c r="C42" s="743"/>
      <c r="D42" s="735"/>
      <c r="E42" s="741"/>
      <c r="F42" s="744"/>
      <c r="G42" s="421"/>
      <c r="H42" s="421"/>
      <c r="I42" s="421"/>
      <c r="J42" s="960"/>
      <c r="L42" s="449"/>
      <c r="M42" s="759"/>
      <c r="N42" s="449"/>
    </row>
    <row r="43" spans="2:14" s="410" customFormat="1" x14ac:dyDescent="0.25">
      <c r="B43" s="417" t="s">
        <v>619</v>
      </c>
      <c r="C43" s="418">
        <v>728</v>
      </c>
      <c r="D43" s="418">
        <v>1500</v>
      </c>
      <c r="E43" s="742">
        <v>395</v>
      </c>
      <c r="F43" s="443">
        <f>+I131/I141-1</f>
        <v>-4.1207916478139262E-2</v>
      </c>
      <c r="G43" s="421">
        <f t="shared" si="0"/>
        <v>378.72287299113498</v>
      </c>
      <c r="H43" s="421">
        <f t="shared" si="1"/>
        <v>378.72287299113498</v>
      </c>
      <c r="I43" s="421">
        <f t="shared" si="2"/>
        <v>520.22372663617443</v>
      </c>
      <c r="J43" s="961" t="s">
        <v>578</v>
      </c>
      <c r="K43" s="759" t="s">
        <v>888</v>
      </c>
      <c r="L43" s="760"/>
      <c r="M43" s="759"/>
      <c r="N43" s="449"/>
    </row>
    <row r="44" spans="2:14" s="410" customFormat="1" x14ac:dyDescent="0.25">
      <c r="B44" s="466"/>
      <c r="C44" s="441"/>
      <c r="D44" s="441"/>
      <c r="E44" s="467"/>
      <c r="F44" s="443"/>
      <c r="G44" s="444"/>
      <c r="H44" s="444"/>
      <c r="I44" s="445"/>
      <c r="J44" s="724"/>
      <c r="L44" s="761"/>
      <c r="M44" s="759"/>
      <c r="N44" s="449"/>
    </row>
    <row r="45" spans="2:14" s="410" customFormat="1" x14ac:dyDescent="0.25">
      <c r="B45" s="468"/>
      <c r="C45" s="424"/>
      <c r="D45" s="424"/>
      <c r="E45" s="447"/>
      <c r="F45" s="426"/>
      <c r="G45" s="427"/>
      <c r="H45" s="1123" t="s">
        <v>563</v>
      </c>
      <c r="I45" s="1128" t="s">
        <v>564</v>
      </c>
      <c r="J45" s="724"/>
    </row>
    <row r="46" spans="2:14" x14ac:dyDescent="0.25">
      <c r="B46" s="448"/>
      <c r="C46" s="438"/>
      <c r="D46" s="449"/>
      <c r="E46" s="449"/>
      <c r="F46" s="438"/>
      <c r="G46" s="438"/>
      <c r="H46" s="1124"/>
      <c r="I46" s="1128"/>
      <c r="J46" s="724"/>
      <c r="K46" s="759"/>
      <c r="L46" s="761"/>
      <c r="M46" s="449"/>
      <c r="N46" s="449"/>
    </row>
    <row r="47" spans="2:14" ht="12.75" customHeight="1" x14ac:dyDescent="0.25">
      <c r="B47" s="431" t="s">
        <v>565</v>
      </c>
      <c r="C47" s="438"/>
      <c r="D47" s="449"/>
      <c r="E47" s="449"/>
      <c r="F47" s="438"/>
      <c r="G47" s="438"/>
      <c r="H47" s="462">
        <f>+I47*800</f>
        <v>399391.31816961296</v>
      </c>
      <c r="I47" s="436">
        <f>AVERAGE(I41:I43)</f>
        <v>499.23914771201623</v>
      </c>
      <c r="J47" s="724"/>
      <c r="K47" s="759"/>
      <c r="L47" s="761"/>
      <c r="M47" s="449"/>
      <c r="N47" s="449"/>
    </row>
    <row r="48" spans="2:14" ht="12.75" customHeight="1" x14ac:dyDescent="0.25">
      <c r="B48" s="953"/>
      <c r="C48" s="425"/>
      <c r="D48" s="953"/>
      <c r="E48" s="953"/>
      <c r="F48" s="425"/>
      <c r="G48" s="425"/>
      <c r="H48" s="425"/>
      <c r="I48" s="425"/>
      <c r="J48" s="724"/>
      <c r="K48" s="759"/>
      <c r="L48" s="761"/>
      <c r="M48" s="449"/>
      <c r="N48" s="449"/>
    </row>
    <row r="49" spans="2:14" ht="12.75" customHeight="1" x14ac:dyDescent="0.25">
      <c r="C49" s="463"/>
      <c r="F49" s="438"/>
      <c r="G49" s="438"/>
      <c r="H49" s="438"/>
      <c r="I49" s="438"/>
      <c r="J49" s="724"/>
      <c r="K49" s="759"/>
      <c r="L49" s="761"/>
      <c r="M49" s="449"/>
      <c r="N49" s="449"/>
    </row>
    <row r="50" spans="2:14" ht="12.75" customHeight="1" x14ac:dyDescent="0.25">
      <c r="B50" s="407" t="s">
        <v>620</v>
      </c>
      <c r="C50" s="732" t="s">
        <v>121</v>
      </c>
      <c r="D50" s="732" t="s">
        <v>567</v>
      </c>
      <c r="E50" s="732" t="s">
        <v>896</v>
      </c>
      <c r="F50" s="732" t="s">
        <v>569</v>
      </c>
      <c r="G50" s="1068">
        <v>45292</v>
      </c>
      <c r="H50" s="732" t="s">
        <v>896</v>
      </c>
      <c r="I50" s="732" t="s">
        <v>571</v>
      </c>
      <c r="J50" s="1129" t="s">
        <v>572</v>
      </c>
      <c r="K50" s="437" t="s">
        <v>887</v>
      </c>
      <c r="L50" s="761"/>
      <c r="M50" s="449"/>
      <c r="N50" s="449"/>
    </row>
    <row r="51" spans="2:14" x14ac:dyDescent="0.25">
      <c r="B51" s="731"/>
      <c r="C51" s="732" t="s">
        <v>573</v>
      </c>
      <c r="D51" s="732" t="s">
        <v>574</v>
      </c>
      <c r="E51" s="732" t="s">
        <v>575</v>
      </c>
      <c r="F51" s="732" t="s">
        <v>210</v>
      </c>
      <c r="G51" s="732" t="s">
        <v>575</v>
      </c>
      <c r="H51" s="732" t="s">
        <v>575</v>
      </c>
      <c r="I51" s="732" t="s">
        <v>576</v>
      </c>
      <c r="J51" s="1130"/>
      <c r="K51" s="759"/>
      <c r="L51" s="761"/>
      <c r="M51" s="449"/>
      <c r="N51" s="449"/>
    </row>
    <row r="52" spans="2:14" ht="12.6" customHeight="1" x14ac:dyDescent="0.25">
      <c r="B52" s="714"/>
      <c r="C52" s="1063"/>
      <c r="D52" s="1063"/>
      <c r="E52" s="1063"/>
      <c r="F52" s="1063"/>
      <c r="G52" s="1063"/>
      <c r="H52" s="1063"/>
      <c r="I52" s="1063" t="s">
        <v>564</v>
      </c>
      <c r="J52" s="1131"/>
      <c r="K52" s="759"/>
      <c r="L52" s="761"/>
      <c r="M52" s="449"/>
      <c r="N52" s="449"/>
    </row>
    <row r="53" spans="2:14" ht="12.6" customHeight="1" x14ac:dyDescent="0.25">
      <c r="B53" s="417" t="s">
        <v>619</v>
      </c>
      <c r="C53" s="418">
        <v>728</v>
      </c>
      <c r="D53" s="418">
        <v>1500</v>
      </c>
      <c r="E53" s="742">
        <v>395</v>
      </c>
      <c r="F53" s="443">
        <f>+I131/I141-1</f>
        <v>-4.1207916478139262E-2</v>
      </c>
      <c r="G53" s="421">
        <f t="shared" ref="G53" si="3">E53*(1+F53)</f>
        <v>378.72287299113498</v>
      </c>
      <c r="H53" s="421">
        <f t="shared" ref="H53" si="4">G53</f>
        <v>378.72287299113498</v>
      </c>
      <c r="I53" s="421">
        <f t="shared" ref="I53" si="5">1000*H53/C53</f>
        <v>520.22372663617443</v>
      </c>
      <c r="J53" s="961" t="s">
        <v>578</v>
      </c>
      <c r="K53" s="759" t="s">
        <v>888</v>
      </c>
      <c r="L53" s="761"/>
      <c r="M53" s="449"/>
      <c r="N53" s="449"/>
    </row>
    <row r="54" spans="2:14" ht="12.6" customHeight="1" x14ac:dyDescent="0.25">
      <c r="B54" s="417" t="s">
        <v>618</v>
      </c>
      <c r="C54" s="743">
        <v>728</v>
      </c>
      <c r="D54" s="735">
        <v>1500</v>
      </c>
      <c r="E54" s="747">
        <f>((220904+107197)*('Indices Base'!$B$4/'Indices Base'!$B$2))/1000</f>
        <v>357.89255726584895</v>
      </c>
      <c r="F54" s="1064">
        <f>+I131/I126-1</f>
        <v>3.4023149772008932E-3</v>
      </c>
      <c r="G54" s="421">
        <f t="shared" ref="G54" si="6">E54*(1+F54)</f>
        <v>359.11022047366328</v>
      </c>
      <c r="H54" s="421">
        <f t="shared" ref="H54" si="7">G54</f>
        <v>359.11022047366328</v>
      </c>
      <c r="I54" s="421">
        <f t="shared" ref="I54" si="8">1000*H54/C54</f>
        <v>493.28326988140566</v>
      </c>
      <c r="J54" s="960" t="s">
        <v>578</v>
      </c>
      <c r="K54" s="759" t="s">
        <v>892</v>
      </c>
      <c r="L54" s="761"/>
      <c r="M54" s="449"/>
      <c r="N54" s="449"/>
    </row>
    <row r="55" spans="2:14" ht="12.6" customHeight="1" x14ac:dyDescent="0.25">
      <c r="B55" s="723">
        <v>3512</v>
      </c>
      <c r="C55" s="439">
        <v>1020</v>
      </c>
      <c r="D55" s="439">
        <v>1500</v>
      </c>
      <c r="E55" s="439">
        <v>879</v>
      </c>
      <c r="F55" s="1071">
        <f>+I131/I141-1</f>
        <v>-4.1207916478139262E-2</v>
      </c>
      <c r="G55" s="756">
        <f t="shared" ref="G55" si="9">E55*(1+F55)</f>
        <v>842.77824141571557</v>
      </c>
      <c r="H55" s="756">
        <f t="shared" ref="H55" si="10">G55</f>
        <v>842.77824141571557</v>
      </c>
      <c r="I55" s="421">
        <f t="shared" ref="I55" si="11">1000*H55/C55</f>
        <v>826.25317785854463</v>
      </c>
      <c r="J55" s="960" t="s">
        <v>578</v>
      </c>
      <c r="K55" s="759" t="s">
        <v>888</v>
      </c>
      <c r="L55" s="761"/>
      <c r="M55" s="759"/>
      <c r="N55" s="449"/>
    </row>
    <row r="56" spans="2:14" hidden="1" x14ac:dyDescent="0.25">
      <c r="B56" s="715"/>
      <c r="C56" s="439"/>
      <c r="D56" s="439"/>
      <c r="E56" s="439"/>
      <c r="F56" s="762"/>
      <c r="G56" s="756"/>
      <c r="H56" s="756"/>
      <c r="I56" s="421"/>
      <c r="J56" s="733"/>
      <c r="K56" s="759"/>
      <c r="L56" s="449"/>
      <c r="M56" s="759"/>
      <c r="N56" s="449"/>
    </row>
    <row r="57" spans="2:14" hidden="1" x14ac:dyDescent="0.25">
      <c r="B57" s="715"/>
      <c r="C57" s="439"/>
      <c r="D57" s="439"/>
      <c r="E57" s="439"/>
      <c r="F57" s="762"/>
      <c r="G57" s="756"/>
      <c r="H57" s="756"/>
      <c r="I57" s="421"/>
      <c r="J57" s="733"/>
      <c r="K57" s="759"/>
      <c r="L57" s="449"/>
      <c r="M57" s="759"/>
      <c r="N57" s="449"/>
    </row>
    <row r="58" spans="2:14" hidden="1" x14ac:dyDescent="0.25">
      <c r="B58" s="715"/>
      <c r="C58" s="439"/>
      <c r="D58" s="439"/>
      <c r="E58" s="439"/>
      <c r="F58" s="762"/>
      <c r="G58" s="756"/>
      <c r="H58" s="756"/>
      <c r="I58" s="421"/>
      <c r="J58" s="733"/>
      <c r="K58" s="759"/>
      <c r="L58" s="760"/>
      <c r="M58" s="759"/>
      <c r="N58" s="449"/>
    </row>
    <row r="59" spans="2:14" ht="12.75" hidden="1" customHeight="1" x14ac:dyDescent="0.25">
      <c r="B59" s="417"/>
      <c r="C59" s="546"/>
      <c r="D59" s="546"/>
      <c r="E59" s="746"/>
      <c r="F59" s="762"/>
      <c r="G59" s="756"/>
      <c r="H59" s="756"/>
      <c r="I59" s="421"/>
      <c r="J59" s="733"/>
      <c r="K59" s="759"/>
      <c r="L59" s="761"/>
      <c r="M59" s="759"/>
      <c r="N59" s="449"/>
    </row>
    <row r="60" spans="2:14" hidden="1" x14ac:dyDescent="0.25">
      <c r="B60" s="417"/>
      <c r="C60" s="546"/>
      <c r="D60" s="546"/>
      <c r="E60" s="746"/>
      <c r="F60" s="441"/>
      <c r="G60" s="756"/>
      <c r="H60" s="756"/>
      <c r="I60" s="421"/>
      <c r="J60" s="713"/>
      <c r="L60" s="449"/>
      <c r="M60" s="449"/>
      <c r="N60" s="449"/>
    </row>
    <row r="61" spans="2:14" ht="13.8" hidden="1" x14ac:dyDescent="0.25">
      <c r="B61" s="727"/>
      <c r="C61" s="728"/>
      <c r="D61" s="728"/>
      <c r="E61" s="954"/>
      <c r="F61" s="708"/>
      <c r="G61" s="709"/>
      <c r="H61" s="709"/>
      <c r="I61" s="709"/>
      <c r="J61" s="724"/>
      <c r="L61" s="449"/>
      <c r="M61" s="449"/>
      <c r="N61" s="449"/>
    </row>
    <row r="62" spans="2:14" x14ac:dyDescent="0.25">
      <c r="B62" s="469"/>
      <c r="C62" s="706"/>
      <c r="D62" s="706"/>
      <c r="E62" s="470"/>
      <c r="F62" s="708"/>
      <c r="G62" s="709"/>
      <c r="H62" s="709"/>
      <c r="I62" s="710"/>
      <c r="J62" s="724"/>
      <c r="L62" s="449"/>
      <c r="M62" s="449"/>
      <c r="N62" s="449"/>
    </row>
    <row r="63" spans="2:14" x14ac:dyDescent="0.25">
      <c r="B63" s="468"/>
      <c r="C63" s="424"/>
      <c r="D63" s="424"/>
      <c r="E63" s="447"/>
      <c r="F63" s="426"/>
      <c r="G63" s="427"/>
      <c r="H63" s="1123" t="s">
        <v>563</v>
      </c>
      <c r="I63" s="1128" t="s">
        <v>564</v>
      </c>
      <c r="J63" s="432"/>
      <c r="L63" s="449"/>
      <c r="M63" s="449"/>
      <c r="N63" s="449"/>
    </row>
    <row r="64" spans="2:14" s="410" customFormat="1" x14ac:dyDescent="0.25">
      <c r="B64" s="448"/>
      <c r="C64" s="438"/>
      <c r="D64" s="449"/>
      <c r="E64" s="449"/>
      <c r="F64" s="438"/>
      <c r="G64" s="438"/>
      <c r="H64" s="1124"/>
      <c r="I64" s="1128"/>
      <c r="J64" s="438"/>
      <c r="K64" s="405"/>
    </row>
    <row r="65" spans="2:25" s="410" customFormat="1" ht="30.6" customHeight="1" x14ac:dyDescent="0.25">
      <c r="B65" s="433" t="s">
        <v>565</v>
      </c>
      <c r="C65" s="455"/>
      <c r="D65" s="454"/>
      <c r="E65" s="454"/>
      <c r="F65" s="455"/>
      <c r="G65" s="455"/>
      <c r="H65" s="462">
        <f>+I65*900</f>
        <v>551928.05231283745</v>
      </c>
      <c r="I65" s="436">
        <f>AVERAGE(I53:I60)</f>
        <v>613.25339145870828</v>
      </c>
      <c r="J65" s="438"/>
    </row>
    <row r="66" spans="2:25" s="410" customFormat="1" x14ac:dyDescent="0.25">
      <c r="B66" s="405"/>
      <c r="C66" s="463"/>
      <c r="D66" s="405"/>
      <c r="E66" s="405"/>
      <c r="F66" s="438"/>
      <c r="G66" s="438"/>
      <c r="H66" s="438"/>
      <c r="I66" s="438"/>
      <c r="J66" s="438"/>
    </row>
    <row r="67" spans="2:25" x14ac:dyDescent="0.25">
      <c r="B67" s="731" t="s">
        <v>621</v>
      </c>
      <c r="C67" s="732" t="s">
        <v>121</v>
      </c>
      <c r="D67" s="732" t="s">
        <v>567</v>
      </c>
      <c r="E67" s="732" t="s">
        <v>896</v>
      </c>
      <c r="F67" s="732" t="s">
        <v>569</v>
      </c>
      <c r="G67" s="1068">
        <v>45292</v>
      </c>
      <c r="H67" s="732" t="s">
        <v>896</v>
      </c>
      <c r="I67" s="732" t="s">
        <v>571</v>
      </c>
      <c r="J67" s="1129" t="s">
        <v>572</v>
      </c>
      <c r="K67" s="437" t="s">
        <v>887</v>
      </c>
      <c r="L67" s="761"/>
      <c r="M67" s="449"/>
      <c r="N67" s="449"/>
      <c r="X67" s="437" t="s">
        <v>140</v>
      </c>
      <c r="Y67" s="437" t="s">
        <v>210</v>
      </c>
    </row>
    <row r="68" spans="2:25" ht="12.75" customHeight="1" x14ac:dyDescent="0.25">
      <c r="B68" s="731"/>
      <c r="C68" s="732" t="s">
        <v>573</v>
      </c>
      <c r="D68" s="732" t="s">
        <v>574</v>
      </c>
      <c r="E68" s="732" t="s">
        <v>575</v>
      </c>
      <c r="F68" s="732" t="s">
        <v>210</v>
      </c>
      <c r="G68" s="732" t="s">
        <v>575</v>
      </c>
      <c r="H68" s="732" t="s">
        <v>575</v>
      </c>
      <c r="I68" s="732" t="s">
        <v>576</v>
      </c>
      <c r="J68" s="1130"/>
      <c r="K68" s="759"/>
      <c r="L68" s="761"/>
      <c r="M68" s="449"/>
      <c r="N68" s="449"/>
      <c r="U68" s="959"/>
      <c r="X68" s="1069">
        <v>45139</v>
      </c>
      <c r="Y68" s="1070">
        <v>285.10000000000002</v>
      </c>
    </row>
    <row r="69" spans="2:25" ht="13.5" customHeight="1" x14ac:dyDescent="0.25">
      <c r="B69" s="731"/>
      <c r="C69" s="732"/>
      <c r="D69" s="732"/>
      <c r="E69" s="732"/>
      <c r="F69" s="732"/>
      <c r="G69" s="732"/>
      <c r="H69" s="732"/>
      <c r="I69" s="732" t="s">
        <v>564</v>
      </c>
      <c r="J69" s="1131"/>
      <c r="K69" s="759"/>
      <c r="L69" s="761"/>
      <c r="M69" s="449"/>
      <c r="N69" s="449"/>
      <c r="U69" s="959"/>
      <c r="X69" s="1069">
        <v>45170</v>
      </c>
      <c r="Y69" s="1070">
        <v>285.28899999999999</v>
      </c>
    </row>
    <row r="70" spans="2:25" ht="13.5" customHeight="1" x14ac:dyDescent="0.25">
      <c r="B70" s="715" t="s">
        <v>622</v>
      </c>
      <c r="C70" s="439">
        <v>1216</v>
      </c>
      <c r="D70" s="439">
        <v>1500</v>
      </c>
      <c r="E70" s="747">
        <f>((516200+120812)*('Indices Base'!$B$4/'Indices Base'!$B$2))/1000</f>
        <v>694.85266332328445</v>
      </c>
      <c r="F70" s="744">
        <f>+I131/I140-1</f>
        <v>-2.7168017302650282E-2</v>
      </c>
      <c r="G70" s="756">
        <f>E70*(1+F70)</f>
        <v>675.97489414332483</v>
      </c>
      <c r="H70" s="756">
        <f>G70</f>
        <v>675.97489414332483</v>
      </c>
      <c r="I70" s="421">
        <f t="shared" ref="I70:I71" si="12">1000*H70/C70</f>
        <v>555.9004063678658</v>
      </c>
      <c r="J70" s="960" t="s">
        <v>578</v>
      </c>
      <c r="K70" s="759" t="s">
        <v>889</v>
      </c>
      <c r="L70" s="449"/>
      <c r="M70" s="759"/>
      <c r="N70" s="449"/>
      <c r="U70" s="959"/>
      <c r="X70" s="1069">
        <v>45200</v>
      </c>
      <c r="Y70" s="1070">
        <v>285.55200000000002</v>
      </c>
    </row>
    <row r="71" spans="2:25" ht="13.5" customHeight="1" x14ac:dyDescent="0.25">
      <c r="B71" s="723">
        <v>3512</v>
      </c>
      <c r="C71" s="439">
        <v>1020</v>
      </c>
      <c r="D71" s="439">
        <v>1500</v>
      </c>
      <c r="E71" s="439">
        <v>879</v>
      </c>
      <c r="F71" s="744">
        <f>+I131/I141-1</f>
        <v>-4.1207916478139262E-2</v>
      </c>
      <c r="G71" s="756">
        <f t="shared" ref="G71" si="13">E71*(1+F71)</f>
        <v>842.77824141571557</v>
      </c>
      <c r="H71" s="756">
        <f t="shared" ref="H71" si="14">G71</f>
        <v>842.77824141571557</v>
      </c>
      <c r="I71" s="421">
        <f t="shared" si="12"/>
        <v>826.25317785854463</v>
      </c>
      <c r="J71" s="960" t="s">
        <v>578</v>
      </c>
      <c r="K71" s="759" t="s">
        <v>888</v>
      </c>
      <c r="L71" s="449"/>
      <c r="M71" s="759"/>
      <c r="N71" s="449"/>
      <c r="U71" s="959"/>
      <c r="X71" s="1069">
        <v>45231</v>
      </c>
      <c r="Y71" s="1070">
        <v>284.88499999999999</v>
      </c>
    </row>
    <row r="72" spans="2:25" ht="13.5" hidden="1" customHeight="1" x14ac:dyDescent="0.25">
      <c r="B72" s="417"/>
      <c r="C72" s="546"/>
      <c r="D72" s="546"/>
      <c r="E72" s="746"/>
      <c r="F72" s="762"/>
      <c r="G72" s="756"/>
      <c r="H72" s="756"/>
      <c r="I72" s="421"/>
      <c r="J72" s="733"/>
      <c r="K72" s="759"/>
      <c r="L72" s="760"/>
      <c r="M72" s="759"/>
      <c r="N72" s="449"/>
      <c r="U72" s="959"/>
      <c r="X72" s="1069">
        <v>45261</v>
      </c>
      <c r="Y72" s="1070">
        <v>284.91000000000003</v>
      </c>
    </row>
    <row r="73" spans="2:25" ht="13.5" hidden="1" customHeight="1" x14ac:dyDescent="0.25">
      <c r="B73" s="417"/>
      <c r="C73" s="546"/>
      <c r="D73" s="546"/>
      <c r="E73" s="746"/>
      <c r="F73" s="762"/>
      <c r="G73" s="756"/>
      <c r="H73" s="756"/>
      <c r="I73" s="421"/>
      <c r="J73" s="733"/>
      <c r="K73" s="759"/>
      <c r="L73" s="761"/>
      <c r="M73" s="759"/>
      <c r="N73" s="449"/>
      <c r="U73" s="959"/>
      <c r="X73" s="1069">
        <v>45292</v>
      </c>
      <c r="Y73" s="1070">
        <v>286.07</v>
      </c>
    </row>
    <row r="74" spans="2:25" ht="13.5" hidden="1" customHeight="1" x14ac:dyDescent="0.25">
      <c r="B74" s="417"/>
      <c r="C74" s="546"/>
      <c r="D74" s="546"/>
      <c r="E74" s="746"/>
      <c r="F74" s="762"/>
      <c r="G74" s="756"/>
      <c r="H74" s="756"/>
      <c r="I74" s="421"/>
      <c r="J74" s="733"/>
      <c r="K74" s="759"/>
      <c r="L74" s="761"/>
      <c r="M74" s="759"/>
      <c r="N74" s="449"/>
      <c r="X74" s="1069">
        <v>45323</v>
      </c>
      <c r="Y74" s="1070">
        <v>286.096</v>
      </c>
    </row>
    <row r="75" spans="2:25" x14ac:dyDescent="0.25">
      <c r="B75" s="469"/>
      <c r="C75" s="706"/>
      <c r="D75" s="706"/>
      <c r="E75" s="470"/>
      <c r="F75" s="708"/>
      <c r="G75" s="709"/>
      <c r="H75" s="709"/>
      <c r="I75" s="710"/>
      <c r="J75" s="438"/>
      <c r="L75" s="449"/>
      <c r="M75" s="449"/>
      <c r="N75" s="449"/>
      <c r="X75" s="1069">
        <v>45352</v>
      </c>
      <c r="Y75" s="1070">
        <v>289.66800000000001</v>
      </c>
    </row>
    <row r="76" spans="2:25" x14ac:dyDescent="0.25">
      <c r="B76" s="468"/>
      <c r="C76" s="424"/>
      <c r="D76" s="424"/>
      <c r="E76" s="447"/>
      <c r="F76" s="426"/>
      <c r="G76" s="427"/>
      <c r="H76" s="1123" t="s">
        <v>563</v>
      </c>
      <c r="I76" s="1123" t="s">
        <v>564</v>
      </c>
      <c r="J76" s="438"/>
      <c r="L76" s="449"/>
      <c r="M76" s="449"/>
      <c r="N76" s="449"/>
      <c r="X76" s="1069">
        <v>45383</v>
      </c>
      <c r="Y76" s="1070">
        <v>289.67700000000002</v>
      </c>
    </row>
    <row r="77" spans="2:25" x14ac:dyDescent="0.25">
      <c r="B77" s="448"/>
      <c r="C77" s="438"/>
      <c r="D77" s="449"/>
      <c r="E77" s="449">
        <v>516200</v>
      </c>
      <c r="F77" s="438"/>
      <c r="G77" s="438"/>
      <c r="H77" s="1124"/>
      <c r="I77" s="1124"/>
      <c r="J77" s="438"/>
      <c r="L77" s="449"/>
      <c r="M77" s="449"/>
      <c r="N77" s="449"/>
      <c r="X77" s="1069">
        <v>45413</v>
      </c>
      <c r="Y77" s="1070">
        <v>289.745</v>
      </c>
    </row>
    <row r="78" spans="2:25" x14ac:dyDescent="0.25">
      <c r="B78" s="433" t="s">
        <v>565</v>
      </c>
      <c r="C78" s="455"/>
      <c r="D78" s="454"/>
      <c r="E78" s="454"/>
      <c r="F78" s="455"/>
      <c r="G78" s="455"/>
      <c r="H78" s="462">
        <f>+I78*1000</f>
        <v>691076.79211320519</v>
      </c>
      <c r="I78" s="436">
        <f>AVERAGE(I70:I74)</f>
        <v>691.07679211320522</v>
      </c>
      <c r="J78" s="438"/>
      <c r="L78" s="449"/>
      <c r="M78" s="449"/>
      <c r="N78" s="449"/>
      <c r="X78" s="1069">
        <v>45444</v>
      </c>
      <c r="Y78" s="1070">
        <v>289.71699999999998</v>
      </c>
    </row>
    <row r="79" spans="2:25" x14ac:dyDescent="0.25">
      <c r="B79" s="410"/>
      <c r="C79" s="438"/>
      <c r="D79" s="449"/>
      <c r="E79" s="449"/>
      <c r="F79" s="438"/>
      <c r="G79" s="438"/>
      <c r="H79" s="677"/>
      <c r="I79" s="678"/>
      <c r="J79" s="438"/>
      <c r="L79" s="449"/>
      <c r="M79" s="449"/>
      <c r="N79" s="449"/>
      <c r="X79" s="1069">
        <v>45474</v>
      </c>
      <c r="Y79" s="1070">
        <v>290.90100000000001</v>
      </c>
    </row>
    <row r="80" spans="2:25" x14ac:dyDescent="0.25">
      <c r="B80" s="410"/>
      <c r="C80" s="438"/>
      <c r="D80" s="449"/>
      <c r="E80" s="449"/>
      <c r="F80" s="438"/>
      <c r="G80" s="438"/>
      <c r="H80" s="729"/>
      <c r="I80" s="730"/>
      <c r="J80" s="438"/>
      <c r="L80" s="449"/>
      <c r="M80" s="449"/>
      <c r="N80" s="449"/>
      <c r="X80" s="1069">
        <v>45505</v>
      </c>
      <c r="Y80" s="1070">
        <v>295.37400000000002</v>
      </c>
    </row>
    <row r="81" spans="2:25" x14ac:dyDescent="0.25">
      <c r="B81" s="407" t="s">
        <v>623</v>
      </c>
      <c r="C81" s="732" t="s">
        <v>121</v>
      </c>
      <c r="D81" s="732" t="s">
        <v>567</v>
      </c>
      <c r="E81" s="732" t="s">
        <v>896</v>
      </c>
      <c r="F81" s="732" t="s">
        <v>569</v>
      </c>
      <c r="G81" s="1068">
        <v>45292</v>
      </c>
      <c r="H81" s="732" t="s">
        <v>896</v>
      </c>
      <c r="I81" s="732" t="s">
        <v>571</v>
      </c>
      <c r="J81" s="732" t="s">
        <v>572</v>
      </c>
      <c r="K81" s="437" t="s">
        <v>887</v>
      </c>
      <c r="L81" s="449"/>
      <c r="M81" s="449"/>
      <c r="N81" s="449"/>
      <c r="X81" s="1069">
        <v>45536</v>
      </c>
      <c r="Y81" s="1070">
        <v>294.04399999999998</v>
      </c>
    </row>
    <row r="82" spans="2:25" x14ac:dyDescent="0.25">
      <c r="B82" s="731"/>
      <c r="C82" s="732" t="s">
        <v>573</v>
      </c>
      <c r="D82" s="732" t="s">
        <v>574</v>
      </c>
      <c r="E82" s="732" t="s">
        <v>575</v>
      </c>
      <c r="F82" s="732" t="s">
        <v>210</v>
      </c>
      <c r="G82" s="732" t="s">
        <v>575</v>
      </c>
      <c r="H82" s="732" t="s">
        <v>575</v>
      </c>
      <c r="I82" s="732" t="s">
        <v>576</v>
      </c>
      <c r="J82" s="732"/>
      <c r="L82" s="449"/>
      <c r="M82" s="449"/>
      <c r="N82" s="449"/>
      <c r="X82" s="1069">
        <v>45566</v>
      </c>
      <c r="Y82" s="1070">
        <v>294.05900000000003</v>
      </c>
    </row>
    <row r="83" spans="2:25" x14ac:dyDescent="0.25">
      <c r="B83" s="731"/>
      <c r="C83" s="732"/>
      <c r="D83" s="732"/>
      <c r="E83" s="732"/>
      <c r="F83" s="732"/>
      <c r="G83" s="732"/>
      <c r="H83" s="732"/>
      <c r="I83" s="732" t="s">
        <v>564</v>
      </c>
      <c r="J83" s="732"/>
      <c r="L83" s="449"/>
      <c r="M83" s="449"/>
      <c r="N83" s="449"/>
      <c r="X83" s="1069">
        <v>45597</v>
      </c>
      <c r="Y83" s="1070">
        <v>298.36500000000001</v>
      </c>
    </row>
    <row r="84" spans="2:25" x14ac:dyDescent="0.25">
      <c r="B84" s="417" t="s">
        <v>842</v>
      </c>
      <c r="C84" s="418">
        <v>1820</v>
      </c>
      <c r="D84" s="418">
        <v>1500</v>
      </c>
      <c r="E84" s="746">
        <v>1094</v>
      </c>
      <c r="F84" s="744">
        <f>+I131/I141-1</f>
        <v>-4.1207916478139262E-2</v>
      </c>
      <c r="G84" s="421">
        <f>E84*(1+F84)</f>
        <v>1048.9185393729156</v>
      </c>
      <c r="H84" s="421">
        <f t="shared" ref="H84" si="15">G84</f>
        <v>1048.9185393729156</v>
      </c>
      <c r="I84" s="421">
        <f>1000*H84/C84</f>
        <v>576.32886778731631</v>
      </c>
      <c r="J84" s="960" t="s">
        <v>578</v>
      </c>
      <c r="K84" s="759" t="s">
        <v>888</v>
      </c>
      <c r="L84" s="449"/>
      <c r="M84" s="759"/>
      <c r="N84" s="449"/>
      <c r="X84" s="1069">
        <v>45627</v>
      </c>
      <c r="Y84" s="1070">
        <v>298.39999999999998</v>
      </c>
    </row>
    <row r="85" spans="2:25" hidden="1" x14ac:dyDescent="0.25">
      <c r="B85" s="417"/>
      <c r="C85" s="418"/>
      <c r="D85" s="418"/>
      <c r="E85" s="746"/>
      <c r="F85" s="744"/>
      <c r="G85" s="421"/>
      <c r="H85" s="421"/>
      <c r="I85" s="421"/>
      <c r="J85" s="733"/>
      <c r="L85" s="449"/>
      <c r="M85" s="759"/>
      <c r="N85" s="449"/>
      <c r="X85" s="405">
        <v>45627</v>
      </c>
      <c r="Y85" s="405">
        <v>298.39999999999998</v>
      </c>
    </row>
    <row r="86" spans="2:25" hidden="1" x14ac:dyDescent="0.25">
      <c r="B86" s="417"/>
      <c r="C86" s="748"/>
      <c r="D86" s="418"/>
      <c r="E86" s="747"/>
      <c r="F86" s="744"/>
      <c r="G86" s="421"/>
      <c r="H86" s="421"/>
      <c r="I86" s="421"/>
      <c r="J86" s="733"/>
      <c r="L86" s="449"/>
      <c r="M86" s="759"/>
      <c r="N86" s="449"/>
    </row>
    <row r="87" spans="2:25" hidden="1" x14ac:dyDescent="0.25">
      <c r="B87" s="417"/>
      <c r="C87" s="743"/>
      <c r="D87" s="418"/>
      <c r="E87" s="747"/>
      <c r="F87" s="744"/>
      <c r="G87" s="421"/>
      <c r="H87" s="421"/>
      <c r="I87" s="421"/>
      <c r="J87" s="733"/>
      <c r="L87" s="449"/>
      <c r="M87" s="759"/>
      <c r="N87" s="449"/>
    </row>
    <row r="88" spans="2:25" hidden="1" x14ac:dyDescent="0.25">
      <c r="B88" s="417"/>
      <c r="C88" s="743"/>
      <c r="D88" s="418"/>
      <c r="E88" s="745"/>
      <c r="F88" s="744"/>
      <c r="G88" s="421"/>
      <c r="H88" s="421"/>
      <c r="I88" s="421"/>
      <c r="J88" s="733"/>
      <c r="L88" s="449"/>
      <c r="M88" s="449"/>
      <c r="N88" s="449"/>
    </row>
    <row r="89" spans="2:25" x14ac:dyDescent="0.25">
      <c r="B89" s="469"/>
      <c r="C89" s="706"/>
      <c r="D89" s="706"/>
      <c r="E89" s="470"/>
      <c r="F89" s="708"/>
      <c r="G89" s="709"/>
      <c r="H89" s="709"/>
      <c r="I89" s="710"/>
      <c r="J89" s="438"/>
      <c r="L89" s="449"/>
      <c r="M89" s="449"/>
      <c r="N89" s="449"/>
    </row>
    <row r="90" spans="2:25" x14ac:dyDescent="0.25">
      <c r="B90" s="468"/>
      <c r="C90" s="424"/>
      <c r="D90" s="424"/>
      <c r="E90" s="447"/>
      <c r="F90" s="426"/>
      <c r="G90" s="427"/>
      <c r="H90" s="1126" t="s">
        <v>563</v>
      </c>
      <c r="I90" s="1126" t="s">
        <v>564</v>
      </c>
      <c r="J90" s="438"/>
      <c r="L90" s="449"/>
      <c r="M90" s="449"/>
      <c r="N90" s="449"/>
    </row>
    <row r="91" spans="2:25" x14ac:dyDescent="0.25">
      <c r="B91" s="448"/>
      <c r="C91" s="438"/>
      <c r="D91" s="449"/>
      <c r="E91" s="449"/>
      <c r="F91" s="438"/>
      <c r="G91" s="438"/>
      <c r="H91" s="1127"/>
      <c r="I91" s="1127"/>
      <c r="J91" s="438"/>
      <c r="L91" s="449"/>
      <c r="M91" s="449"/>
      <c r="N91" s="449"/>
    </row>
    <row r="92" spans="2:25" x14ac:dyDescent="0.25">
      <c r="B92" s="433" t="s">
        <v>565</v>
      </c>
      <c r="C92" s="455"/>
      <c r="D92" s="454"/>
      <c r="E92" s="454"/>
      <c r="F92" s="455"/>
      <c r="G92" s="455"/>
      <c r="H92" s="725">
        <f>+I92*1800</f>
        <v>1037391.9620171693</v>
      </c>
      <c r="I92" s="726">
        <f>AVERAGE(I84:I88)</f>
        <v>576.32886778731631</v>
      </c>
      <c r="J92" s="438"/>
      <c r="L92" s="449"/>
      <c r="M92" s="449"/>
      <c r="N92" s="449"/>
    </row>
    <row r="93" spans="2:25" x14ac:dyDescent="0.25">
      <c r="B93" s="410"/>
      <c r="C93" s="438"/>
      <c r="D93" s="449"/>
      <c r="E93" s="449"/>
      <c r="F93" s="438"/>
      <c r="G93" s="438"/>
      <c r="H93" s="677"/>
      <c r="I93" s="678"/>
      <c r="J93" s="438"/>
      <c r="L93" s="449"/>
      <c r="M93" s="449"/>
      <c r="N93" s="449"/>
    </row>
    <row r="94" spans="2:25" x14ac:dyDescent="0.25">
      <c r="B94" s="410"/>
      <c r="C94" s="438"/>
      <c r="D94" s="449"/>
      <c r="E94" s="449"/>
      <c r="F94" s="438"/>
      <c r="G94" s="438"/>
      <c r="H94" s="677"/>
      <c r="I94" s="678"/>
      <c r="J94" s="438"/>
      <c r="L94" s="449"/>
      <c r="M94" s="449"/>
      <c r="N94" s="449"/>
    </row>
    <row r="95" spans="2:25" x14ac:dyDescent="0.25">
      <c r="C95" s="463"/>
      <c r="F95" s="438"/>
      <c r="G95" s="438"/>
      <c r="H95" s="438"/>
      <c r="I95" s="438"/>
      <c r="J95" s="438"/>
      <c r="L95" s="449"/>
      <c r="M95" s="449"/>
      <c r="N95" s="449"/>
    </row>
    <row r="96" spans="2:25" x14ac:dyDescent="0.25">
      <c r="B96" s="731" t="s">
        <v>566</v>
      </c>
      <c r="C96" s="732" t="s">
        <v>121</v>
      </c>
      <c r="D96" s="732" t="s">
        <v>567</v>
      </c>
      <c r="E96" s="732" t="s">
        <v>896</v>
      </c>
      <c r="F96" s="732" t="s">
        <v>569</v>
      </c>
      <c r="G96" s="1068">
        <v>45292</v>
      </c>
      <c r="H96" s="732" t="s">
        <v>896</v>
      </c>
      <c r="I96" s="732" t="s">
        <v>571</v>
      </c>
      <c r="J96" s="1129" t="s">
        <v>572</v>
      </c>
      <c r="K96" s="437" t="s">
        <v>887</v>
      </c>
      <c r="L96" s="449"/>
      <c r="M96" s="449"/>
      <c r="N96" s="449"/>
    </row>
    <row r="97" spans="2:14" x14ac:dyDescent="0.25">
      <c r="B97" s="731"/>
      <c r="C97" s="732" t="s">
        <v>573</v>
      </c>
      <c r="D97" s="732" t="s">
        <v>574</v>
      </c>
      <c r="E97" s="732" t="s">
        <v>575</v>
      </c>
      <c r="F97" s="732" t="s">
        <v>210</v>
      </c>
      <c r="G97" s="732" t="s">
        <v>575</v>
      </c>
      <c r="H97" s="732" t="s">
        <v>575</v>
      </c>
      <c r="I97" s="732" t="s">
        <v>576</v>
      </c>
      <c r="J97" s="1130"/>
      <c r="L97" s="449"/>
      <c r="M97" s="449"/>
      <c r="N97" s="449"/>
    </row>
    <row r="98" spans="2:14" x14ac:dyDescent="0.25">
      <c r="B98" s="731"/>
      <c r="C98" s="732"/>
      <c r="D98" s="732"/>
      <c r="E98" s="732"/>
      <c r="F98" s="732"/>
      <c r="G98" s="732"/>
      <c r="H98" s="732"/>
      <c r="I98" s="732" t="s">
        <v>564</v>
      </c>
      <c r="J98" s="1131"/>
      <c r="L98" s="449"/>
      <c r="M98" s="449"/>
      <c r="N98" s="449"/>
    </row>
    <row r="99" spans="2:14" x14ac:dyDescent="0.25">
      <c r="B99" s="417" t="s">
        <v>624</v>
      </c>
      <c r="C99" s="546">
        <v>2240</v>
      </c>
      <c r="D99" s="546">
        <v>1500</v>
      </c>
      <c r="E99" s="747">
        <f>(1826546*('Indices Base'!$B$4/'Indices Base'!$B$2))/1000</f>
        <v>1992.396301455062</v>
      </c>
      <c r="F99" s="744">
        <f>+I131/I139-1</f>
        <v>-2.7118390444967333E-2</v>
      </c>
      <c r="G99" s="756">
        <f>E99*(1+F99)</f>
        <v>1938.3657206310947</v>
      </c>
      <c r="H99" s="756">
        <f>G99</f>
        <v>1938.3657206310947</v>
      </c>
      <c r="I99" s="421">
        <f>1000*H99/C99</f>
        <v>865.34183956745301</v>
      </c>
      <c r="J99" s="960" t="s">
        <v>578</v>
      </c>
      <c r="K99" s="759" t="s">
        <v>891</v>
      </c>
      <c r="L99" s="449"/>
      <c r="M99" s="759"/>
      <c r="N99" s="449"/>
    </row>
    <row r="100" spans="2:14" x14ac:dyDescent="0.25">
      <c r="B100" s="417" t="s">
        <v>843</v>
      </c>
      <c r="C100" s="546">
        <v>2548</v>
      </c>
      <c r="D100" s="546">
        <v>1500</v>
      </c>
      <c r="E100" s="747">
        <v>1288</v>
      </c>
      <c r="F100" s="744">
        <f>+I131/I141-1</f>
        <v>-4.1207916478139262E-2</v>
      </c>
      <c r="G100" s="756">
        <f t="shared" ref="G100" si="16">E100*(1+F100)</f>
        <v>1234.9242035761567</v>
      </c>
      <c r="H100" s="756">
        <f t="shared" ref="H100" si="17">G100</f>
        <v>1234.9242035761567</v>
      </c>
      <c r="I100" s="421">
        <f>1000*H100/C100</f>
        <v>484.6641301319296</v>
      </c>
      <c r="J100" s="960" t="s">
        <v>578</v>
      </c>
      <c r="K100" s="759" t="s">
        <v>888</v>
      </c>
      <c r="L100" s="449"/>
      <c r="M100" s="759"/>
      <c r="N100" s="449"/>
    </row>
    <row r="101" spans="2:14" x14ac:dyDescent="0.25">
      <c r="B101" s="437"/>
      <c r="C101" s="951"/>
      <c r="D101" s="951"/>
      <c r="E101" s="734"/>
      <c r="F101" s="952"/>
      <c r="G101" s="759"/>
      <c r="H101" s="759"/>
      <c r="I101" s="739"/>
      <c r="J101" s="438"/>
      <c r="L101" s="449"/>
      <c r="M101" s="449"/>
      <c r="N101" s="449"/>
    </row>
    <row r="102" spans="2:14" x14ac:dyDescent="0.25">
      <c r="B102" s="468"/>
      <c r="C102" s="424"/>
      <c r="D102" s="424"/>
      <c r="E102" s="447"/>
      <c r="F102" s="426"/>
      <c r="G102" s="427"/>
      <c r="H102" s="1123" t="s">
        <v>563</v>
      </c>
      <c r="I102" s="1123" t="s">
        <v>564</v>
      </c>
      <c r="J102" s="438"/>
      <c r="L102" s="449"/>
      <c r="M102" s="449"/>
      <c r="N102" s="449"/>
    </row>
    <row r="103" spans="2:14" x14ac:dyDescent="0.25">
      <c r="B103" s="448"/>
      <c r="C103" s="438"/>
      <c r="D103" s="449"/>
      <c r="E103" s="449"/>
      <c r="F103" s="438"/>
      <c r="G103" s="438"/>
      <c r="H103" s="1124"/>
      <c r="I103" s="1124"/>
      <c r="J103" s="438"/>
      <c r="L103" s="449"/>
      <c r="M103" s="449"/>
      <c r="N103" s="449"/>
    </row>
    <row r="104" spans="2:14" x14ac:dyDescent="0.25">
      <c r="B104" s="433" t="s">
        <v>565</v>
      </c>
      <c r="C104" s="455"/>
      <c r="D104" s="454"/>
      <c r="E104" s="454"/>
      <c r="F104" s="455"/>
      <c r="G104" s="455"/>
      <c r="H104" s="462">
        <f>+I104*3000</f>
        <v>2025008.9545490739</v>
      </c>
      <c r="I104" s="436">
        <f>AVERAGE(I99:I100)</f>
        <v>675.0029848496913</v>
      </c>
      <c r="J104" s="438"/>
      <c r="L104" s="449"/>
      <c r="M104" s="449"/>
      <c r="N104" s="449"/>
    </row>
    <row r="105" spans="2:14" x14ac:dyDescent="0.25">
      <c r="C105" s="463"/>
      <c r="F105" s="438"/>
      <c r="G105" s="438"/>
      <c r="H105" s="438"/>
      <c r="I105" s="438"/>
      <c r="J105" s="438"/>
      <c r="L105" s="449"/>
      <c r="M105" s="449"/>
      <c r="N105" s="449"/>
    </row>
    <row r="106" spans="2:14" hidden="1" x14ac:dyDescent="0.25">
      <c r="B106" s="731" t="s">
        <v>589</v>
      </c>
      <c r="C106" s="408" t="s">
        <v>121</v>
      </c>
      <c r="D106" s="408" t="s">
        <v>567</v>
      </c>
      <c r="E106" s="409" t="s">
        <v>568</v>
      </c>
      <c r="F106" s="408" t="s">
        <v>569</v>
      </c>
      <c r="G106" s="732" t="s">
        <v>615</v>
      </c>
      <c r="H106" s="408" t="s">
        <v>568</v>
      </c>
      <c r="I106" s="408" t="s">
        <v>571</v>
      </c>
      <c r="J106" s="408" t="s">
        <v>572</v>
      </c>
      <c r="L106" s="449"/>
      <c r="M106" s="449"/>
      <c r="N106" s="449"/>
    </row>
    <row r="107" spans="2:14" hidden="1" x14ac:dyDescent="0.25">
      <c r="B107" s="411"/>
      <c r="C107" s="412" t="s">
        <v>573</v>
      </c>
      <c r="D107" s="412" t="s">
        <v>574</v>
      </c>
      <c r="E107" s="413" t="s">
        <v>575</v>
      </c>
      <c r="F107" s="412" t="s">
        <v>210</v>
      </c>
      <c r="G107" s="412" t="s">
        <v>575</v>
      </c>
      <c r="H107" s="412" t="s">
        <v>575</v>
      </c>
      <c r="I107" s="412" t="s">
        <v>576</v>
      </c>
      <c r="J107" s="412"/>
      <c r="L107" s="449"/>
      <c r="M107" s="449"/>
      <c r="N107" s="449"/>
    </row>
    <row r="108" spans="2:14" hidden="1" x14ac:dyDescent="0.25">
      <c r="B108" s="414"/>
      <c r="C108" s="415"/>
      <c r="D108" s="415"/>
      <c r="E108" s="416"/>
      <c r="F108" s="415"/>
      <c r="G108" s="415"/>
      <c r="H108" s="415"/>
      <c r="I108" s="412" t="s">
        <v>564</v>
      </c>
      <c r="J108" s="412"/>
      <c r="L108" s="449"/>
      <c r="M108" s="449"/>
      <c r="N108" s="449"/>
    </row>
    <row r="109" spans="2:14" hidden="1" x14ac:dyDescent="0.25">
      <c r="B109" s="417" t="s">
        <v>845</v>
      </c>
      <c r="C109" s="546">
        <f>5840*3</f>
        <v>17520</v>
      </c>
      <c r="D109" s="546">
        <v>1000</v>
      </c>
      <c r="E109" s="749">
        <f>2800*3</f>
        <v>8400</v>
      </c>
      <c r="F109" s="962">
        <v>0.32562557876552356</v>
      </c>
      <c r="G109" s="756">
        <f>E109*(1+F109)</f>
        <v>11135.254861630397</v>
      </c>
      <c r="H109" s="756">
        <f>G109</f>
        <v>11135.254861630397</v>
      </c>
      <c r="I109" s="421">
        <f>1000*H109/C109</f>
        <v>635.57390762730574</v>
      </c>
      <c r="J109" s="725" t="s">
        <v>578</v>
      </c>
      <c r="L109" s="449"/>
      <c r="M109" s="449"/>
      <c r="N109" s="449"/>
    </row>
    <row r="110" spans="2:14" ht="13.8" hidden="1" x14ac:dyDescent="0.25">
      <c r="B110" s="721"/>
      <c r="C110" s="722"/>
      <c r="D110" s="722"/>
      <c r="E110" s="749"/>
      <c r="F110" s="443"/>
      <c r="G110" s="444"/>
      <c r="H110" s="444"/>
      <c r="I110" s="444"/>
      <c r="J110" s="438"/>
      <c r="L110" s="449"/>
      <c r="M110" s="449"/>
      <c r="N110" s="449"/>
    </row>
    <row r="111" spans="2:14" hidden="1" x14ac:dyDescent="0.25">
      <c r="B111" s="440"/>
      <c r="C111" s="441"/>
      <c r="D111" s="441"/>
      <c r="E111" s="452"/>
      <c r="F111" s="443"/>
      <c r="G111" s="444"/>
      <c r="H111" s="444"/>
      <c r="I111" s="445"/>
      <c r="J111" s="438"/>
      <c r="L111" s="449"/>
      <c r="M111" s="449"/>
      <c r="N111" s="449"/>
    </row>
    <row r="112" spans="2:14" hidden="1" x14ac:dyDescent="0.25">
      <c r="B112" s="468"/>
      <c r="C112" s="424"/>
      <c r="D112" s="424"/>
      <c r="E112" s="447"/>
      <c r="F112" s="426"/>
      <c r="G112" s="427"/>
      <c r="H112" s="1123" t="s">
        <v>563</v>
      </c>
      <c r="I112" s="1123" t="s">
        <v>564</v>
      </c>
      <c r="J112" s="438"/>
      <c r="L112" s="449"/>
      <c r="M112" s="449"/>
      <c r="N112" s="449"/>
    </row>
    <row r="113" spans="2:13" hidden="1" x14ac:dyDescent="0.25">
      <c r="B113" s="448"/>
      <c r="C113" s="438"/>
      <c r="D113" s="449"/>
      <c r="E113" s="449"/>
      <c r="F113" s="438"/>
      <c r="G113" s="438"/>
      <c r="H113" s="1124"/>
      <c r="I113" s="1124"/>
    </row>
    <row r="114" spans="2:13" hidden="1" x14ac:dyDescent="0.25">
      <c r="B114" s="433" t="s">
        <v>565</v>
      </c>
      <c r="C114" s="455"/>
      <c r="D114" s="454"/>
      <c r="E114" s="454"/>
      <c r="F114" s="455"/>
      <c r="G114" s="455"/>
      <c r="H114" s="462">
        <f>+I114*15000</f>
        <v>9533608.6144095864</v>
      </c>
      <c r="I114" s="436">
        <f>AVERAGE(I109:I109)</f>
        <v>635.57390762730574</v>
      </c>
    </row>
    <row r="116" spans="2:13" x14ac:dyDescent="0.25">
      <c r="M116" s="967"/>
    </row>
    <row r="117" spans="2:13" hidden="1" x14ac:dyDescent="0.25">
      <c r="F117" s="438"/>
      <c r="G117" s="438"/>
      <c r="H117" s="438"/>
      <c r="I117" s="438"/>
    </row>
    <row r="118" spans="2:13" hidden="1" x14ac:dyDescent="0.25">
      <c r="F118" s="438"/>
      <c r="G118" s="438"/>
      <c r="H118" s="438"/>
      <c r="I118" s="438"/>
    </row>
    <row r="119" spans="2:13" hidden="1" x14ac:dyDescent="0.25">
      <c r="F119" s="438"/>
      <c r="G119" s="438"/>
      <c r="H119" s="438"/>
      <c r="I119" s="438"/>
    </row>
    <row r="125" spans="2:13" x14ac:dyDescent="0.25">
      <c r="H125" s="437" t="s">
        <v>140</v>
      </c>
      <c r="I125" s="437" t="s">
        <v>210</v>
      </c>
    </row>
    <row r="126" spans="2:13" x14ac:dyDescent="0.25">
      <c r="H126" s="1069">
        <v>45139</v>
      </c>
      <c r="I126" s="1070">
        <v>285.10000000000002</v>
      </c>
    </row>
    <row r="127" spans="2:13" x14ac:dyDescent="0.25">
      <c r="H127" s="1069">
        <v>45170</v>
      </c>
      <c r="I127" s="1070">
        <v>285.28899999999999</v>
      </c>
    </row>
    <row r="128" spans="2:13" x14ac:dyDescent="0.25">
      <c r="H128" s="1069">
        <v>45200</v>
      </c>
      <c r="I128" s="1070">
        <v>285.55200000000002</v>
      </c>
    </row>
    <row r="129" spans="8:9" x14ac:dyDescent="0.25">
      <c r="H129" s="1069">
        <v>45231</v>
      </c>
      <c r="I129" s="1070">
        <v>284.88499999999999</v>
      </c>
    </row>
    <row r="130" spans="8:9" x14ac:dyDescent="0.25">
      <c r="H130" s="1069">
        <v>45261</v>
      </c>
      <c r="I130" s="1070">
        <v>284.91000000000003</v>
      </c>
    </row>
    <row r="131" spans="8:9" x14ac:dyDescent="0.25">
      <c r="H131" s="1069">
        <v>45292</v>
      </c>
      <c r="I131" s="1070">
        <v>286.07</v>
      </c>
    </row>
    <row r="132" spans="8:9" x14ac:dyDescent="0.25">
      <c r="H132" s="1069">
        <v>45323</v>
      </c>
      <c r="I132" s="1070">
        <v>286.096</v>
      </c>
    </row>
    <row r="133" spans="8:9" x14ac:dyDescent="0.25">
      <c r="H133" s="1069">
        <v>45352</v>
      </c>
      <c r="I133" s="1070">
        <v>289.66800000000001</v>
      </c>
    </row>
    <row r="134" spans="8:9" x14ac:dyDescent="0.25">
      <c r="H134" s="1069">
        <v>45383</v>
      </c>
      <c r="I134" s="1070">
        <v>289.67700000000002</v>
      </c>
    </row>
    <row r="135" spans="8:9" x14ac:dyDescent="0.25">
      <c r="H135" s="1069">
        <v>45413</v>
      </c>
      <c r="I135" s="1070">
        <v>289.745</v>
      </c>
    </row>
    <row r="136" spans="8:9" x14ac:dyDescent="0.25">
      <c r="H136" s="1069">
        <v>45444</v>
      </c>
      <c r="I136" s="1070">
        <v>289.71699999999998</v>
      </c>
    </row>
    <row r="137" spans="8:9" x14ac:dyDescent="0.25">
      <c r="H137" s="1069">
        <v>45474</v>
      </c>
      <c r="I137" s="1070">
        <v>290.90100000000001</v>
      </c>
    </row>
    <row r="138" spans="8:9" x14ac:dyDescent="0.25">
      <c r="H138" s="1069">
        <v>45505</v>
      </c>
      <c r="I138" s="1070">
        <v>295.37400000000002</v>
      </c>
    </row>
    <row r="139" spans="8:9" x14ac:dyDescent="0.25">
      <c r="H139" s="1069">
        <v>45536</v>
      </c>
      <c r="I139" s="1070">
        <v>294.04399999999998</v>
      </c>
    </row>
    <row r="140" spans="8:9" x14ac:dyDescent="0.25">
      <c r="H140" s="1069">
        <v>45566</v>
      </c>
      <c r="I140" s="1070">
        <v>294.05900000000003</v>
      </c>
    </row>
    <row r="141" spans="8:9" x14ac:dyDescent="0.25">
      <c r="H141" s="1069">
        <v>45597</v>
      </c>
      <c r="I141" s="1070">
        <v>298.36500000000001</v>
      </c>
    </row>
    <row r="142" spans="8:9" x14ac:dyDescent="0.25">
      <c r="H142" s="1069">
        <v>45627</v>
      </c>
      <c r="I142" s="1070">
        <v>298.39999999999998</v>
      </c>
    </row>
  </sheetData>
  <mergeCells count="22">
    <mergeCell ref="J96:J98"/>
    <mergeCell ref="J67:J69"/>
    <mergeCell ref="J50:J52"/>
    <mergeCell ref="J38:J40"/>
    <mergeCell ref="J4:J6"/>
    <mergeCell ref="H63:H64"/>
    <mergeCell ref="I63:I64"/>
    <mergeCell ref="B2:I2"/>
    <mergeCell ref="H18:H19"/>
    <mergeCell ref="I18:I19"/>
    <mergeCell ref="H45:H46"/>
    <mergeCell ref="I45:I46"/>
    <mergeCell ref="H33:H34"/>
    <mergeCell ref="I33:I34"/>
    <mergeCell ref="H112:H113"/>
    <mergeCell ref="I112:I113"/>
    <mergeCell ref="H76:H77"/>
    <mergeCell ref="I76:I77"/>
    <mergeCell ref="H102:H103"/>
    <mergeCell ref="I102:I103"/>
    <mergeCell ref="H90:H91"/>
    <mergeCell ref="I90:I91"/>
  </mergeCells>
  <phoneticPr fontId="33" type="noConversion"/>
  <printOptions horizontalCentered="1"/>
  <pageMargins left="0.25" right="0.25" top="0.62" bottom="0.5" header="0" footer="0.25"/>
  <pageSetup scale="59" orientation="portrait" horizontalDpi="1200" r:id="rId1"/>
  <headerFooter alignWithMargins="0">
    <oddFooter>&amp;L&amp;F-&amp;A&amp;C&amp;N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3" tint="0.79998168889431442"/>
  </sheetPr>
  <dimension ref="A2:R234"/>
  <sheetViews>
    <sheetView showGridLines="0" zoomScale="85" zoomScaleNormal="85" workbookViewId="0">
      <selection activeCell="H14" sqref="H1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441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317</v>
      </c>
      <c r="D14" s="20" t="s">
        <v>318</v>
      </c>
      <c r="E14" s="46">
        <v>1</v>
      </c>
      <c r="F14" s="20"/>
      <c r="G14" s="134">
        <f>+'TG-3MW-BASE'!G14</f>
        <v>3406394.4252662905</v>
      </c>
      <c r="H14" s="134">
        <f>+G14*0.03*0</f>
        <v>0</v>
      </c>
      <c r="I14" s="134">
        <f>+'BIENES CAPITAL TG'!$F14*G14</f>
        <v>0</v>
      </c>
      <c r="J14" s="134">
        <f>+G14*E14+H14*E14+E14*I14</f>
        <v>3406394.4252662905</v>
      </c>
      <c r="K14" s="47" t="s">
        <v>171</v>
      </c>
      <c r="L14" s="134"/>
      <c r="M14" s="117">
        <f>+L14*E14</f>
        <v>0</v>
      </c>
      <c r="N14" s="205"/>
      <c r="O14" s="166">
        <f>+J14+M14</f>
        <v>3406394.4252662905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3406394.4252662905</v>
      </c>
      <c r="K17" s="38"/>
      <c r="L17" s="127"/>
      <c r="M17" s="127">
        <f>SUM(M12:M16)</f>
        <v>0</v>
      </c>
      <c r="N17" s="206"/>
      <c r="O17" s="170">
        <f>SUM(O14:O16)</f>
        <v>3406394.4252662905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322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+'BIENES CAPITAL TG'!$F21*G21</f>
        <v>0</v>
      </c>
      <c r="J21" s="134">
        <f>+G21*E21+H21*E21+E21*I21</f>
        <v>0</v>
      </c>
      <c r="K21" s="25"/>
      <c r="L21" s="117">
        <f>+'TG-3MW-BASE'!H21</f>
        <v>21700</v>
      </c>
      <c r="M21" s="117">
        <f>+L21*E21</f>
        <v>21700</v>
      </c>
      <c r="N21" s="209" t="s">
        <v>168</v>
      </c>
      <c r="O21" s="166">
        <f>+J21+M21</f>
        <v>21700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+'BIENES CAPITAL TG'!$F22*G22</f>
        <v>0</v>
      </c>
      <c r="J22" s="134">
        <f>+G22*E22+H22*E22+E22*I22</f>
        <v>0</v>
      </c>
      <c r="K22" s="47"/>
      <c r="L22" s="117">
        <f>+'TG-3MW-BASE'!H22</f>
        <v>630</v>
      </c>
      <c r="M22" s="117">
        <f>+L22*E22</f>
        <v>630</v>
      </c>
      <c r="N22" s="209" t="s">
        <v>168</v>
      </c>
      <c r="O22" s="166">
        <f>+J22+M22</f>
        <v>630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+'BIENES CAPITAL TG'!$F23*G23</f>
        <v>0</v>
      </c>
      <c r="J23" s="134">
        <f>+G23*E23+H23*E23+E23*I23</f>
        <v>0</v>
      </c>
      <c r="K23" s="47"/>
      <c r="L23" s="117">
        <f>+'TG-3MW-BASE'!H23</f>
        <v>891</v>
      </c>
      <c r="M23" s="117">
        <f>+L23*E23</f>
        <v>891</v>
      </c>
      <c r="N23" s="209" t="s">
        <v>168</v>
      </c>
      <c r="O23" s="166">
        <f>+J23+M23</f>
        <v>891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+'BIENES CAPITAL TG'!$F24*G24</f>
        <v>0</v>
      </c>
      <c r="J24" s="134">
        <f>+G24*E24+H24*E24+E24*I24</f>
        <v>0</v>
      </c>
      <c r="K24" s="47"/>
      <c r="L24" s="117">
        <f>+'TG-3MW-BASE'!H24</f>
        <v>832</v>
      </c>
      <c r="M24" s="117">
        <f>+L24*E24</f>
        <v>1664</v>
      </c>
      <c r="N24" s="209" t="s">
        <v>168</v>
      </c>
      <c r="O24" s="166">
        <f>+J24+M24</f>
        <v>1664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+'BIENES CAPITAL TG'!$F25*G25</f>
        <v>0</v>
      </c>
      <c r="J25" s="134">
        <f>+G25*E25+H25*E25+E25*I25</f>
        <v>0</v>
      </c>
      <c r="K25" s="47"/>
      <c r="L25" s="117">
        <f>+'TG-3MW-BASE'!H25</f>
        <v>666</v>
      </c>
      <c r="M25" s="117">
        <f>+L25*E25</f>
        <v>1332</v>
      </c>
      <c r="N25" s="209" t="s">
        <v>168</v>
      </c>
      <c r="O25" s="166">
        <f>+J25+M25</f>
        <v>1332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26217</v>
      </c>
      <c r="N26" s="211"/>
      <c r="O26" s="170">
        <f>SUM(O21:O25)</f>
        <v>26217</v>
      </c>
    </row>
    <row r="27" spans="2:15" x14ac:dyDescent="0.3">
      <c r="B27" s="39"/>
      <c r="C27" s="40"/>
      <c r="D27" s="39"/>
      <c r="E27" s="39"/>
      <c r="F27" s="39"/>
      <c r="G27" s="128"/>
      <c r="H27" s="128"/>
      <c r="I27" s="128"/>
      <c r="J27" s="128"/>
      <c r="K27" s="60"/>
      <c r="L27" s="128"/>
      <c r="M27" s="128"/>
      <c r="N27" s="207"/>
      <c r="O27" s="171"/>
    </row>
    <row r="28" spans="2:15" x14ac:dyDescent="0.3">
      <c r="B28" s="16" t="s">
        <v>224</v>
      </c>
      <c r="C28" s="61" t="s">
        <v>225</v>
      </c>
      <c r="D28" s="63"/>
      <c r="E28" s="63"/>
      <c r="F28" s="63"/>
      <c r="G28" s="120"/>
      <c r="H28" s="141"/>
      <c r="I28" s="119"/>
      <c r="J28" s="119"/>
      <c r="K28" s="64"/>
      <c r="L28" s="119"/>
      <c r="M28" s="119"/>
      <c r="N28" s="212"/>
      <c r="O28" s="168"/>
    </row>
    <row r="29" spans="2:15" x14ac:dyDescent="0.3">
      <c r="B29" s="16" t="s">
        <v>226</v>
      </c>
      <c r="C29" s="61" t="s">
        <v>330</v>
      </c>
      <c r="D29" s="63"/>
      <c r="E29" s="63"/>
      <c r="F29" s="63"/>
      <c r="G29" s="120"/>
      <c r="H29" s="141"/>
      <c r="I29" s="119"/>
      <c r="J29" s="119"/>
      <c r="K29" s="64"/>
      <c r="L29" s="119"/>
      <c r="M29" s="119"/>
      <c r="N29" s="212"/>
      <c r="O29" s="168"/>
    </row>
    <row r="30" spans="2:15" x14ac:dyDescent="0.3">
      <c r="B30" s="22"/>
      <c r="C30" s="45" t="s">
        <v>331</v>
      </c>
      <c r="D30" s="65" t="s">
        <v>332</v>
      </c>
      <c r="E30" s="48">
        <f>+'TG-3MW-BASE'!E30</f>
        <v>0.11</v>
      </c>
      <c r="F30" s="48"/>
      <c r="G30" s="117">
        <f>+'TG-3MW-BASE'!G30</f>
        <v>18403.994602702856</v>
      </c>
      <c r="H30" s="134">
        <f>+G30*0.03</f>
        <v>552.11983808108562</v>
      </c>
      <c r="I30" s="134">
        <f>+'BIENES CAPITAL TG'!$F30*G30</f>
        <v>0</v>
      </c>
      <c r="J30" s="134">
        <f>+G30*E30+H30*E30+E30*I30</f>
        <v>2085.1725884862335</v>
      </c>
      <c r="K30" s="44" t="s">
        <v>168</v>
      </c>
      <c r="L30" s="117"/>
      <c r="M30" s="117">
        <f>+L30*E30</f>
        <v>0</v>
      </c>
      <c r="N30" s="209"/>
      <c r="O30" s="166">
        <f>+J30+M30</f>
        <v>2085.1725884862335</v>
      </c>
    </row>
    <row r="31" spans="2:15" x14ac:dyDescent="0.3">
      <c r="B31" s="22"/>
      <c r="C31" s="45" t="s">
        <v>334</v>
      </c>
      <c r="D31" s="65" t="s">
        <v>323</v>
      </c>
      <c r="E31" s="48">
        <v>1</v>
      </c>
      <c r="F31" s="48"/>
      <c r="G31" s="117">
        <f>+'TG-3MW-BASE'!G31</f>
        <v>18942.950462710945</v>
      </c>
      <c r="H31" s="134">
        <f>+G31*0.03</f>
        <v>568.2885138813283</v>
      </c>
      <c r="I31" s="134">
        <f>+'BIENES CAPITAL TG'!$F31*G31</f>
        <v>0</v>
      </c>
      <c r="J31" s="134">
        <f>+G31*E31+H31*E31+E31*I31</f>
        <v>19511.238976592274</v>
      </c>
      <c r="K31" s="44" t="s">
        <v>168</v>
      </c>
      <c r="L31" s="117"/>
      <c r="M31" s="117">
        <f>+L31*E31</f>
        <v>0</v>
      </c>
      <c r="N31" s="204"/>
      <c r="O31" s="166">
        <f>+J31+M31</f>
        <v>19511.238976592274</v>
      </c>
    </row>
    <row r="32" spans="2:15" x14ac:dyDescent="0.3">
      <c r="B32" s="22"/>
      <c r="C32" s="45" t="s">
        <v>325</v>
      </c>
      <c r="D32" s="48" t="s">
        <v>318</v>
      </c>
      <c r="E32" s="48">
        <v>1</v>
      </c>
      <c r="F32" s="48"/>
      <c r="G32" s="117">
        <f>+'TG-3MW-BASE'!G32</f>
        <v>6314.3168209036485</v>
      </c>
      <c r="H32" s="134">
        <f>+G32*0.03</f>
        <v>189.42950462710945</v>
      </c>
      <c r="I32" s="134">
        <f>+'BIENES CAPITAL TG'!$F32*G32</f>
        <v>0</v>
      </c>
      <c r="J32" s="134">
        <f>+G32*E32+H32*E32+E32*I32</f>
        <v>6503.7463255307575</v>
      </c>
      <c r="K32" s="44" t="s">
        <v>168</v>
      </c>
      <c r="L32" s="117"/>
      <c r="M32" s="117">
        <f>+L32*E32</f>
        <v>0</v>
      </c>
      <c r="N32" s="204"/>
      <c r="O32" s="166">
        <f>+J32+M32</f>
        <v>6503.7463255307575</v>
      </c>
    </row>
    <row r="33" spans="2:15" x14ac:dyDescent="0.3">
      <c r="B33" s="16"/>
      <c r="C33" s="45" t="s">
        <v>860</v>
      </c>
      <c r="D33" s="63" t="s">
        <v>318</v>
      </c>
      <c r="E33" s="48">
        <v>1</v>
      </c>
      <c r="F33" s="63"/>
      <c r="G33" s="117">
        <f>+'TG-3MW-BASE'!G33</f>
        <v>35000</v>
      </c>
      <c r="H33" s="134">
        <f>+G33*0.03</f>
        <v>1050</v>
      </c>
      <c r="I33" s="134">
        <f>+'BIENES CAPITAL TG'!$F33*G33</f>
        <v>0</v>
      </c>
      <c r="J33" s="134">
        <f>+G33*E33+H33*E33+E33*I33</f>
        <v>36050</v>
      </c>
      <c r="K33" s="44" t="s">
        <v>168</v>
      </c>
      <c r="L33" s="119"/>
      <c r="M33" s="117">
        <f>+L33*E33</f>
        <v>0</v>
      </c>
      <c r="N33" s="204"/>
      <c r="O33" s="166">
        <f>+J33+M33</f>
        <v>36050</v>
      </c>
    </row>
    <row r="34" spans="2:15" x14ac:dyDescent="0.3">
      <c r="B34" s="16"/>
      <c r="C34" s="45"/>
      <c r="D34" s="65"/>
      <c r="E34" s="48"/>
      <c r="F34" s="48"/>
      <c r="G34" s="134"/>
      <c r="H34" s="134"/>
      <c r="I34" s="134"/>
      <c r="J34" s="134"/>
      <c r="K34" s="25"/>
      <c r="L34" s="117"/>
      <c r="M34" s="117"/>
      <c r="N34" s="209"/>
      <c r="O34" s="166"/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SUM(J30:J34)</f>
        <v>64150.157890609269</v>
      </c>
      <c r="K35" s="59"/>
      <c r="L35" s="127"/>
      <c r="M35" s="127">
        <f>SUM(M30:M34)</f>
        <v>0</v>
      </c>
      <c r="N35" s="211"/>
      <c r="O35" s="170">
        <f>SUM(O29:O34)</f>
        <v>64150.157890609269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340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+'BIENES CAPITAL TG'!$F39*G39</f>
        <v>0</v>
      </c>
      <c r="J39" s="134">
        <f>+G39*E39+H39*E39+E39*I39</f>
        <v>0</v>
      </c>
      <c r="K39" s="47"/>
      <c r="L39" s="117">
        <f>+'TG-3MW-BASE'!H39</f>
        <v>9600</v>
      </c>
      <c r="M39" s="119">
        <f>+L39*E39</f>
        <v>9600</v>
      </c>
      <c r="N39" s="209" t="s">
        <v>169</v>
      </c>
      <c r="O39" s="166">
        <f>+J39+M39</f>
        <v>9600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+'BIENES CAPITAL TG'!$F40*G40</f>
        <v>0</v>
      </c>
      <c r="J40" s="134">
        <f>+G40*E40+H40*E40+E40*I40</f>
        <v>0</v>
      </c>
      <c r="K40" s="44"/>
      <c r="L40" s="117">
        <f>+'TG-3MW-BASE'!H40</f>
        <v>13900</v>
      </c>
      <c r="M40" s="119">
        <f>+L40*E40</f>
        <v>13900</v>
      </c>
      <c r="N40" s="209" t="s">
        <v>168</v>
      </c>
      <c r="O40" s="166">
        <f>+J40+M40</f>
        <v>13900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23500</v>
      </c>
      <c r="N42" s="206"/>
      <c r="O42" s="170">
        <f>SUM(O39:O41)</f>
        <v>23500</v>
      </c>
    </row>
    <row r="43" spans="2:15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36"/>
      <c r="E44" s="37"/>
      <c r="F44" s="37"/>
      <c r="G44" s="125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42" t="s">
        <v>343</v>
      </c>
      <c r="D45" s="48" t="s">
        <v>323</v>
      </c>
      <c r="E45" s="48">
        <v>2</v>
      </c>
      <c r="F45" s="37"/>
      <c r="G45" s="134">
        <f>+'TG-3MW-BASE'!G45</f>
        <v>2400</v>
      </c>
      <c r="H45" s="134">
        <f>+G45*0.03</f>
        <v>72</v>
      </c>
      <c r="I45" s="134">
        <f>+'BIENES CAPITAL TG'!$F45*G45</f>
        <v>144</v>
      </c>
      <c r="J45" s="134">
        <f>+G45*E45+H45*E45+E45*I45</f>
        <v>5232</v>
      </c>
      <c r="K45" s="47" t="s">
        <v>168</v>
      </c>
      <c r="L45" s="117">
        <f>+'TG-3MW-BASE'!H45</f>
        <v>0</v>
      </c>
      <c r="M45" s="117">
        <f>+L45*E45</f>
        <v>0</v>
      </c>
      <c r="N45" s="206"/>
      <c r="O45" s="166">
        <f>+J45+M45</f>
        <v>5232</v>
      </c>
    </row>
    <row r="46" spans="2:15" x14ac:dyDescent="0.3">
      <c r="B46" s="16"/>
      <c r="C46" s="42" t="s">
        <v>345</v>
      </c>
      <c r="D46" s="48" t="s">
        <v>323</v>
      </c>
      <c r="E46" s="48">
        <v>1</v>
      </c>
      <c r="F46" s="37"/>
      <c r="G46" s="134">
        <f>+'TG-3MW-BASE'!G46</f>
        <v>0</v>
      </c>
      <c r="H46" s="134">
        <f>+G46*0.03</f>
        <v>0</v>
      </c>
      <c r="I46" s="134">
        <f>+'BIENES CAPITAL TG'!$F46*G46</f>
        <v>0</v>
      </c>
      <c r="J46" s="134">
        <f>+G46*E46+H46*E46+E46*I46</f>
        <v>0</v>
      </c>
      <c r="K46" s="47"/>
      <c r="L46" s="117">
        <f>+'TG-3MW-BASE'!H46</f>
        <v>1900</v>
      </c>
      <c r="M46" s="117">
        <f>+L46*E46</f>
        <v>1900</v>
      </c>
      <c r="N46" s="209" t="s">
        <v>168</v>
      </c>
      <c r="O46" s="166">
        <f>+J46+M46</f>
        <v>1900</v>
      </c>
    </row>
    <row r="47" spans="2:15" x14ac:dyDescent="0.3">
      <c r="B47" s="16"/>
      <c r="C47" s="42" t="s">
        <v>325</v>
      </c>
      <c r="D47" s="20" t="s">
        <v>318</v>
      </c>
      <c r="E47" s="20">
        <v>1</v>
      </c>
      <c r="F47" s="37"/>
      <c r="G47" s="134">
        <f>+'TG-3MW-BASE'!G47</f>
        <v>0</v>
      </c>
      <c r="H47" s="134">
        <f>+G47*0.03</f>
        <v>0</v>
      </c>
      <c r="I47" s="134">
        <f>+'BIENES CAPITAL TG'!$F47*G47</f>
        <v>0</v>
      </c>
      <c r="J47" s="134">
        <f>+G47*E47+H47*E47+E47*I47</f>
        <v>0</v>
      </c>
      <c r="K47" s="47"/>
      <c r="L47" s="117">
        <f>+'TG-3MW-BASE'!H47</f>
        <v>620</v>
      </c>
      <c r="M47" s="117">
        <f>+L47*E47</f>
        <v>620</v>
      </c>
      <c r="N47" s="209" t="s">
        <v>168</v>
      </c>
      <c r="O47" s="166">
        <f>+J47+M47</f>
        <v>620</v>
      </c>
    </row>
    <row r="48" spans="2:15" x14ac:dyDescent="0.3">
      <c r="B48" s="16"/>
      <c r="C48" s="42" t="s">
        <v>326</v>
      </c>
      <c r="D48" s="20" t="s">
        <v>318</v>
      </c>
      <c r="E48" s="20">
        <v>1</v>
      </c>
      <c r="F48" s="37"/>
      <c r="G48" s="134">
        <f>+'TG-3MW-BASE'!G48</f>
        <v>0</v>
      </c>
      <c r="H48" s="134">
        <f>+G48*0.03</f>
        <v>0</v>
      </c>
      <c r="I48" s="134">
        <f>+'BIENES CAPITAL TG'!$F48*G48</f>
        <v>0</v>
      </c>
      <c r="J48" s="134">
        <f>+G48*E48+H48*E48+E48*I48</f>
        <v>0</v>
      </c>
      <c r="K48" s="47"/>
      <c r="L48" s="117">
        <f>+'TG-3MW-BASE'!H48</f>
        <v>850</v>
      </c>
      <c r="M48" s="117">
        <f>+L48*E48</f>
        <v>850</v>
      </c>
      <c r="N48" s="209" t="s">
        <v>168</v>
      </c>
      <c r="O48" s="166">
        <f>+J48+M48</f>
        <v>850</v>
      </c>
    </row>
    <row r="49" spans="2:15" x14ac:dyDescent="0.3">
      <c r="B49" s="16"/>
      <c r="C49" s="42"/>
      <c r="D49" s="28"/>
      <c r="E49" s="28"/>
      <c r="F49" s="37"/>
      <c r="G49" s="125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5232</v>
      </c>
      <c r="K50" s="38"/>
      <c r="L50" s="127"/>
      <c r="M50" s="127">
        <f>SUM(M45:M49)</f>
        <v>3370</v>
      </c>
      <c r="N50" s="206"/>
      <c r="O50" s="170">
        <f>SUM(O45:O49)</f>
        <v>8602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3*10*1.1</f>
        <v>33</v>
      </c>
      <c r="F55" s="48"/>
      <c r="G55" s="134"/>
      <c r="H55" s="134">
        <f t="shared" ref="H55:H61" si="0">+G55*0.03</f>
        <v>0</v>
      </c>
      <c r="I55" s="134">
        <f>+'BIENES CAPITAL TG'!$F55*G55</f>
        <v>0</v>
      </c>
      <c r="J55" s="134">
        <f t="shared" ref="J55:J61" si="1">+G55*E55+H55*E55+E55*I55</f>
        <v>0</v>
      </c>
      <c r="K55" s="47"/>
      <c r="L55" s="117">
        <f>+'TG-3MW-BASE'!H55</f>
        <v>40</v>
      </c>
      <c r="M55" s="117">
        <f t="shared" ref="M55:M61" si="2">+L55*E55</f>
        <v>1320</v>
      </c>
      <c r="N55" s="209" t="s">
        <v>168</v>
      </c>
      <c r="O55" s="166">
        <f t="shared" ref="O55:O61" si="3">+J55+M55</f>
        <v>1320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+'BIENES CAPITAL TG'!$F56*G56</f>
        <v>0</v>
      </c>
      <c r="J56" s="134">
        <f t="shared" si="1"/>
        <v>0</v>
      </c>
      <c r="K56" s="44"/>
      <c r="L56" s="117">
        <f>+'TG-3MW-BASE'!H56</f>
        <v>2500</v>
      </c>
      <c r="M56" s="117">
        <f t="shared" si="2"/>
        <v>2500</v>
      </c>
      <c r="N56" s="209" t="s">
        <v>168</v>
      </c>
      <c r="O56" s="166">
        <f t="shared" si="3"/>
        <v>2500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+'BIENES CAPITAL TG'!$F57*G57</f>
        <v>0</v>
      </c>
      <c r="J57" s="134">
        <f t="shared" si="1"/>
        <v>0</v>
      </c>
      <c r="K57" s="44"/>
      <c r="L57" s="117">
        <f>+'TG-3MW-BASE'!H57</f>
        <v>65000</v>
      </c>
      <c r="M57" s="117">
        <f t="shared" si="2"/>
        <v>65000</v>
      </c>
      <c r="N57" s="209" t="s">
        <v>168</v>
      </c>
      <c r="O57" s="166">
        <f t="shared" si="3"/>
        <v>65000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+'BIENES CAPITAL TG'!$F58*G58</f>
        <v>0</v>
      </c>
      <c r="J58" s="134">
        <f t="shared" si="1"/>
        <v>0</v>
      </c>
      <c r="K58" s="47"/>
      <c r="L58" s="117">
        <f>+'TG-3MW-BASE'!H58</f>
        <v>20000</v>
      </c>
      <c r="M58" s="117">
        <f t="shared" si="2"/>
        <v>20000</v>
      </c>
      <c r="N58" s="209" t="s">
        <v>168</v>
      </c>
      <c r="O58" s="166">
        <f t="shared" si="3"/>
        <v>20000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+'BIENES CAPITAL TG'!$F59*G59</f>
        <v>0</v>
      </c>
      <c r="J59" s="134">
        <f t="shared" si="1"/>
        <v>0</v>
      </c>
      <c r="K59" s="44"/>
      <c r="L59" s="117">
        <f>+'TG-3MW-BASE'!H59</f>
        <v>15000</v>
      </c>
      <c r="M59" s="117">
        <f t="shared" si="2"/>
        <v>15000</v>
      </c>
      <c r="N59" s="209" t="s">
        <v>168</v>
      </c>
      <c r="O59" s="166">
        <f t="shared" si="3"/>
        <v>15000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+'BIENES CAPITAL TG'!$F60*G60</f>
        <v>0</v>
      </c>
      <c r="J60" s="134">
        <f t="shared" si="1"/>
        <v>0</v>
      </c>
      <c r="K60" s="47"/>
      <c r="L60" s="117">
        <f>+'TG-3MW-BASE'!H60</f>
        <v>10000</v>
      </c>
      <c r="M60" s="117">
        <f t="shared" si="2"/>
        <v>10000</v>
      </c>
      <c r="N60" s="209" t="s">
        <v>168</v>
      </c>
      <c r="O60" s="166">
        <f t="shared" si="3"/>
        <v>10000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+'BIENES CAPITAL TG'!$F61*G61</f>
        <v>0</v>
      </c>
      <c r="J61" s="134">
        <f t="shared" si="1"/>
        <v>0</v>
      </c>
      <c r="K61" s="44"/>
      <c r="L61" s="117">
        <f>+'TG-3MW-BASE'!H61</f>
        <v>25000</v>
      </c>
      <c r="M61" s="117">
        <f t="shared" si="2"/>
        <v>25000</v>
      </c>
      <c r="N61" s="209" t="s">
        <v>168</v>
      </c>
      <c r="O61" s="166">
        <f t="shared" si="3"/>
        <v>25000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138820</v>
      </c>
      <c r="N63" s="203"/>
      <c r="O63" s="170">
        <f>+SUM(O55:O61)</f>
        <v>138820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>
        <f>82*170</f>
        <v>13940</v>
      </c>
      <c r="F69" s="20"/>
      <c r="G69" s="116"/>
      <c r="H69" s="134">
        <f>+G69*0.03</f>
        <v>0</v>
      </c>
      <c r="I69" s="134">
        <f>+'BIENES CAPITAL TG'!$F69*G69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+'BIENES CAPITAL TG'!$F70*G70</f>
        <v>0</v>
      </c>
      <c r="J70" s="134">
        <f>+G70*E70+H70*E70+E70*I70</f>
        <v>0</v>
      </c>
      <c r="K70" s="52"/>
      <c r="L70" s="121">
        <f>+R70*((1-Q70)+Q70*$O$220)</f>
        <v>140739.52512662308</v>
      </c>
      <c r="M70" s="117">
        <f t="shared" si="4"/>
        <v>140739.52512662308</v>
      </c>
      <c r="N70" s="208" t="s">
        <v>169</v>
      </c>
      <c r="O70" s="166">
        <f t="shared" si="5"/>
        <v>140739.52512662308</v>
      </c>
      <c r="Q70">
        <v>0.3</v>
      </c>
      <c r="R70" s="121">
        <f>+'TG-3MW-BASE'!$G$224</f>
        <v>130316.91475952194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+'BIENES CAPITAL TG'!$F71*G71</f>
        <v>0</v>
      </c>
      <c r="J71" s="134">
        <f>+G71*E71+H71*E71+E71*I71</f>
        <v>0</v>
      </c>
      <c r="K71" s="52"/>
      <c r="L71" s="121">
        <f t="shared" ref="L71" si="6">+R71*((1-Q71)+Q71*$O$220)</f>
        <v>94801.857938750778</v>
      </c>
      <c r="M71" s="117">
        <f t="shared" si="4"/>
        <v>94801.857938750778</v>
      </c>
      <c r="N71" s="208" t="s">
        <v>169</v>
      </c>
      <c r="O71" s="166">
        <f t="shared" si="5"/>
        <v>94801.857938750778</v>
      </c>
      <c r="Q71">
        <v>0.3</v>
      </c>
      <c r="R71" s="121">
        <f>+'TG-3MW-BASE'!$G$225</f>
        <v>87781.20878931036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21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21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235541.38306537387</v>
      </c>
      <c r="N74" s="206"/>
      <c r="O74" s="170">
        <f>SUM(O68:O73)</f>
        <v>235541.38306537387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847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+'BIENES CAPITAL TG'!$F77*G77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178790.08363494097</v>
      </c>
      <c r="M77" s="117">
        <f t="shared" ref="M77:M92" si="10">+L77*E77</f>
        <v>178790.08363494097</v>
      </c>
      <c r="N77" s="208" t="s">
        <v>169</v>
      </c>
      <c r="O77" s="168">
        <f t="shared" ref="O77:O92" si="11">+J77+M77</f>
        <v>178790.08363494097</v>
      </c>
      <c r="Q77">
        <v>0.3</v>
      </c>
      <c r="R77" s="121">
        <f>+'TG-3MW-BASE'!$G$227</f>
        <v>165549.6</v>
      </c>
    </row>
    <row r="78" spans="2:18" ht="15.75" customHeight="1" x14ac:dyDescent="0.3">
      <c r="B78" s="16"/>
      <c r="C78" s="23" t="s">
        <v>712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105857.48498781036</v>
      </c>
      <c r="M78" s="117">
        <f t="shared" ref="M78" si="13">+L78*E78</f>
        <v>105857.48498781036</v>
      </c>
      <c r="N78" s="208" t="s">
        <v>169</v>
      </c>
      <c r="O78" s="168">
        <f t="shared" si="11"/>
        <v>105857.48498781036</v>
      </c>
      <c r="Q78">
        <v>0.3</v>
      </c>
      <c r="R78" s="121">
        <f>+'TG-3MW-BASE'!G228</f>
        <v>98018.1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+'BIENES CAPITAL TG'!$F79*G79</f>
        <v>0</v>
      </c>
      <c r="J79" s="134">
        <f t="shared" si="8"/>
        <v>0</v>
      </c>
      <c r="K79" s="52"/>
      <c r="L79" s="121">
        <f t="shared" si="9"/>
        <v>79528.41344568714</v>
      </c>
      <c r="M79" s="117">
        <f t="shared" si="10"/>
        <v>79528.41344568714</v>
      </c>
      <c r="N79" s="208" t="s">
        <v>169</v>
      </c>
      <c r="O79" s="168">
        <f t="shared" si="11"/>
        <v>79528.41344568714</v>
      </c>
      <c r="Q79">
        <v>0.3</v>
      </c>
      <c r="R79" s="121">
        <f>+'TG-3MW-BASE'!$G$229</f>
        <v>73638.854945952466</v>
      </c>
    </row>
    <row r="80" spans="2:18" x14ac:dyDescent="0.3">
      <c r="B80" s="16"/>
      <c r="C80" s="23" t="s">
        <v>848</v>
      </c>
      <c r="D80" s="20" t="s">
        <v>318</v>
      </c>
      <c r="E80" s="20">
        <v>1</v>
      </c>
      <c r="F80" s="51"/>
      <c r="G80" s="120"/>
      <c r="H80" s="134"/>
      <c r="I80" s="134"/>
      <c r="J80" s="134"/>
      <c r="K80" s="52"/>
      <c r="L80" s="121">
        <f t="shared" ref="L80" si="14">+R80*((1-Q80)+Q80*$O$220)</f>
        <v>268615.60506297462</v>
      </c>
      <c r="M80" s="117">
        <f t="shared" ref="M80" si="15">+L80*E80</f>
        <v>268615.60506297462</v>
      </c>
      <c r="N80" s="208" t="s">
        <v>169</v>
      </c>
      <c r="O80" s="168">
        <f t="shared" si="11"/>
        <v>268615.60506297462</v>
      </c>
      <c r="Q80">
        <v>0.3</v>
      </c>
      <c r="R80" s="121">
        <f>+'TG-3MW-BASE'!$G$230</f>
        <v>248723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+'BIENES CAPITAL TG'!$F82*G82</f>
        <v>0</v>
      </c>
      <c r="J82" s="134">
        <f t="shared" si="8"/>
        <v>0</v>
      </c>
      <c r="K82" s="52"/>
      <c r="L82" s="121">
        <f t="shared" si="9"/>
        <v>28887.753764843863</v>
      </c>
      <c r="M82" s="117">
        <f t="shared" si="10"/>
        <v>28887.753764843863</v>
      </c>
      <c r="N82" s="208" t="s">
        <v>169</v>
      </c>
      <c r="O82" s="168">
        <f t="shared" si="11"/>
        <v>28887.753764843863</v>
      </c>
      <c r="Q82">
        <v>0.3</v>
      </c>
      <c r="R82" s="121">
        <f>+'TG-3MW-BASE'!G231</f>
        <v>26748.441431646486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+'BIENES CAPITAL TG'!$F83*G83</f>
        <v>0</v>
      </c>
      <c r="J83" s="134">
        <f t="shared" si="8"/>
        <v>0</v>
      </c>
      <c r="K83" s="52"/>
      <c r="L83" s="121">
        <f t="shared" si="9"/>
        <v>44742.371379808406</v>
      </c>
      <c r="M83" s="117">
        <f t="shared" si="10"/>
        <v>44742.371379808406</v>
      </c>
      <c r="N83" s="208" t="s">
        <v>169</v>
      </c>
      <c r="O83" s="168">
        <f t="shared" si="11"/>
        <v>44742.371379808406</v>
      </c>
      <c r="Q83">
        <v>0.3</v>
      </c>
      <c r="R83" s="121">
        <f>+'TG-3MW-BASE'!$G$232</f>
        <v>41428.929023282602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+'BIENES CAPITAL TG'!$F85*G85</f>
        <v>0</v>
      </c>
      <c r="J85" s="134">
        <f t="shared" si="8"/>
        <v>0</v>
      </c>
      <c r="K85" s="52"/>
      <c r="L85" s="121">
        <f t="shared" si="9"/>
        <v>70356.399173095269</v>
      </c>
      <c r="M85" s="117">
        <f t="shared" si="10"/>
        <v>70356.399173095269</v>
      </c>
      <c r="N85" s="208" t="s">
        <v>169</v>
      </c>
      <c r="O85" s="168">
        <f t="shared" si="11"/>
        <v>70356.399173095269</v>
      </c>
      <c r="Q85">
        <v>0.3</v>
      </c>
      <c r="R85" s="121">
        <f>+'TG-3MW-BASE'!$G$233</f>
        <v>65146.083629159315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21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/>
      <c r="E88" s="20"/>
      <c r="F88" s="51"/>
      <c r="G88" s="120"/>
      <c r="H88" s="134"/>
      <c r="I88" s="134"/>
      <c r="J88" s="134"/>
      <c r="K88" s="52"/>
      <c r="L88" s="121"/>
      <c r="M88" s="117"/>
      <c r="N88" s="208" t="s">
        <v>169</v>
      </c>
      <c r="O88" s="168">
        <f t="shared" si="11"/>
        <v>0</v>
      </c>
      <c r="Q88">
        <v>0.3</v>
      </c>
      <c r="R88" s="121">
        <f>+'TG-3MW-BASE'!$G$234</f>
        <v>77866.394430355751</v>
      </c>
    </row>
    <row r="89" spans="1:18" x14ac:dyDescent="0.3">
      <c r="B89" s="16"/>
      <c r="C89" s="23"/>
      <c r="D89" s="20"/>
      <c r="E89" s="20"/>
      <c r="F89" s="51"/>
      <c r="G89" s="120"/>
      <c r="H89" s="134"/>
      <c r="I89" s="134"/>
      <c r="J89" s="134"/>
      <c r="K89" s="52"/>
      <c r="L89" s="121"/>
      <c r="M89" s="117"/>
      <c r="N89" s="208"/>
      <c r="O89" s="168"/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+'BIENES CAPITAL TG'!$F90*G90</f>
        <v>0</v>
      </c>
      <c r="J90" s="134">
        <f t="shared" si="8"/>
        <v>0</v>
      </c>
      <c r="K90" s="52"/>
      <c r="L90" s="121">
        <f>+'Transporte Local'!C41</f>
        <v>17049.000000000004</v>
      </c>
      <c r="M90" s="117">
        <f t="shared" si="10"/>
        <v>17049.000000000004</v>
      </c>
      <c r="N90" s="208" t="s">
        <v>169</v>
      </c>
      <c r="O90" s="168">
        <f t="shared" si="11"/>
        <v>17049.000000000004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+'BIENES CAPITAL TG'!$F91*G91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20">
        <f>+E30</f>
        <v>0.11</v>
      </c>
      <c r="F92" s="51"/>
      <c r="G92" s="120"/>
      <c r="H92" s="134">
        <f t="shared" ref="H92" si="16">+G92*0.03</f>
        <v>0</v>
      </c>
      <c r="I92" s="134">
        <f>+'BIENES CAPITAL TG'!$F92*G92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2474.779727213951</v>
      </c>
      <c r="N92" s="208" t="s">
        <v>169</v>
      </c>
      <c r="O92" s="168">
        <f t="shared" si="11"/>
        <v>2474.779727213951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796301.89117637463</v>
      </c>
      <c r="N93" s="211"/>
      <c r="O93" s="170">
        <f>SUM(O77:O92)</f>
        <v>796301.89117637463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+'BIENES CAPITAL TG'!$F95*G95</f>
        <v>0</v>
      </c>
      <c r="J95" s="134">
        <f>+G95*E95+H95*E95+E95*I95</f>
        <v>0</v>
      </c>
      <c r="K95" s="44"/>
      <c r="L95" s="117">
        <f>+'TG-3MW-BASE'!$G$235</f>
        <v>35000</v>
      </c>
      <c r="M95" s="117">
        <f>+L95*E95</f>
        <v>35000</v>
      </c>
      <c r="N95" s="208" t="s">
        <v>169</v>
      </c>
      <c r="O95" s="166">
        <f>+J95+M95</f>
        <v>35000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8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8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35000</v>
      </c>
      <c r="N98" s="216"/>
      <c r="O98" s="170">
        <f>SUM(O95:O96)</f>
        <v>35000</v>
      </c>
    </row>
    <row r="99" spans="2:18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8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8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3475776.5831569</v>
      </c>
      <c r="K101" s="38"/>
      <c r="L101" s="125"/>
      <c r="M101" s="127">
        <f>SUM(M10:M100)/2</f>
        <v>1258750.2742417485</v>
      </c>
      <c r="N101" s="206"/>
      <c r="O101" s="170">
        <f>SUM(O10:O100)/2</f>
        <v>4734526.8573986478</v>
      </c>
    </row>
    <row r="102" spans="2:18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8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8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8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8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+'TG-3MW-BASE'!G106</f>
        <v>0</v>
      </c>
      <c r="H106" s="134">
        <f t="shared" ref="H106:H111" si="17">+G106*0.03</f>
        <v>0</v>
      </c>
      <c r="I106" s="134">
        <f>+'BIENES CAPITAL TG'!$F106*G106</f>
        <v>0</v>
      </c>
      <c r="J106" s="134">
        <f t="shared" ref="J106:J114" si="18">+G106*E106+H106*E106+E106*I106</f>
        <v>0</v>
      </c>
      <c r="K106" s="44" t="s">
        <v>168</v>
      </c>
      <c r="L106" s="117">
        <f>+'TG-3MW-BASE'!H106</f>
        <v>1200</v>
      </c>
      <c r="M106" s="117">
        <f t="shared" ref="M106:M114" si="19">+L106*E106</f>
        <v>1200</v>
      </c>
      <c r="N106" s="204" t="s">
        <v>169</v>
      </c>
      <c r="O106" s="166">
        <f t="shared" ref="O106:O114" si="20">+J106+M106</f>
        <v>1200</v>
      </c>
      <c r="R106" s="21"/>
    </row>
    <row r="107" spans="2:18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+'TG-3MW-BASE'!G107</f>
        <v>0</v>
      </c>
      <c r="H107" s="134">
        <f t="shared" si="17"/>
        <v>0</v>
      </c>
      <c r="I107" s="134">
        <f>+'BIENES CAPITAL TG'!$F107*G107</f>
        <v>0</v>
      </c>
      <c r="J107" s="134">
        <f t="shared" si="18"/>
        <v>0</v>
      </c>
      <c r="K107" s="44" t="s">
        <v>168</v>
      </c>
      <c r="L107" s="117">
        <f>+'TG-3MW-BASE'!H107</f>
        <v>250</v>
      </c>
      <c r="M107" s="117">
        <f t="shared" si="19"/>
        <v>250</v>
      </c>
      <c r="N107" s="204" t="s">
        <v>169</v>
      </c>
      <c r="O107" s="166">
        <f t="shared" si="20"/>
        <v>250</v>
      </c>
      <c r="R107" s="21"/>
    </row>
    <row r="108" spans="2:18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+'TG-3MW-BASE'!G108</f>
        <v>0</v>
      </c>
      <c r="H108" s="134">
        <f t="shared" si="17"/>
        <v>0</v>
      </c>
      <c r="I108" s="134">
        <f>+'BIENES CAPITAL TG'!$F108*G108</f>
        <v>0</v>
      </c>
      <c r="J108" s="134">
        <f t="shared" si="18"/>
        <v>0</v>
      </c>
      <c r="K108" s="44" t="s">
        <v>168</v>
      </c>
      <c r="L108" s="117">
        <f>+'TG-3MW-BASE'!H108</f>
        <v>0</v>
      </c>
      <c r="M108" s="117">
        <f t="shared" si="19"/>
        <v>0</v>
      </c>
      <c r="N108" s="204" t="s">
        <v>169</v>
      </c>
      <c r="O108" s="166">
        <f t="shared" si="20"/>
        <v>0</v>
      </c>
      <c r="R108" s="21"/>
    </row>
    <row r="109" spans="2:18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+'TG-3MW-BASE'!G109</f>
        <v>0</v>
      </c>
      <c r="H109" s="134">
        <f t="shared" si="17"/>
        <v>0</v>
      </c>
      <c r="I109" s="134">
        <f>+'BIENES CAPITAL TG'!$F109*G109</f>
        <v>0</v>
      </c>
      <c r="J109" s="134">
        <f t="shared" si="18"/>
        <v>0</v>
      </c>
      <c r="K109" s="44" t="s">
        <v>168</v>
      </c>
      <c r="L109" s="117">
        <f>+'TG-3MW-BASE'!H109</f>
        <v>65000</v>
      </c>
      <c r="M109" s="117">
        <f t="shared" si="19"/>
        <v>0</v>
      </c>
      <c r="N109" s="204" t="s">
        <v>169</v>
      </c>
      <c r="O109" s="166">
        <f t="shared" si="20"/>
        <v>0</v>
      </c>
      <c r="R109" s="21"/>
    </row>
    <row r="110" spans="2:18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+'TG-3MW-BASE'!G110</f>
        <v>0</v>
      </c>
      <c r="H110" s="134">
        <f t="shared" si="17"/>
        <v>0</v>
      </c>
      <c r="I110" s="134">
        <f>+'BIENES CAPITAL TG'!$F110*G110</f>
        <v>0</v>
      </c>
      <c r="J110" s="134">
        <f t="shared" si="18"/>
        <v>0</v>
      </c>
      <c r="K110" s="44" t="s">
        <v>168</v>
      </c>
      <c r="L110" s="117">
        <f>+'TG-3MW-BASE'!H110</f>
        <v>4270.1905280348401</v>
      </c>
      <c r="M110" s="117">
        <f t="shared" si="19"/>
        <v>4270.1905280348401</v>
      </c>
      <c r="N110" s="204" t="s">
        <v>169</v>
      </c>
      <c r="O110" s="166">
        <f t="shared" si="20"/>
        <v>4270.1905280348401</v>
      </c>
      <c r="R110" s="21"/>
    </row>
    <row r="111" spans="2:18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+'TG-3MW-BASE'!G111</f>
        <v>0</v>
      </c>
      <c r="H111" s="134">
        <f t="shared" si="17"/>
        <v>0</v>
      </c>
      <c r="I111" s="134">
        <f>+'BIENES CAPITAL TG'!$F111*G111</f>
        <v>0</v>
      </c>
      <c r="J111" s="134">
        <f t="shared" si="18"/>
        <v>0</v>
      </c>
      <c r="K111" s="44" t="s">
        <v>168</v>
      </c>
      <c r="L111" s="117">
        <f>+'TG-3MW-BASE'!H111</f>
        <v>1070.2231899836693</v>
      </c>
      <c r="M111" s="117">
        <f t="shared" si="19"/>
        <v>1070.2231899836693</v>
      </c>
      <c r="N111" s="204" t="s">
        <v>169</v>
      </c>
      <c r="O111" s="166">
        <f t="shared" si="20"/>
        <v>1070.2231899836693</v>
      </c>
      <c r="R111" s="21"/>
    </row>
    <row r="112" spans="2:18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+'TG-3MW-BASE'!G112</f>
        <v>0</v>
      </c>
      <c r="H112" s="134">
        <f t="shared" ref="H112:H114" si="21">+G112*0.03</f>
        <v>0</v>
      </c>
      <c r="I112" s="134">
        <f>+'BIENES CAPITAL TG'!$F112*G112</f>
        <v>0</v>
      </c>
      <c r="J112" s="134">
        <f t="shared" si="18"/>
        <v>0</v>
      </c>
      <c r="K112" s="44" t="s">
        <v>168</v>
      </c>
      <c r="L112" s="117">
        <f>+'TG-3MW-BASE'!H112</f>
        <v>2142.9889534778904</v>
      </c>
      <c r="M112" s="117">
        <f t="shared" si="19"/>
        <v>2142.9889534778904</v>
      </c>
      <c r="N112" s="204" t="s">
        <v>169</v>
      </c>
      <c r="O112" s="166">
        <f t="shared" si="20"/>
        <v>2142.9889534778904</v>
      </c>
      <c r="R112" s="21"/>
    </row>
    <row r="113" spans="2:18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+'TG-3MW-BASE'!G113</f>
        <v>0</v>
      </c>
      <c r="H113" s="134">
        <f t="shared" si="21"/>
        <v>0</v>
      </c>
      <c r="I113" s="134">
        <f>+'BIENES CAPITAL TG'!$F113*G113</f>
        <v>0</v>
      </c>
      <c r="J113" s="134">
        <f t="shared" si="18"/>
        <v>0</v>
      </c>
      <c r="K113" s="44" t="s">
        <v>168</v>
      </c>
      <c r="L113" s="117">
        <f>+'TG-3MW-BASE'!H113</f>
        <v>3274.8829613500275</v>
      </c>
      <c r="M113" s="117">
        <f t="shared" si="19"/>
        <v>3274.8829613500275</v>
      </c>
      <c r="N113" s="204" t="s">
        <v>169</v>
      </c>
      <c r="O113" s="166">
        <f t="shared" si="20"/>
        <v>3274.8829613500275</v>
      </c>
      <c r="R113" s="21"/>
    </row>
    <row r="114" spans="2:18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+'TG-3MW-BASE'!G114</f>
        <v>0</v>
      </c>
      <c r="H114" s="134">
        <f t="shared" si="21"/>
        <v>0</v>
      </c>
      <c r="I114" s="134">
        <f>+'BIENES CAPITAL TG'!$F114*G114</f>
        <v>0</v>
      </c>
      <c r="J114" s="134">
        <f t="shared" si="18"/>
        <v>0</v>
      </c>
      <c r="K114" s="44"/>
      <c r="L114" s="117">
        <f>+'TG-3MW-BASE'!H114</f>
        <v>1177.245508982036</v>
      </c>
      <c r="M114" s="117">
        <f t="shared" si="19"/>
        <v>1177.245508982036</v>
      </c>
      <c r="N114" s="204" t="s">
        <v>169</v>
      </c>
      <c r="O114" s="166">
        <f t="shared" si="20"/>
        <v>1177.245508982036</v>
      </c>
      <c r="R114" s="21"/>
    </row>
    <row r="115" spans="2:18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8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8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8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8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8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8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8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8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8" hidden="1" x14ac:dyDescent="0.3">
      <c r="B124" s="84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8" hidden="1" x14ac:dyDescent="0.3">
      <c r="B125" s="84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8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8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13385.531141828464</v>
      </c>
      <c r="N127" s="206"/>
      <c r="O127" s="170">
        <f>SUM(O105:O126)</f>
        <v>13385.531141828464</v>
      </c>
    </row>
    <row r="128" spans="2:18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+'BIENES CAPITAL TG'!$F132*G132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+'BIENES CAPITAL TG'!$F133*G133</f>
        <v>0</v>
      </c>
      <c r="J133" s="134">
        <f>+G133*E133+H133*E133+E133*I133</f>
        <v>0</v>
      </c>
      <c r="K133" s="52"/>
      <c r="L133" s="121">
        <f t="shared" ref="L133:L136" si="22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+'TG-3MW-BASE'!$G$236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+'BIENES CAPITAL TG'!$F134*G134</f>
        <v>0</v>
      </c>
      <c r="J134" s="134">
        <f>+G134*E134+H134*E134+E134*I134</f>
        <v>0</v>
      </c>
      <c r="K134" s="52"/>
      <c r="L134" s="121">
        <f t="shared" si="22"/>
        <v>2555.5382646070398</v>
      </c>
      <c r="M134" s="117">
        <f>+L134*E134</f>
        <v>2555.5382646070398</v>
      </c>
      <c r="N134" s="208" t="s">
        <v>169</v>
      </c>
      <c r="O134" s="166">
        <f>+J134+M134</f>
        <v>2555.5382646070398</v>
      </c>
      <c r="Q134">
        <v>0.3</v>
      </c>
      <c r="R134" s="121">
        <f>+'TG-3MW-BASE'!$G$258</f>
        <v>2366.2852485388585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+'BIENES CAPITAL TG'!$F135*G135</f>
        <v>0</v>
      </c>
      <c r="J135" s="134">
        <f>+G135*E135+H135*E135+E135*I135</f>
        <v>0</v>
      </c>
      <c r="K135" s="24"/>
      <c r="L135" s="121">
        <f t="shared" si="22"/>
        <v>1408.565789941076</v>
      </c>
      <c r="M135" s="117">
        <f>+L135*E135</f>
        <v>1408.565789941076</v>
      </c>
      <c r="N135" s="208" t="s">
        <v>169</v>
      </c>
      <c r="O135" s="166">
        <f>+J135+M135</f>
        <v>1408.565789941076</v>
      </c>
      <c r="Q135">
        <v>0.3</v>
      </c>
      <c r="R135" s="117">
        <f>+'TG-3MW-BASE'!$G$277</f>
        <v>1304.2530008239075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+'BIENES CAPITAL TG'!$F136*G136</f>
        <v>0</v>
      </c>
      <c r="J136" s="134">
        <f>+G136*E136+H136*E136+E136*I136</f>
        <v>0</v>
      </c>
      <c r="K136" s="24"/>
      <c r="L136" s="121">
        <f t="shared" si="22"/>
        <v>159.72114153794001</v>
      </c>
      <c r="M136" s="117">
        <f>+L136*E136</f>
        <v>159.72114153794001</v>
      </c>
      <c r="N136" s="208" t="s">
        <v>169</v>
      </c>
      <c r="O136" s="166">
        <f>+J136+M136</f>
        <v>159.72114153794001</v>
      </c>
      <c r="Q136">
        <v>0.3</v>
      </c>
      <c r="R136" s="117">
        <f>+'TG-3MW-BASE'!$G$302</f>
        <v>147.89282803367868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8011.7494259590812</v>
      </c>
      <c r="N137" s="206"/>
      <c r="O137" s="170">
        <f>SUM(O131:O136)</f>
        <v>8011.7494259590812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+'TG-3MW-BASE'!G140</f>
        <v>0</v>
      </c>
      <c r="H140" s="134">
        <f t="shared" ref="H140:H149" si="23">+G140*0.03</f>
        <v>0</v>
      </c>
      <c r="I140" s="134">
        <f>+'BIENES CAPITAL TG'!$F140*G140</f>
        <v>0</v>
      </c>
      <c r="J140" s="134">
        <f t="shared" ref="J140:J149" si="24">+G140*E140+H140*E140+E140*I140</f>
        <v>0</v>
      </c>
      <c r="K140" s="44"/>
      <c r="L140" s="121">
        <f t="shared" ref="L140:L149" si="25">+R140*((1-Q140)+Q140*$O$220)</f>
        <v>603.70823458306154</v>
      </c>
      <c r="M140" s="117">
        <f t="shared" ref="M140:M149" si="26">+L140*E140</f>
        <v>603.70823458306154</v>
      </c>
      <c r="N140" s="204" t="s">
        <v>169</v>
      </c>
      <c r="O140" s="166">
        <f t="shared" ref="O140:O149" si="27">+J140+M140</f>
        <v>603.70823458306154</v>
      </c>
      <c r="Q140">
        <v>0.3</v>
      </c>
      <c r="R140" s="117">
        <f>+'TG-3MW-BASE'!$H$140</f>
        <v>559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+'TG-3MW-BASE'!G141</f>
        <v>0</v>
      </c>
      <c r="H141" s="134">
        <f t="shared" si="23"/>
        <v>0</v>
      </c>
      <c r="I141" s="134">
        <f>+'BIENES CAPITAL TG'!$F141*G141</f>
        <v>0</v>
      </c>
      <c r="J141" s="134">
        <f t="shared" si="24"/>
        <v>0</v>
      </c>
      <c r="K141" s="44"/>
      <c r="L141" s="121">
        <f t="shared" si="25"/>
        <v>4954.943435182623</v>
      </c>
      <c r="M141" s="117">
        <f t="shared" si="26"/>
        <v>4954.943435182623</v>
      </c>
      <c r="N141" s="204" t="s">
        <v>169</v>
      </c>
      <c r="O141" s="166">
        <f t="shared" si="27"/>
        <v>4954.943435182623</v>
      </c>
      <c r="Q141">
        <v>0.3</v>
      </c>
      <c r="R141" s="117">
        <f>+'TG-3MW-BASE'!$H$141</f>
        <v>4588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+'TG-3MW-BASE'!G142</f>
        <v>0</v>
      </c>
      <c r="H142" s="134">
        <f t="shared" si="23"/>
        <v>0</v>
      </c>
      <c r="I142" s="134">
        <f>+'BIENES CAPITAL TG'!$F142*G142</f>
        <v>0</v>
      </c>
      <c r="J142" s="134">
        <f t="shared" si="24"/>
        <v>0</v>
      </c>
      <c r="K142" s="44"/>
      <c r="L142" s="121">
        <f t="shared" si="25"/>
        <v>1985.0013151407284</v>
      </c>
      <c r="M142" s="117">
        <f t="shared" si="26"/>
        <v>1985.0013151407284</v>
      </c>
      <c r="N142" s="204" t="s">
        <v>169</v>
      </c>
      <c r="O142" s="166">
        <f t="shared" si="27"/>
        <v>1985.0013151407284</v>
      </c>
      <c r="Q142">
        <v>0.3</v>
      </c>
      <c r="R142" s="117">
        <f>+'TG-3MW-BASE'!$H$142</f>
        <v>1838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+'TG-3MW-BASE'!G143</f>
        <v>0</v>
      </c>
      <c r="H143" s="134">
        <f t="shared" si="23"/>
        <v>0</v>
      </c>
      <c r="I143" s="134">
        <f>+'BIENES CAPITAL TG'!$F143*G143</f>
        <v>0</v>
      </c>
      <c r="J143" s="134">
        <f t="shared" si="24"/>
        <v>0</v>
      </c>
      <c r="K143" s="44"/>
      <c r="L143" s="121">
        <f t="shared" si="25"/>
        <v>6222.8387257023269</v>
      </c>
      <c r="M143" s="117">
        <f t="shared" si="26"/>
        <v>6222.8387257023269</v>
      </c>
      <c r="N143" s="204" t="s">
        <v>169</v>
      </c>
      <c r="O143" s="166">
        <f t="shared" si="27"/>
        <v>6222.8387257023269</v>
      </c>
      <c r="Q143">
        <v>0.3</v>
      </c>
      <c r="R143" s="117">
        <f>+'TG-3MW-BASE'!$H$143</f>
        <v>5762</v>
      </c>
    </row>
    <row r="144" spans="2:18" ht="15.75" hidden="1" customHeight="1" x14ac:dyDescent="0.3">
      <c r="B144" s="84"/>
      <c r="C144" s="85"/>
      <c r="D144" s="48"/>
      <c r="E144" s="48"/>
      <c r="F144" s="48"/>
      <c r="G144" s="117">
        <f>+'TG-3MW-BASE'!G144</f>
        <v>0</v>
      </c>
      <c r="H144" s="134">
        <f t="shared" si="23"/>
        <v>0</v>
      </c>
      <c r="I144" s="134">
        <f>+'BIENES CAPITAL TG'!$F144*G144</f>
        <v>0</v>
      </c>
      <c r="J144" s="134">
        <f t="shared" si="24"/>
        <v>0</v>
      </c>
      <c r="K144" s="44"/>
      <c r="L144" s="121">
        <f t="shared" si="25"/>
        <v>0</v>
      </c>
      <c r="M144" s="117">
        <f t="shared" si="26"/>
        <v>0</v>
      </c>
      <c r="N144" s="204" t="s">
        <v>169</v>
      </c>
      <c r="O144" s="166">
        <f t="shared" si="27"/>
        <v>0</v>
      </c>
      <c r="Q144">
        <v>0.3</v>
      </c>
      <c r="R144" s="117">
        <f>+'TG-3MW-BASE'!K144</f>
        <v>0</v>
      </c>
    </row>
    <row r="145" spans="2:18" ht="15" hidden="1" customHeight="1" x14ac:dyDescent="0.3">
      <c r="B145" s="84"/>
      <c r="C145" s="85"/>
      <c r="D145" s="48"/>
      <c r="E145" s="48"/>
      <c r="F145" s="48"/>
      <c r="G145" s="117">
        <f>+'TG-3MW-BASE'!G145</f>
        <v>0</v>
      </c>
      <c r="H145" s="134">
        <f t="shared" si="23"/>
        <v>0</v>
      </c>
      <c r="I145" s="134">
        <f>+'BIENES CAPITAL TG'!$F145*G145</f>
        <v>0</v>
      </c>
      <c r="J145" s="134">
        <f t="shared" si="24"/>
        <v>0</v>
      </c>
      <c r="K145" s="44"/>
      <c r="L145" s="121">
        <f t="shared" si="25"/>
        <v>0</v>
      </c>
      <c r="M145" s="117">
        <f t="shared" si="26"/>
        <v>0</v>
      </c>
      <c r="N145" s="204" t="s">
        <v>169</v>
      </c>
      <c r="O145" s="166">
        <f t="shared" si="27"/>
        <v>0</v>
      </c>
      <c r="Q145">
        <v>0.3</v>
      </c>
      <c r="R145" s="117">
        <f>+'TG-3MW-BASE'!K145</f>
        <v>0</v>
      </c>
    </row>
    <row r="146" spans="2:18" x14ac:dyDescent="0.3">
      <c r="B146" s="84"/>
      <c r="C146" s="85" t="s">
        <v>465</v>
      </c>
      <c r="D146" s="48" t="s">
        <v>403</v>
      </c>
      <c r="E146" s="48">
        <v>1.5</v>
      </c>
      <c r="F146" s="87"/>
      <c r="G146" s="117">
        <f>+'TG-3MW-BASE'!G146</f>
        <v>0</v>
      </c>
      <c r="H146" s="134">
        <f t="shared" si="23"/>
        <v>0</v>
      </c>
      <c r="I146" s="134">
        <f>+'BIENES CAPITAL TG'!$F146*G146</f>
        <v>0</v>
      </c>
      <c r="J146" s="134">
        <f t="shared" si="24"/>
        <v>0</v>
      </c>
      <c r="K146" s="44"/>
      <c r="L146" s="121">
        <f t="shared" si="25"/>
        <v>1373.7332278884692</v>
      </c>
      <c r="M146" s="117">
        <f t="shared" si="26"/>
        <v>2060.5998418327035</v>
      </c>
      <c r="N146" s="204" t="s">
        <v>169</v>
      </c>
      <c r="O146" s="166">
        <f t="shared" si="27"/>
        <v>2060.5998418327035</v>
      </c>
      <c r="Q146">
        <v>0.3</v>
      </c>
      <c r="R146" s="117">
        <f>+'TG-3MW-BASE'!$H$146</f>
        <v>1272</v>
      </c>
    </row>
    <row r="147" spans="2:18" ht="15" customHeight="1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+'TG-3MW-BASE'!G147</f>
        <v>0</v>
      </c>
      <c r="H147" s="134">
        <f t="shared" si="23"/>
        <v>0</v>
      </c>
      <c r="I147" s="134">
        <f>+'BIENES CAPITAL TG'!$F147*G147</f>
        <v>0</v>
      </c>
      <c r="J147" s="134">
        <f t="shared" si="24"/>
        <v>0</v>
      </c>
      <c r="K147" s="44"/>
      <c r="L147" s="121">
        <f t="shared" si="25"/>
        <v>0</v>
      </c>
      <c r="M147" s="117">
        <f t="shared" si="26"/>
        <v>0</v>
      </c>
      <c r="N147" s="204" t="s">
        <v>169</v>
      </c>
      <c r="O147" s="166">
        <f t="shared" si="27"/>
        <v>0</v>
      </c>
      <c r="Q147">
        <v>0.3</v>
      </c>
      <c r="R147" s="117">
        <f>+'TG-3MW-BASE'!$H$147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+'TG-3MW-BASE'!G148</f>
        <v>0</v>
      </c>
      <c r="H148" s="134">
        <f t="shared" si="23"/>
        <v>0</v>
      </c>
      <c r="I148" s="134">
        <f>+'BIENES CAPITAL TG'!$F148*G148</f>
        <v>0</v>
      </c>
      <c r="J148" s="134">
        <f t="shared" si="24"/>
        <v>0</v>
      </c>
      <c r="K148" s="44"/>
      <c r="L148" s="121">
        <f t="shared" si="25"/>
        <v>558.34911856787619</v>
      </c>
      <c r="M148" s="117">
        <f t="shared" si="26"/>
        <v>11166.982371357524</v>
      </c>
      <c r="N148" s="204" t="s">
        <v>169</v>
      </c>
      <c r="O148" s="166">
        <f t="shared" si="27"/>
        <v>11166.982371357524</v>
      </c>
      <c r="Q148">
        <v>0.3</v>
      </c>
      <c r="R148" s="117">
        <f>+'TG-3MW-BASE'!$H$148</f>
        <v>517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+'TG-3MW-BASE'!G149</f>
        <v>0</v>
      </c>
      <c r="H149" s="134">
        <f t="shared" si="23"/>
        <v>0</v>
      </c>
      <c r="I149" s="134">
        <f>+'BIENES CAPITAL TG'!$F149*G149</f>
        <v>0</v>
      </c>
      <c r="J149" s="134">
        <f t="shared" si="24"/>
        <v>0</v>
      </c>
      <c r="K149" s="52"/>
      <c r="L149" s="121">
        <f t="shared" si="25"/>
        <v>19886.732435800528</v>
      </c>
      <c r="M149" s="117">
        <f t="shared" si="26"/>
        <v>19886.732435800528</v>
      </c>
      <c r="N149" s="204" t="s">
        <v>169</v>
      </c>
      <c r="O149" s="166">
        <f t="shared" si="27"/>
        <v>19886.732435800528</v>
      </c>
      <c r="Q149">
        <v>0.3</v>
      </c>
      <c r="R149" s="117">
        <f>+'TG-3MW-BASE'!$H$149</f>
        <v>18414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46880.806359599497</v>
      </c>
      <c r="N150" s="211"/>
      <c r="O150" s="170">
        <f>SUM(O140:O149)</f>
        <v>46880.806359599497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+'BIENES CAPITAL TG'!$F153*G153</f>
        <v>0</v>
      </c>
      <c r="J153" s="134">
        <f>+G153*E153+H153*E153+E153*I153</f>
        <v>0</v>
      </c>
      <c r="K153" s="21"/>
      <c r="L153" s="117">
        <f>+'TG-3MW-BASE'!G302</f>
        <v>147.89282803367868</v>
      </c>
      <c r="M153" s="117">
        <f>+L153*E153</f>
        <v>147.89282803367868</v>
      </c>
      <c r="N153" s="209" t="s">
        <v>169</v>
      </c>
      <c r="O153" s="166">
        <f>+J153+M153</f>
        <v>147.89282803367868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147.89282803367868</v>
      </c>
      <c r="N156" s="216"/>
      <c r="O156" s="170">
        <f>SUM(O153:O155)</f>
        <v>147.89282803367868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69603.225264402761</v>
      </c>
      <c r="N159" s="206"/>
      <c r="O159" s="170">
        <f>+O156+O127+O137+O150</f>
        <v>68425.979755420718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117"/>
      <c r="H164" s="134">
        <f>+G164*0.03</f>
        <v>0</v>
      </c>
      <c r="I164" s="134">
        <f>+'BIENES CAPITAL TG'!$F164*G164</f>
        <v>0</v>
      </c>
      <c r="J164" s="134">
        <f>+G164*E164+H164*E164+E164*I164</f>
        <v>0</v>
      </c>
      <c r="K164" s="24"/>
      <c r="L164" s="117">
        <f>+'TG-3MW-BASE'!H164</f>
        <v>14</v>
      </c>
      <c r="M164" s="117">
        <f>+L164*E164</f>
        <v>1386.0000000000002</v>
      </c>
      <c r="N164" s="209" t="s">
        <v>168</v>
      </c>
      <c r="O164" s="166">
        <f>+J164+M164</f>
        <v>1386.0000000000002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+'BIENES CAPITAL TG'!$F165*G165</f>
        <v>0</v>
      </c>
      <c r="J165" s="134">
        <f>+G165*E165+H165*E165+E165*I165</f>
        <v>0</v>
      </c>
      <c r="K165" s="24"/>
      <c r="L165" s="117">
        <f>+'TG-3MW-BASE'!H165</f>
        <v>260</v>
      </c>
      <c r="M165" s="117">
        <f>+L165*E165</f>
        <v>1560</v>
      </c>
      <c r="N165" s="209" t="s">
        <v>168</v>
      </c>
      <c r="O165" s="166">
        <f>+J165+M165</f>
        <v>1560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+'BIENES CAPITAL TG'!$F166*G166</f>
        <v>0</v>
      </c>
      <c r="J166" s="134">
        <f>+G166*E166+H166*E166+E166*I166</f>
        <v>0</v>
      </c>
      <c r="K166" s="54"/>
      <c r="L166" s="117">
        <f>+'TG-3MW-BASE'!H166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6154</v>
      </c>
      <c r="N169" s="211"/>
      <c r="O169" s="170">
        <f>SUM(O162:O168)</f>
        <v>6154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+'BIENES CAPITAL TG'!$F174*G174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537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+'BIENES CAPITAL TG'!$F175*G175</f>
        <v>0</v>
      </c>
      <c r="J175" s="134">
        <f>+G175*E175+H175*E175+E175*I175</f>
        <v>0</v>
      </c>
      <c r="K175" s="52"/>
      <c r="L175" s="121">
        <f t="shared" ref="L175:L177" si="28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+'TG-3MW-BASE'!$G$309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+'BIENES CAPITAL TG'!$F176*G176</f>
        <v>0</v>
      </c>
      <c r="J176" s="134">
        <f>+G176*E176+H176*E176+E176*I176</f>
        <v>0</v>
      </c>
      <c r="K176" s="54"/>
      <c r="L176" s="121">
        <f t="shared" si="28"/>
        <v>0</v>
      </c>
      <c r="M176" s="117">
        <f>+L176*E176</f>
        <v>0</v>
      </c>
      <c r="N176" s="208" t="s">
        <v>169</v>
      </c>
      <c r="O176" s="166">
        <f>+J176+M176</f>
        <v>0</v>
      </c>
      <c r="Q176">
        <v>0.3</v>
      </c>
      <c r="R176" s="117">
        <f>+'TG-3MW-BASE'!$G$331</f>
        <v>0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+'BIENES CAPITAL TG'!$F177*G177</f>
        <v>0</v>
      </c>
      <c r="J177" s="134">
        <f>+G177*E177+H177*E177+E177*I177</f>
        <v>0</v>
      </c>
      <c r="K177" s="24"/>
      <c r="L177" s="121">
        <f t="shared" si="28"/>
        <v>798.60570768970013</v>
      </c>
      <c r="M177" s="117">
        <f>+L177*E177</f>
        <v>798.60570768970013</v>
      </c>
      <c r="N177" s="208" t="s">
        <v>169</v>
      </c>
      <c r="O177" s="166">
        <f>+J177+M177</f>
        <v>798.60570768970013</v>
      </c>
      <c r="Q177">
        <v>0.3</v>
      </c>
      <c r="R177" s="117">
        <f>+'TG-3MW-BASE'!$G$350</f>
        <v>739.46414016839344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5658.5109950309825</v>
      </c>
      <c r="N178" s="206"/>
      <c r="O178" s="170">
        <f>SUM(O173:O177)</f>
        <v>5658.5109950309825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+'BIENES CAPITAL TG'!$F181*G181</f>
        <v>0</v>
      </c>
      <c r="J181" s="134">
        <f>+G181*E181+H181*E181+E181*I181</f>
        <v>0</v>
      </c>
      <c r="K181" s="54"/>
      <c r="L181" s="121">
        <f t="shared" ref="L181:L184" si="29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+'TG-3MW-BASE'!$H$181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30</v>
      </c>
      <c r="F182" s="51"/>
      <c r="G182" s="121"/>
      <c r="H182" s="134">
        <f>+G182*0.03</f>
        <v>0</v>
      </c>
      <c r="I182" s="134">
        <f>+'BIENES CAPITAL TG'!$F182*G182</f>
        <v>0</v>
      </c>
      <c r="J182" s="134">
        <f>+G182*E182+H182*E182+E182*I182</f>
        <v>0</v>
      </c>
      <c r="K182" s="52"/>
      <c r="L182" s="121">
        <f t="shared" si="29"/>
        <v>215.99579054850145</v>
      </c>
      <c r="M182" s="117">
        <f>+L182*E182</f>
        <v>6479.873716455043</v>
      </c>
      <c r="N182" s="204" t="s">
        <v>169</v>
      </c>
      <c r="O182" s="166">
        <f>+J182+M182</f>
        <v>6479.873716455043</v>
      </c>
      <c r="Q182">
        <v>0.3</v>
      </c>
      <c r="R182" s="117">
        <f>+'TG-3MW-BASE'!$H$182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+'BIENES CAPITAL TG'!$F183*G183</f>
        <v>0</v>
      </c>
      <c r="J183" s="134">
        <f>+G183*E183+H183*E183+E183*I183</f>
        <v>0</v>
      </c>
      <c r="K183" s="52"/>
      <c r="L183" s="121">
        <f t="shared" si="29"/>
        <v>18359.642196622623</v>
      </c>
      <c r="M183" s="117">
        <f>+L183*E183</f>
        <v>18359.642196622623</v>
      </c>
      <c r="N183" s="208" t="s">
        <v>169</v>
      </c>
      <c r="O183" s="166">
        <f>+J183+M183</f>
        <v>18359.642196622623</v>
      </c>
      <c r="Q183">
        <v>0.3</v>
      </c>
      <c r="R183" s="117">
        <f>+'TG-3MW-BASE'!$H$183</f>
        <v>17000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99.000000000000014</v>
      </c>
      <c r="F184" s="51"/>
      <c r="G184" s="121"/>
      <c r="H184" s="134">
        <f>+G184*0.03</f>
        <v>0</v>
      </c>
      <c r="I184" s="134">
        <f>+'BIENES CAPITAL TG'!$F184*G184</f>
        <v>0</v>
      </c>
      <c r="J184" s="134">
        <f>+G184*E184+H184*E184+E184*I184</f>
        <v>0</v>
      </c>
      <c r="K184" s="52"/>
      <c r="L184" s="121">
        <f t="shared" si="29"/>
        <v>5.3998947637125365</v>
      </c>
      <c r="M184" s="117">
        <f>+L184*E184</f>
        <v>534.58958160754116</v>
      </c>
      <c r="N184" s="208" t="s">
        <v>169</v>
      </c>
      <c r="O184" s="166">
        <f>+J184+M184</f>
        <v>534.58958160754116</v>
      </c>
      <c r="Q184">
        <v>0.3</v>
      </c>
      <c r="R184" s="117">
        <f>+'TG-3MW-BASE'!$H$184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25374.105494685209</v>
      </c>
      <c r="N185" s="211"/>
      <c r="O185" s="170">
        <f>SUM(O181:O184)</f>
        <v>25374.105494685209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+'BIENES CAPITAL TG'!$F188*G188</f>
        <v>0</v>
      </c>
      <c r="J188" s="134">
        <f>+G188*E188+H188*E188+E188*I188</f>
        <v>0</v>
      </c>
      <c r="K188" s="56"/>
      <c r="L188" s="118">
        <f>+'TG-3MW-BASE'!G364</f>
        <v>147.89282803367868</v>
      </c>
      <c r="M188" s="117">
        <f>+L188*E188</f>
        <v>147.89282803367868</v>
      </c>
      <c r="N188" s="218" t="s">
        <v>169</v>
      </c>
      <c r="O188" s="166">
        <f>+J188+M188</f>
        <v>147.89282803367868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147.89282803367868</v>
      </c>
      <c r="N190" s="216"/>
      <c r="O190" s="175">
        <f>SUM(O186:O188)</f>
        <v>147.89282803367868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12494.993404672201</v>
      </c>
      <c r="N192" s="206"/>
      <c r="O192" s="170">
        <f>+O190+O169+O185+O178</f>
        <v>37334.509317749871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0">+G194*0.03</f>
        <v>0</v>
      </c>
      <c r="I194" s="134">
        <f>+'BIENES CAPITAL TG'!$F194*G194</f>
        <v>0</v>
      </c>
      <c r="J194" s="134">
        <f t="shared" ref="J194:J206" si="31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2">+J194+M194</f>
        <v>0</v>
      </c>
    </row>
    <row r="195" spans="2:15" x14ac:dyDescent="0.3">
      <c r="B195" s="7"/>
      <c r="C195" s="90"/>
      <c r="D195" s="48"/>
      <c r="E195" s="48"/>
      <c r="F195" s="28"/>
      <c r="G195" s="153"/>
      <c r="H195" s="134">
        <f t="shared" si="30"/>
        <v>0</v>
      </c>
      <c r="I195" s="134">
        <f>+'BIENES CAPITAL TG'!$F195*G195</f>
        <v>0</v>
      </c>
      <c r="J195" s="134">
        <f t="shared" si="31"/>
        <v>0</v>
      </c>
      <c r="K195" s="99"/>
      <c r="L195" s="154"/>
      <c r="M195" s="117">
        <f>+L195*E195</f>
        <v>0</v>
      </c>
      <c r="N195" s="220"/>
      <c r="O195" s="166">
        <f t="shared" si="32"/>
        <v>0</v>
      </c>
    </row>
    <row r="196" spans="2:15" x14ac:dyDescent="0.3">
      <c r="B196" s="7"/>
      <c r="C196" s="78" t="s">
        <v>427</v>
      </c>
      <c r="D196" s="48" t="s">
        <v>318</v>
      </c>
      <c r="E196" s="48">
        <v>1</v>
      </c>
      <c r="F196" s="28"/>
      <c r="G196" s="153"/>
      <c r="H196" s="134">
        <f t="shared" si="30"/>
        <v>0</v>
      </c>
      <c r="I196" s="134">
        <f>+'BIENES CAPITAL TG'!$F196*G196</f>
        <v>0</v>
      </c>
      <c r="J196" s="134">
        <f t="shared" si="31"/>
        <v>0</v>
      </c>
      <c r="K196" s="99"/>
      <c r="L196" s="270">
        <v>0.03</v>
      </c>
      <c r="M196" s="117">
        <f>+L196*($O$101+$O$159+$O$192)</f>
        <v>145208.62039415457</v>
      </c>
      <c r="N196" s="220" t="s">
        <v>169</v>
      </c>
      <c r="O196" s="166">
        <f t="shared" si="32"/>
        <v>145208.62039415457</v>
      </c>
    </row>
    <row r="197" spans="2:15" x14ac:dyDescent="0.3">
      <c r="B197" s="7"/>
      <c r="C197" s="78" t="s">
        <v>428</v>
      </c>
      <c r="D197" s="48" t="s">
        <v>318</v>
      </c>
      <c r="E197" s="48">
        <v>1</v>
      </c>
      <c r="F197" s="28"/>
      <c r="G197" s="153"/>
      <c r="H197" s="134">
        <f t="shared" si="30"/>
        <v>0</v>
      </c>
      <c r="I197" s="134">
        <f>+'BIENES CAPITAL TG'!$F197*G197</f>
        <v>0</v>
      </c>
      <c r="J197" s="134">
        <f t="shared" si="31"/>
        <v>0</v>
      </c>
      <c r="K197" s="99"/>
      <c r="L197" s="270"/>
      <c r="M197" s="117">
        <v>30000</v>
      </c>
      <c r="N197" s="220" t="s">
        <v>169</v>
      </c>
      <c r="O197" s="166">
        <f t="shared" si="32"/>
        <v>30000</v>
      </c>
    </row>
    <row r="198" spans="2:15" x14ac:dyDescent="0.3">
      <c r="B198" s="7"/>
      <c r="C198" s="78"/>
      <c r="D198" s="48"/>
      <c r="E198" s="48"/>
      <c r="F198" s="28"/>
      <c r="G198" s="153"/>
      <c r="H198" s="134"/>
      <c r="I198" s="134">
        <f>+'BIENES CAPITAL TG'!$F198*G198</f>
        <v>0</v>
      </c>
      <c r="J198" s="134"/>
      <c r="K198" s="99"/>
      <c r="L198" s="270"/>
      <c r="M198" s="117"/>
      <c r="N198" s="220"/>
      <c r="O198" s="166">
        <f t="shared" si="32"/>
        <v>0</v>
      </c>
    </row>
    <row r="199" spans="2:15" x14ac:dyDescent="0.3">
      <c r="B199" s="7"/>
      <c r="C199" s="78"/>
      <c r="D199" s="55"/>
      <c r="E199" s="55"/>
      <c r="F199" s="28"/>
      <c r="G199" s="153"/>
      <c r="H199" s="134"/>
      <c r="I199" s="134">
        <f>+'BIENES CAPITAL TG'!$F199*G199</f>
        <v>0</v>
      </c>
      <c r="J199" s="134"/>
      <c r="K199" s="99"/>
      <c r="L199" s="271"/>
      <c r="M199" s="117"/>
      <c r="N199" s="220"/>
      <c r="O199" s="166">
        <f t="shared" si="32"/>
        <v>0</v>
      </c>
    </row>
    <row r="200" spans="2:15" x14ac:dyDescent="0.3">
      <c r="B200" s="7"/>
      <c r="C200" s="78" t="s">
        <v>429</v>
      </c>
      <c r="D200" s="48" t="s">
        <v>318</v>
      </c>
      <c r="E200" s="48">
        <v>1</v>
      </c>
      <c r="F200" s="28"/>
      <c r="G200" s="153"/>
      <c r="H200" s="134">
        <f t="shared" si="30"/>
        <v>0</v>
      </c>
      <c r="I200" s="134">
        <f>+'BIENES CAPITAL TG'!$F200*G200</f>
        <v>0</v>
      </c>
      <c r="J200" s="134">
        <f t="shared" si="31"/>
        <v>0</v>
      </c>
      <c r="K200" s="99"/>
      <c r="L200" s="270"/>
      <c r="M200" s="117"/>
      <c r="N200" s="220"/>
      <c r="O200" s="166">
        <f t="shared" si="32"/>
        <v>0</v>
      </c>
    </row>
    <row r="201" spans="2:15" x14ac:dyDescent="0.3">
      <c r="B201" s="7"/>
      <c r="C201" s="78" t="s">
        <v>430</v>
      </c>
      <c r="D201" s="55" t="s">
        <v>318</v>
      </c>
      <c r="E201" s="55">
        <v>1</v>
      </c>
      <c r="F201" s="28"/>
      <c r="G201" s="153"/>
      <c r="H201" s="134">
        <f t="shared" si="30"/>
        <v>0</v>
      </c>
      <c r="I201" s="134">
        <f>+'BIENES CAPITAL TG'!$F201*G201</f>
        <v>0</v>
      </c>
      <c r="J201" s="134">
        <f t="shared" si="31"/>
        <v>0</v>
      </c>
      <c r="K201" s="99"/>
      <c r="L201" s="270">
        <v>0.02</v>
      </c>
      <c r="M201" s="117">
        <f>+L201*($O$101+$O$159+$O$192)</f>
        <v>96805.746929436384</v>
      </c>
      <c r="N201" s="220" t="s">
        <v>169</v>
      </c>
      <c r="O201" s="166">
        <f t="shared" si="32"/>
        <v>96805.746929436384</v>
      </c>
    </row>
    <row r="202" spans="2:15" x14ac:dyDescent="0.3">
      <c r="B202" s="7"/>
      <c r="C202" s="78" t="s">
        <v>431</v>
      </c>
      <c r="D202" s="48" t="s">
        <v>318</v>
      </c>
      <c r="E202" s="48">
        <v>1</v>
      </c>
      <c r="F202" s="28"/>
      <c r="G202" s="153"/>
      <c r="H202" s="134">
        <f t="shared" si="30"/>
        <v>0</v>
      </c>
      <c r="I202" s="134">
        <f>+'BIENES CAPITAL TG'!$F202*G202</f>
        <v>0</v>
      </c>
      <c r="J202" s="134">
        <f t="shared" si="31"/>
        <v>0</v>
      </c>
      <c r="K202" s="99"/>
      <c r="L202" s="270">
        <v>0.01</v>
      </c>
      <c r="M202" s="117">
        <f>+L202*($O$101+$O$159+$O$192)</f>
        <v>48402.873464718192</v>
      </c>
      <c r="N202" s="220" t="s">
        <v>169</v>
      </c>
      <c r="O202" s="166">
        <f t="shared" si="32"/>
        <v>48402.873464718192</v>
      </c>
    </row>
    <row r="203" spans="2:15" x14ac:dyDescent="0.3">
      <c r="B203" s="7"/>
      <c r="C203" s="78" t="s">
        <v>432</v>
      </c>
      <c r="D203" s="55" t="s">
        <v>318</v>
      </c>
      <c r="E203" s="55">
        <v>1</v>
      </c>
      <c r="F203" s="28"/>
      <c r="G203" s="153"/>
      <c r="H203" s="134">
        <f t="shared" si="30"/>
        <v>0</v>
      </c>
      <c r="I203" s="134">
        <f>+'BIENES CAPITAL TG'!$F203*G203</f>
        <v>0</v>
      </c>
      <c r="J203" s="134">
        <f t="shared" si="31"/>
        <v>0</v>
      </c>
      <c r="K203" s="99"/>
      <c r="L203" s="271">
        <v>5.0000000000000001E-3</v>
      </c>
      <c r="M203" s="117">
        <f>+L203*($O$101+$O$159+$O$192)</f>
        <v>24201.436732359096</v>
      </c>
      <c r="N203" s="220" t="s">
        <v>169</v>
      </c>
      <c r="O203" s="166">
        <f t="shared" si="32"/>
        <v>24201.436732359096</v>
      </c>
    </row>
    <row r="204" spans="2:15" x14ac:dyDescent="0.3">
      <c r="B204" s="84"/>
      <c r="C204" s="78"/>
      <c r="D204" s="48" t="s">
        <v>318</v>
      </c>
      <c r="E204" s="48">
        <v>1</v>
      </c>
      <c r="F204" s="100"/>
      <c r="G204" s="153"/>
      <c r="H204" s="134"/>
      <c r="I204" s="134">
        <f>+'BIENES CAPITAL TG'!$F204*G204</f>
        <v>0</v>
      </c>
      <c r="J204" s="134"/>
      <c r="K204" s="99"/>
      <c r="L204" s="270"/>
      <c r="M204" s="117"/>
      <c r="N204" s="220"/>
      <c r="O204" s="166"/>
    </row>
    <row r="205" spans="2:15" x14ac:dyDescent="0.3">
      <c r="B205" s="84"/>
      <c r="C205" s="79" t="s">
        <v>433</v>
      </c>
      <c r="D205" s="55" t="s">
        <v>318</v>
      </c>
      <c r="E205" s="55">
        <v>1</v>
      </c>
      <c r="F205" s="100"/>
      <c r="G205" s="153"/>
      <c r="H205" s="134">
        <f t="shared" si="30"/>
        <v>0</v>
      </c>
      <c r="I205" s="134">
        <f>+'BIENES CAPITAL TG'!$F205*G205</f>
        <v>0</v>
      </c>
      <c r="J205" s="134">
        <f t="shared" si="31"/>
        <v>0</v>
      </c>
      <c r="K205" s="101"/>
      <c r="L205" s="270">
        <v>0.01</v>
      </c>
      <c r="M205" s="117">
        <f>+L205*($O$101+$O$159+$O$192)</f>
        <v>48402.873464718192</v>
      </c>
      <c r="N205" s="220" t="s">
        <v>169</v>
      </c>
      <c r="O205" s="166">
        <f t="shared" si="32"/>
        <v>48402.873464718192</v>
      </c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0"/>
        <v>0</v>
      </c>
      <c r="I206" s="134">
        <f>+'BIENES CAPITAL TG'!$F206*G206</f>
        <v>0</v>
      </c>
      <c r="J206" s="134">
        <f t="shared" si="31"/>
        <v>0</v>
      </c>
      <c r="K206" s="99"/>
      <c r="L206" s="154"/>
      <c r="M206" s="117">
        <f>+L206*E206</f>
        <v>0</v>
      </c>
      <c r="N206" s="220"/>
      <c r="O206" s="166">
        <f t="shared" si="32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393021.55098538642</v>
      </c>
      <c r="N208" s="222"/>
      <c r="O208" s="175">
        <f>SUM(O194:O207)</f>
        <v>393021.55098538642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3475776.5831569</v>
      </c>
      <c r="K213" s="109"/>
      <c r="L213" s="161"/>
      <c r="M213" s="161">
        <f>+M159+M101+M208+M192</f>
        <v>1733870.0438962099</v>
      </c>
      <c r="N213" s="224"/>
      <c r="O213" s="177">
        <f>+O159+O101+O208+O192</f>
        <v>5233308.8974572057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171</v>
      </c>
      <c r="F218" s="375" t="s">
        <v>168</v>
      </c>
      <c r="G218" s="375" t="s">
        <v>169</v>
      </c>
      <c r="H218" s="375" t="s">
        <v>207</v>
      </c>
      <c r="I218" s="375" t="s">
        <v>171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Turb",J14:J101)+SUMIF(N14:N101,"PPI Turb",M14:M101)</f>
        <v>3406394.4252662905</v>
      </c>
      <c r="F219" s="377">
        <f>SUMIF(K14:K101,"PPI",J14:J101)+SUMIF(N14:N101,"PPI",M14:M101)</f>
        <v>251689.15789060926</v>
      </c>
      <c r="G219" s="377">
        <f>SUMIF(K14:K101,"IPC",J14:J101)+SUMIF(N14:N101,"IPC",M14:M101)+E234</f>
        <v>1460877.2872416452</v>
      </c>
      <c r="H219" s="377">
        <f>+SUM(E219:G219)</f>
        <v>5118960.8703985456</v>
      </c>
      <c r="I219" s="378">
        <f>+E219/$H219</f>
        <v>0.6654464668726956</v>
      </c>
      <c r="J219" s="378">
        <f t="shared" ref="J219:K221" si="33">+F219/$H219</f>
        <v>4.9168017545524537E-2</v>
      </c>
      <c r="K219" s="378">
        <f t="shared" si="33"/>
        <v>0.28538551558177977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73982.031032164217</v>
      </c>
      <c r="H220" s="377">
        <f>+SUM(E220:G220)</f>
        <v>73982.031032164217</v>
      </c>
      <c r="I220" s="378">
        <f>+E220/$H220</f>
        <v>0</v>
      </c>
      <c r="J220" s="378">
        <f t="shared" si="33"/>
        <v>0</v>
      </c>
      <c r="K220" s="378">
        <f t="shared" si="33"/>
        <v>1</v>
      </c>
      <c r="L220" s="379">
        <f>+SUM(I220:K220)</f>
        <v>1</v>
      </c>
      <c r="O220">
        <f>+'Factor Mano Obra'!C3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2946</v>
      </c>
      <c r="G221" s="377">
        <f>+G224+G234</f>
        <v>37419.996026495792</v>
      </c>
      <c r="H221" s="377">
        <f>+SUM(E221:G221)</f>
        <v>40365.996026495792</v>
      </c>
      <c r="I221" s="378">
        <f>+E221/$H221</f>
        <v>0</v>
      </c>
      <c r="J221" s="378">
        <f t="shared" si="33"/>
        <v>7.298221993745127E-2</v>
      </c>
      <c r="K221" s="378">
        <f t="shared" si="33"/>
        <v>0.92701778006254876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68425.979755420733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2946</v>
      </c>
      <c r="G224" s="381">
        <f>SUMIF(K162:K190,"IPC",J162:J190)+SUMIF(N162:N190,"IPC",M162:M190)</f>
        <v>34388.509317749864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5233308.8974572057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3406394.4252662905</v>
      </c>
      <c r="F228" s="381">
        <f>+SUM(F219:F221)</f>
        <v>254635.15789060926</v>
      </c>
      <c r="G228" s="381">
        <f>+SUM(G219:G221)</f>
        <v>1572279.314300305</v>
      </c>
      <c r="H228" s="955">
        <f>+SUM(E228:G228)</f>
        <v>5233308.8974572048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0.65090643262456993</v>
      </c>
      <c r="F230" s="383">
        <f>F228/H228</f>
        <v>4.8656626788136488E-2</v>
      </c>
      <c r="G230" s="383">
        <f>G228/H228</f>
        <v>0.30043694058729353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384434.01299989695</v>
      </c>
      <c r="F234" s="387">
        <f>+$O$208*$O$159/($O$101+$O$192+$O$159)</f>
        <v>5556.0512767434884</v>
      </c>
      <c r="G234" s="387">
        <f>+$O$208*$O$192/($O$101+$O$192+$O$159)</f>
        <v>3031.4867087459279</v>
      </c>
      <c r="H234" s="388">
        <f>+SUM(E234:G234)</f>
        <v>393021.55098538636</v>
      </c>
      <c r="I234" s="389">
        <f>+O208-H234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3" tint="0.79998168889431442"/>
  </sheetPr>
  <dimension ref="A2:R234"/>
  <sheetViews>
    <sheetView showGridLines="0" topLeftCell="A186" zoomScale="55" zoomScaleNormal="55" workbookViewId="0">
      <selection activeCell="H186" sqref="H1:H1048576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4.6640625" bestFit="1" customWidth="1"/>
    <col min="6" max="6" width="14.33203125" customWidth="1"/>
    <col min="7" max="7" width="14.6640625" bestFit="1" customWidth="1"/>
    <col min="8" max="8" width="12.6640625" customWidth="1"/>
    <col min="9" max="9" width="11.6640625" customWidth="1"/>
    <col min="10" max="10" width="16.554687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871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653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317</v>
      </c>
      <c r="D14" s="20" t="s">
        <v>318</v>
      </c>
      <c r="E14" s="46">
        <v>1</v>
      </c>
      <c r="F14" s="20"/>
      <c r="G14" s="134">
        <f>+'TG-15MW-BASE'!G14</f>
        <v>9966100.3128710203</v>
      </c>
      <c r="H14" s="134">
        <f>+G14*0.03*0</f>
        <v>0</v>
      </c>
      <c r="I14" s="134">
        <f>+'BIENES CAPITAL TG'!$F14*G14</f>
        <v>0</v>
      </c>
      <c r="J14" s="134">
        <f>+G14*E14+H14*E14+E14*I14</f>
        <v>9966100.3128710203</v>
      </c>
      <c r="K14" s="47" t="s">
        <v>171</v>
      </c>
      <c r="L14" s="134"/>
      <c r="M14" s="117">
        <f>+L14*E14</f>
        <v>0</v>
      </c>
      <c r="N14" s="205"/>
      <c r="O14" s="166">
        <f>+J14+M14</f>
        <v>9966100.3128710203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9966100.3128710203</v>
      </c>
      <c r="K17" s="38"/>
      <c r="L17" s="127"/>
      <c r="M17" s="127">
        <f>SUM(M12:M16)</f>
        <v>0</v>
      </c>
      <c r="N17" s="206"/>
      <c r="O17" s="170">
        <f>SUM(O14:O16)</f>
        <v>9966100.3128710203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654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+'BIENES CAPITAL TG'!$F21*G21</f>
        <v>0</v>
      </c>
      <c r="J21" s="134">
        <f>+G21*E21+H21*E21+E21*I21</f>
        <v>0</v>
      </c>
      <c r="K21" s="25"/>
      <c r="L21" s="117">
        <f>+'TG-15MW-BASE'!H21</f>
        <v>72500</v>
      </c>
      <c r="M21" s="117">
        <f>+L21*E21</f>
        <v>72500</v>
      </c>
      <c r="N21" s="209" t="s">
        <v>168</v>
      </c>
      <c r="O21" s="166">
        <f>+J21+M21</f>
        <v>72500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+'BIENES CAPITAL TG'!$F22*G22</f>
        <v>0</v>
      </c>
      <c r="J22" s="134">
        <f>+G22*E22+H22*E22+E22*I22</f>
        <v>0</v>
      </c>
      <c r="K22" s="47"/>
      <c r="L22" s="117">
        <f>+'TG-15MW-BASE'!H22</f>
        <v>1000</v>
      </c>
      <c r="M22" s="117">
        <f>+L22*E22</f>
        <v>1000</v>
      </c>
      <c r="N22" s="209" t="s">
        <v>168</v>
      </c>
      <c r="O22" s="166">
        <f>+J22+M22</f>
        <v>1000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+'BIENES CAPITAL TG'!$F23*G23</f>
        <v>0</v>
      </c>
      <c r="J23" s="134">
        <f>+G23*E23+H23*E23+E23*I23</f>
        <v>0</v>
      </c>
      <c r="K23" s="47"/>
      <c r="L23" s="117">
        <f>+'TG-15MW-BASE'!H23</f>
        <v>1900</v>
      </c>
      <c r="M23" s="117">
        <f>+L23*E23</f>
        <v>1900</v>
      </c>
      <c r="N23" s="209" t="s">
        <v>168</v>
      </c>
      <c r="O23" s="166">
        <f>+J23+M23</f>
        <v>1900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+'BIENES CAPITAL TG'!$F24*G24</f>
        <v>0</v>
      </c>
      <c r="J24" s="134">
        <f>+G24*E24+H24*E24+E24*I24</f>
        <v>0</v>
      </c>
      <c r="K24" s="47"/>
      <c r="L24" s="117">
        <f>+'TG-15MW-BASE'!H24</f>
        <v>1800</v>
      </c>
      <c r="M24" s="117">
        <f>+L24*E24</f>
        <v>3600</v>
      </c>
      <c r="N24" s="209" t="s">
        <v>168</v>
      </c>
      <c r="O24" s="166">
        <f>+J24+M24</f>
        <v>3600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+'BIENES CAPITAL TG'!$F25*G25</f>
        <v>0</v>
      </c>
      <c r="J25" s="134">
        <f>+G25*E25+H25*E25+E25*I25</f>
        <v>0</v>
      </c>
      <c r="K25" s="47"/>
      <c r="L25" s="117">
        <f>+'TG-15MW-BASE'!H25</f>
        <v>1500</v>
      </c>
      <c r="M25" s="117">
        <f>+L25*E25</f>
        <v>3000</v>
      </c>
      <c r="N25" s="209" t="s">
        <v>168</v>
      </c>
      <c r="O25" s="166">
        <f>+J25+M25</f>
        <v>3000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82000</v>
      </c>
      <c r="N26" s="211"/>
      <c r="O26" s="170">
        <f>SUM(O21:O25)</f>
        <v>82000</v>
      </c>
    </row>
    <row r="27" spans="2:15" x14ac:dyDescent="0.3">
      <c r="B27" s="39"/>
      <c r="C27" s="40"/>
      <c r="D27" s="39"/>
      <c r="E27" s="39"/>
      <c r="F27" s="39"/>
      <c r="G27" s="128"/>
      <c r="H27" s="128"/>
      <c r="I27" s="128"/>
      <c r="J27" s="128"/>
      <c r="K27" s="60"/>
      <c r="L27" s="128"/>
      <c r="M27" s="128"/>
      <c r="N27" s="207"/>
      <c r="O27" s="171"/>
    </row>
    <row r="28" spans="2:15" x14ac:dyDescent="0.3">
      <c r="B28" s="16" t="s">
        <v>224</v>
      </c>
      <c r="C28" s="61" t="s">
        <v>225</v>
      </c>
      <c r="D28" s="63"/>
      <c r="E28" s="63"/>
      <c r="F28" s="63"/>
      <c r="G28" s="120"/>
      <c r="H28" s="141"/>
      <c r="I28" s="119"/>
      <c r="J28" s="119"/>
      <c r="K28" s="64"/>
      <c r="L28" s="119"/>
      <c r="M28" s="119"/>
      <c r="N28" s="212"/>
      <c r="O28" s="168"/>
    </row>
    <row r="29" spans="2:15" x14ac:dyDescent="0.3">
      <c r="B29" s="16" t="s">
        <v>226</v>
      </c>
      <c r="C29" s="61" t="s">
        <v>330</v>
      </c>
      <c r="D29" s="63"/>
      <c r="E29" s="63"/>
      <c r="F29" s="63"/>
      <c r="G29" s="120"/>
      <c r="H29" s="141"/>
      <c r="I29" s="119"/>
      <c r="J29" s="119"/>
      <c r="K29" s="64"/>
      <c r="L29" s="119"/>
      <c r="M29" s="119"/>
      <c r="N29" s="212"/>
      <c r="O29" s="168"/>
    </row>
    <row r="30" spans="2:15" x14ac:dyDescent="0.3">
      <c r="B30" s="22"/>
      <c r="C30" s="45" t="s">
        <v>331</v>
      </c>
      <c r="D30" s="65" t="s">
        <v>332</v>
      </c>
      <c r="E30" s="48">
        <f>+'TG-15MW-BASE'!E30</f>
        <v>0.11</v>
      </c>
      <c r="F30" s="48"/>
      <c r="G30" s="134">
        <f>+'TG-15MW-BASE'!G30</f>
        <v>18403.994602702856</v>
      </c>
      <c r="H30" s="134">
        <f>+G30*0.03</f>
        <v>552.11983808108562</v>
      </c>
      <c r="I30" s="134">
        <f>+'BIENES CAPITAL TG'!$F30*G30</f>
        <v>0</v>
      </c>
      <c r="J30" s="134">
        <f>+G30*E30+H30*E30+E30*I30</f>
        <v>2085.1725884862335</v>
      </c>
      <c r="K30" s="44" t="s">
        <v>168</v>
      </c>
      <c r="L30" s="117"/>
      <c r="M30" s="117">
        <f>+L30*E30</f>
        <v>0</v>
      </c>
      <c r="N30" s="209"/>
      <c r="O30" s="166">
        <f>+J30+M30</f>
        <v>2085.1725884862335</v>
      </c>
    </row>
    <row r="31" spans="2:15" x14ac:dyDescent="0.3">
      <c r="B31" s="22"/>
      <c r="C31" s="45" t="s">
        <v>334</v>
      </c>
      <c r="D31" s="65" t="s">
        <v>323</v>
      </c>
      <c r="E31" s="48">
        <v>1</v>
      </c>
      <c r="F31" s="48"/>
      <c r="G31" s="134">
        <f>+'TG-15MW-BASE'!G31</f>
        <v>18942.950462710945</v>
      </c>
      <c r="H31" s="134">
        <f>+G31*0.03</f>
        <v>568.2885138813283</v>
      </c>
      <c r="I31" s="134">
        <f>+'BIENES CAPITAL TG'!$F31*G31</f>
        <v>0</v>
      </c>
      <c r="J31" s="134">
        <f>+G31*E31+H31*E31+E31*I31</f>
        <v>19511.238976592274</v>
      </c>
      <c r="K31" s="44" t="s">
        <v>168</v>
      </c>
      <c r="L31" s="117"/>
      <c r="M31" s="117">
        <f>+L31*E31</f>
        <v>0</v>
      </c>
      <c r="N31" s="204"/>
      <c r="O31" s="166">
        <f>+J31+M31</f>
        <v>19511.238976592274</v>
      </c>
    </row>
    <row r="32" spans="2:15" x14ac:dyDescent="0.3">
      <c r="B32" s="22"/>
      <c r="C32" s="45" t="s">
        <v>325</v>
      </c>
      <c r="D32" s="48" t="s">
        <v>318</v>
      </c>
      <c r="E32" s="48">
        <v>1</v>
      </c>
      <c r="F32" s="48"/>
      <c r="G32" s="134">
        <f>+'TG-15MW-BASE'!G32</f>
        <v>6314.3168209036485</v>
      </c>
      <c r="H32" s="134">
        <f>+G32*0.03</f>
        <v>189.42950462710945</v>
      </c>
      <c r="I32" s="134">
        <f>+'BIENES CAPITAL TG'!$F32*G32</f>
        <v>0</v>
      </c>
      <c r="J32" s="134">
        <f>+G32*E32+H32*E32+E32*I32</f>
        <v>6503.7463255307575</v>
      </c>
      <c r="K32" s="44" t="s">
        <v>168</v>
      </c>
      <c r="L32" s="117"/>
      <c r="M32" s="117">
        <f>+L32*E32</f>
        <v>0</v>
      </c>
      <c r="N32" s="204"/>
      <c r="O32" s="166">
        <f>+J32+M32</f>
        <v>6503.7463255307575</v>
      </c>
    </row>
    <row r="33" spans="2:15" x14ac:dyDescent="0.3">
      <c r="B33" s="16"/>
      <c r="C33" s="45" t="s">
        <v>860</v>
      </c>
      <c r="D33" s="63" t="s">
        <v>318</v>
      </c>
      <c r="E33" s="48">
        <v>1</v>
      </c>
      <c r="F33" s="63"/>
      <c r="G33" s="134">
        <f>+'TG-15MW-BASE'!G33</f>
        <v>90000</v>
      </c>
      <c r="H33" s="134">
        <f>+G33*0.03</f>
        <v>2700</v>
      </c>
      <c r="I33" s="134">
        <f>+'BIENES CAPITAL TG'!$F33*G33</f>
        <v>0</v>
      </c>
      <c r="J33" s="134">
        <f>+G33*E33+H33*E33+E33*I33</f>
        <v>92700</v>
      </c>
      <c r="K33" s="44" t="s">
        <v>168</v>
      </c>
      <c r="L33" s="119"/>
      <c r="M33" s="117">
        <f>+L33*E33</f>
        <v>0</v>
      </c>
      <c r="N33" s="204"/>
      <c r="O33" s="166">
        <f>+J33+M33</f>
        <v>92700</v>
      </c>
    </row>
    <row r="34" spans="2:15" x14ac:dyDescent="0.3">
      <c r="B34" s="16"/>
      <c r="C34" s="45"/>
      <c r="D34" s="65"/>
      <c r="E34" s="48"/>
      <c r="F34" s="48"/>
      <c r="G34" s="134"/>
      <c r="H34" s="134"/>
      <c r="I34" s="134"/>
      <c r="J34" s="134"/>
      <c r="K34" s="25"/>
      <c r="L34" s="117"/>
      <c r="M34" s="117"/>
      <c r="N34" s="209"/>
      <c r="O34" s="166"/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SUM(J30:J34)</f>
        <v>120800.15789060926</v>
      </c>
      <c r="K35" s="59"/>
      <c r="L35" s="127"/>
      <c r="M35" s="127">
        <f>SUM(M30:M34)</f>
        <v>0</v>
      </c>
      <c r="N35" s="211"/>
      <c r="O35" s="170">
        <f>SUM(O29:O34)</f>
        <v>120800.15789060926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655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+'BIENES CAPITAL TG'!$F39*G39</f>
        <v>0</v>
      </c>
      <c r="J39" s="134">
        <f>+G39*E39+H39*E39+E39*I39</f>
        <v>0</v>
      </c>
      <c r="K39" s="47"/>
      <c r="L39" s="117">
        <f>+'TG-15MW-BASE'!H39</f>
        <v>12500</v>
      </c>
      <c r="M39" s="117">
        <f>+L39*E39</f>
        <v>12500</v>
      </c>
      <c r="N39" s="209" t="s">
        <v>169</v>
      </c>
      <c r="O39" s="166">
        <f>+J39+M39</f>
        <v>12500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+'BIENES CAPITAL TG'!$F40*G40</f>
        <v>0</v>
      </c>
      <c r="J40" s="134">
        <f>+G40*E40+H40*E40+E40*I40</f>
        <v>0</v>
      </c>
      <c r="K40" s="44"/>
      <c r="L40" s="117">
        <f>+'TG-15MW-BASE'!H40</f>
        <v>23000</v>
      </c>
      <c r="M40" s="117">
        <f>+L40*E40</f>
        <v>23000</v>
      </c>
      <c r="N40" s="209" t="s">
        <v>168</v>
      </c>
      <c r="O40" s="166">
        <f>+J40+M40</f>
        <v>23000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35500</v>
      </c>
      <c r="N42" s="206"/>
      <c r="O42" s="170">
        <f>SUM(O39:O41)</f>
        <v>35500</v>
      </c>
    </row>
    <row r="43" spans="2:15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36"/>
      <c r="E44" s="37"/>
      <c r="F44" s="37"/>
      <c r="G44" s="125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42" t="s">
        <v>343</v>
      </c>
      <c r="D45" s="48" t="s">
        <v>323</v>
      </c>
      <c r="E45" s="48">
        <v>2</v>
      </c>
      <c r="F45" s="37"/>
      <c r="G45" s="134">
        <f>+'TG-15MW-BASE'!G45</f>
        <v>2400</v>
      </c>
      <c r="H45" s="134">
        <f>+G45*0.03</f>
        <v>72</v>
      </c>
      <c r="I45" s="134">
        <f>+'BIENES CAPITAL TG'!$F45*G45</f>
        <v>144</v>
      </c>
      <c r="J45" s="134">
        <f>+G45*E45+H45*E45+E45*I45</f>
        <v>5232</v>
      </c>
      <c r="K45" s="47" t="s">
        <v>168</v>
      </c>
      <c r="L45" s="117">
        <f>+'TG-15MW-BASE'!H45</f>
        <v>0</v>
      </c>
      <c r="M45" s="117">
        <f>+L45*E45</f>
        <v>0</v>
      </c>
      <c r="N45" s="206"/>
      <c r="O45" s="166">
        <f>+J45+M45</f>
        <v>5232</v>
      </c>
    </row>
    <row r="46" spans="2:15" x14ac:dyDescent="0.3">
      <c r="B46" s="16"/>
      <c r="C46" s="42" t="s">
        <v>345</v>
      </c>
      <c r="D46" s="48" t="s">
        <v>323</v>
      </c>
      <c r="E46" s="48">
        <v>1</v>
      </c>
      <c r="F46" s="37"/>
      <c r="G46" s="134">
        <f>+'TG-15MW-BASE'!G46</f>
        <v>0</v>
      </c>
      <c r="H46" s="134">
        <f>+G46*0.03</f>
        <v>0</v>
      </c>
      <c r="I46" s="134">
        <f>+'BIENES CAPITAL TG'!$F46*G46</f>
        <v>0</v>
      </c>
      <c r="J46" s="134">
        <f>+G46*E46+H46*E46+E46*I46</f>
        <v>0</v>
      </c>
      <c r="K46" s="47"/>
      <c r="L46" s="117">
        <f>+'TG-15MW-BASE'!H46</f>
        <v>1900</v>
      </c>
      <c r="M46" s="117">
        <f>+L46*E46</f>
        <v>1900</v>
      </c>
      <c r="N46" s="209" t="s">
        <v>168</v>
      </c>
      <c r="O46" s="166">
        <f>+J46+M46</f>
        <v>1900</v>
      </c>
    </row>
    <row r="47" spans="2:15" x14ac:dyDescent="0.3">
      <c r="B47" s="16"/>
      <c r="C47" s="42" t="s">
        <v>325</v>
      </c>
      <c r="D47" s="20" t="s">
        <v>318</v>
      </c>
      <c r="E47" s="20">
        <v>1</v>
      </c>
      <c r="F47" s="37"/>
      <c r="G47" s="134">
        <f>+'TG-15MW-BASE'!G47</f>
        <v>0</v>
      </c>
      <c r="H47" s="134">
        <f>+G47*0.03</f>
        <v>0</v>
      </c>
      <c r="I47" s="134">
        <f>+'BIENES CAPITAL TG'!$F47*G47</f>
        <v>0</v>
      </c>
      <c r="J47" s="134">
        <f>+G47*E47+H47*E47+E47*I47</f>
        <v>0</v>
      </c>
      <c r="K47" s="47"/>
      <c r="L47" s="117">
        <f>+'TG-15MW-BASE'!H47</f>
        <v>620</v>
      </c>
      <c r="M47" s="117">
        <f>+L47*E47</f>
        <v>620</v>
      </c>
      <c r="N47" s="209" t="s">
        <v>168</v>
      </c>
      <c r="O47" s="166">
        <f>+J47+M47</f>
        <v>620</v>
      </c>
    </row>
    <row r="48" spans="2:15" x14ac:dyDescent="0.3">
      <c r="B48" s="16"/>
      <c r="C48" s="42" t="s">
        <v>326</v>
      </c>
      <c r="D48" s="20" t="s">
        <v>318</v>
      </c>
      <c r="E48" s="20">
        <v>1</v>
      </c>
      <c r="F48" s="37"/>
      <c r="G48" s="134">
        <f>+'TG-15MW-BASE'!G48</f>
        <v>0</v>
      </c>
      <c r="H48" s="134">
        <f>+G48*0.03</f>
        <v>0</v>
      </c>
      <c r="I48" s="134">
        <f>+'BIENES CAPITAL TG'!$F48*G48</f>
        <v>0</v>
      </c>
      <c r="J48" s="134">
        <f>+G48*E48+H48*E48+E48*I48</f>
        <v>0</v>
      </c>
      <c r="K48" s="47"/>
      <c r="L48" s="117">
        <f>+'TG-15MW-BASE'!H48</f>
        <v>850</v>
      </c>
      <c r="M48" s="117">
        <f>+L48*E48</f>
        <v>850</v>
      </c>
      <c r="N48" s="209" t="s">
        <v>168</v>
      </c>
      <c r="O48" s="166">
        <f>+J48+M48</f>
        <v>850</v>
      </c>
    </row>
    <row r="49" spans="2:15" x14ac:dyDescent="0.3">
      <c r="B49" s="16"/>
      <c r="C49" s="42"/>
      <c r="D49" s="28"/>
      <c r="E49" s="28"/>
      <c r="F49" s="37"/>
      <c r="G49" s="125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5232</v>
      </c>
      <c r="K50" s="38"/>
      <c r="L50" s="127"/>
      <c r="M50" s="127">
        <f>SUM(M45:M49)</f>
        <v>3370</v>
      </c>
      <c r="N50" s="206"/>
      <c r="O50" s="170">
        <f>SUM(O45:O49)</f>
        <v>8602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+'TG-15MW-BASE'!E55</f>
        <v>66</v>
      </c>
      <c r="F55" s="48"/>
      <c r="G55" s="134"/>
      <c r="H55" s="134">
        <f t="shared" ref="H55:H61" si="0">+G55*0.03</f>
        <v>0</v>
      </c>
      <c r="I55" s="134">
        <f>+'BIENES CAPITAL TG'!$F55*G55</f>
        <v>0</v>
      </c>
      <c r="J55" s="134">
        <f t="shared" ref="J55:J61" si="1">+G55*E55+H55*E55+E55*I55</f>
        <v>0</v>
      </c>
      <c r="K55" s="47"/>
      <c r="L55" s="117">
        <f>+'TG-15MW-BASE'!H55</f>
        <v>55</v>
      </c>
      <c r="M55" s="117">
        <f t="shared" ref="M55:M61" si="2">+L55*E55</f>
        <v>3630</v>
      </c>
      <c r="N55" s="209" t="s">
        <v>168</v>
      </c>
      <c r="O55" s="166">
        <f t="shared" ref="O55:O61" si="3">+J55+M55</f>
        <v>3630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+'BIENES CAPITAL TG'!$F56*G56</f>
        <v>0</v>
      </c>
      <c r="J56" s="134">
        <f t="shared" si="1"/>
        <v>0</v>
      </c>
      <c r="K56" s="44"/>
      <c r="L56" s="117">
        <f>+'TG-15MW-BASE'!H56</f>
        <v>2500</v>
      </c>
      <c r="M56" s="117">
        <f t="shared" si="2"/>
        <v>2500</v>
      </c>
      <c r="N56" s="209" t="s">
        <v>168</v>
      </c>
      <c r="O56" s="166">
        <f t="shared" si="3"/>
        <v>2500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+'BIENES CAPITAL TG'!$F57*G57</f>
        <v>0</v>
      </c>
      <c r="J57" s="134">
        <f t="shared" si="1"/>
        <v>0</v>
      </c>
      <c r="K57" s="44"/>
      <c r="L57" s="117">
        <f>+'TG-15MW-BASE'!H57</f>
        <v>65000</v>
      </c>
      <c r="M57" s="117">
        <f t="shared" si="2"/>
        <v>65000</v>
      </c>
      <c r="N57" s="209" t="s">
        <v>168</v>
      </c>
      <c r="O57" s="166">
        <f t="shared" si="3"/>
        <v>65000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+'BIENES CAPITAL TG'!$F58*G58</f>
        <v>0</v>
      </c>
      <c r="J58" s="134">
        <f t="shared" si="1"/>
        <v>0</v>
      </c>
      <c r="K58" s="47"/>
      <c r="L58" s="117">
        <f>+'TG-15MW-BASE'!H58</f>
        <v>20000</v>
      </c>
      <c r="M58" s="117">
        <f t="shared" si="2"/>
        <v>20000</v>
      </c>
      <c r="N58" s="209" t="s">
        <v>168</v>
      </c>
      <c r="O58" s="166">
        <f t="shared" si="3"/>
        <v>20000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+'BIENES CAPITAL TG'!$F59*G59</f>
        <v>0</v>
      </c>
      <c r="J59" s="134">
        <f t="shared" si="1"/>
        <v>0</v>
      </c>
      <c r="K59" s="44"/>
      <c r="L59" s="117">
        <f>+'TG-15MW-BASE'!H59</f>
        <v>15000</v>
      </c>
      <c r="M59" s="117">
        <f t="shared" si="2"/>
        <v>15000</v>
      </c>
      <c r="N59" s="209" t="s">
        <v>168</v>
      </c>
      <c r="O59" s="166">
        <f t="shared" si="3"/>
        <v>15000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+'BIENES CAPITAL TG'!$F60*G60</f>
        <v>0</v>
      </c>
      <c r="J60" s="134">
        <f t="shared" si="1"/>
        <v>0</v>
      </c>
      <c r="K60" s="47"/>
      <c r="L60" s="117">
        <f>+'TG-15MW-BASE'!H60</f>
        <v>10000</v>
      </c>
      <c r="M60" s="117">
        <f t="shared" si="2"/>
        <v>10000</v>
      </c>
      <c r="N60" s="209" t="s">
        <v>168</v>
      </c>
      <c r="O60" s="166">
        <f t="shared" si="3"/>
        <v>10000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+'BIENES CAPITAL TG'!$F61*G61</f>
        <v>0</v>
      </c>
      <c r="J61" s="134">
        <f t="shared" si="1"/>
        <v>0</v>
      </c>
      <c r="K61" s="44"/>
      <c r="L61" s="117">
        <f>+'TG-15MW-BASE'!H61</f>
        <v>25000</v>
      </c>
      <c r="M61" s="117">
        <f t="shared" si="2"/>
        <v>25000</v>
      </c>
      <c r="N61" s="209" t="s">
        <v>168</v>
      </c>
      <c r="O61" s="166">
        <f t="shared" si="3"/>
        <v>25000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141130</v>
      </c>
      <c r="N63" s="203"/>
      <c r="O63" s="170">
        <f>+SUM(O55:O61)</f>
        <v>141130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>
        <f>82*170</f>
        <v>13940</v>
      </c>
      <c r="F69" s="20"/>
      <c r="G69" s="116"/>
      <c r="H69" s="134">
        <f>+G69*0.03</f>
        <v>0</v>
      </c>
      <c r="I69" s="134">
        <f>+'BIENES CAPITAL TG'!$F69*G69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+'BIENES CAPITAL TG'!$F70*G70</f>
        <v>0</v>
      </c>
      <c r="J70" s="134">
        <f>+G70*E70+H70*E70+E70*I70</f>
        <v>0</v>
      </c>
      <c r="K70" s="52"/>
      <c r="L70" s="121">
        <f>+R70*((1-Q70)+Q70*$O$220)</f>
        <v>369656.2759236581</v>
      </c>
      <c r="M70" s="117">
        <f t="shared" si="4"/>
        <v>369656.2759236581</v>
      </c>
      <c r="N70" s="208" t="s">
        <v>169</v>
      </c>
      <c r="O70" s="166">
        <f t="shared" si="5"/>
        <v>369656.2759236581</v>
      </c>
      <c r="Q70">
        <v>0.3</v>
      </c>
      <c r="R70" s="121">
        <f>+'TG-15MW-BASE'!$G$224</f>
        <v>342281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+'BIENES CAPITAL TG'!$F71*G71</f>
        <v>0</v>
      </c>
      <c r="J71" s="134">
        <f>+G71*E71+H71*E71+E71*I71</f>
        <v>0</v>
      </c>
      <c r="K71" s="52"/>
      <c r="L71" s="121">
        <f t="shared" ref="L71" si="6">+R71*((1-Q71)+Q71*$O$220)</f>
        <v>211983.39874432483</v>
      </c>
      <c r="M71" s="117">
        <f t="shared" si="4"/>
        <v>211983.39874432483</v>
      </c>
      <c r="N71" s="208" t="s">
        <v>169</v>
      </c>
      <c r="O71" s="166">
        <f t="shared" si="5"/>
        <v>211983.39874432483</v>
      </c>
      <c r="Q71">
        <v>0.3</v>
      </c>
      <c r="R71" s="121">
        <f>+'TG-15MW-BASE'!$G$225</f>
        <v>196284.75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21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21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581639.67466798297</v>
      </c>
      <c r="N74" s="206"/>
      <c r="O74" s="170">
        <f>SUM(O68:O73)</f>
        <v>581639.67466798297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847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+'BIENES CAPITAL TG'!$F77*G77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317451.87329393241</v>
      </c>
      <c r="M77" s="117">
        <f t="shared" ref="M77:M92" si="10">+L77*E77</f>
        <v>317451.87329393241</v>
      </c>
      <c r="N77" s="208" t="s">
        <v>169</v>
      </c>
      <c r="O77" s="168">
        <f t="shared" ref="O77:O92" si="11">+J77+M77</f>
        <v>317451.87329393241</v>
      </c>
      <c r="Q77">
        <v>0.3</v>
      </c>
      <c r="R77" s="121">
        <f>+'TG-15MW-BASE'!G227</f>
        <v>293942.64813012566</v>
      </c>
    </row>
    <row r="78" spans="2:18" ht="15.75" customHeight="1" x14ac:dyDescent="0.3">
      <c r="B78" s="16"/>
      <c r="C78" s="23" t="s">
        <v>712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187955.93261301744</v>
      </c>
      <c r="M78" s="117">
        <f t="shared" ref="M78" si="13">+L78*E78</f>
        <v>187955.93261301744</v>
      </c>
      <c r="N78" s="208" t="s">
        <v>169</v>
      </c>
      <c r="O78" s="168">
        <f t="shared" si="11"/>
        <v>187955.93261301744</v>
      </c>
      <c r="Q78">
        <v>0.3</v>
      </c>
      <c r="R78" s="121">
        <f>+'TG-15MW-BASE'!G228</f>
        <v>174036.66259950775</v>
      </c>
    </row>
    <row r="79" spans="2:18" ht="13.8" customHeight="1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+'BIENES CAPITAL TG'!$F79*G79</f>
        <v>0</v>
      </c>
      <c r="J79" s="134">
        <f t="shared" si="8"/>
        <v>0</v>
      </c>
      <c r="K79" s="52"/>
      <c r="L79" s="121">
        <f t="shared" si="9"/>
        <v>208883.58915521565</v>
      </c>
      <c r="M79" s="117">
        <f t="shared" si="10"/>
        <v>208883.58915521565</v>
      </c>
      <c r="N79" s="208" t="s">
        <v>169</v>
      </c>
      <c r="O79" s="168">
        <f t="shared" si="11"/>
        <v>208883.58915521565</v>
      </c>
      <c r="Q79">
        <v>0.3</v>
      </c>
      <c r="R79" s="121">
        <f>+'TG-15MW-BASE'!G229</f>
        <v>193414.5</v>
      </c>
    </row>
    <row r="80" spans="2:18" x14ac:dyDescent="0.3">
      <c r="B80" s="16"/>
      <c r="C80" s="23" t="s">
        <v>848</v>
      </c>
      <c r="D80" s="20" t="s">
        <v>318</v>
      </c>
      <c r="E80" s="20">
        <v>1</v>
      </c>
      <c r="F80" s="51"/>
      <c r="G80" s="120"/>
      <c r="H80" s="134"/>
      <c r="I80" s="134"/>
      <c r="J80" s="134"/>
      <c r="K80" s="52"/>
      <c r="L80" s="1073">
        <f t="shared" ref="L80" si="14">+R80*((1-Q80)+Q80*$O$220)</f>
        <v>361516.72262187238</v>
      </c>
      <c r="M80" s="1074">
        <f t="shared" ref="M80" si="15">+L80*E80</f>
        <v>361516.72262187238</v>
      </c>
      <c r="N80" s="208" t="s">
        <v>169</v>
      </c>
      <c r="O80" s="168">
        <f t="shared" si="11"/>
        <v>361516.72262187238</v>
      </c>
      <c r="Q80">
        <v>0.3</v>
      </c>
      <c r="R80" s="121">
        <f>+'TG-15MW-BASE'!$G$230</f>
        <v>334744.22969432315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+'BIENES CAPITAL TG'!$F82*G82</f>
        <v>0</v>
      </c>
      <c r="J82" s="134">
        <f t="shared" si="8"/>
        <v>0</v>
      </c>
      <c r="K82" s="52"/>
      <c r="L82" s="121">
        <f t="shared" si="9"/>
        <v>64594.981135466347</v>
      </c>
      <c r="M82" s="117">
        <f t="shared" si="10"/>
        <v>64594.981135466347</v>
      </c>
      <c r="N82" s="208" t="s">
        <v>169</v>
      </c>
      <c r="O82" s="168">
        <f t="shared" si="11"/>
        <v>64594.981135466347</v>
      </c>
      <c r="Q82">
        <v>0.3</v>
      </c>
      <c r="R82" s="121">
        <f>+'TG-15MW-BASE'!$G$231</f>
        <v>59811.333333333336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+'BIENES CAPITAL TG'!$F83*G83</f>
        <v>0</v>
      </c>
      <c r="J83" s="134">
        <f t="shared" si="8"/>
        <v>0</v>
      </c>
      <c r="K83" s="52"/>
      <c r="L83" s="121">
        <f t="shared" si="9"/>
        <v>85173.991504660866</v>
      </c>
      <c r="M83" s="117">
        <f t="shared" si="10"/>
        <v>85173.991504660866</v>
      </c>
      <c r="N83" s="208" t="s">
        <v>169</v>
      </c>
      <c r="O83" s="168">
        <f t="shared" si="11"/>
        <v>85173.991504660866</v>
      </c>
      <c r="Q83">
        <v>0.3</v>
      </c>
      <c r="R83" s="121">
        <f>+'TG-15MW-BASE'!$G$232</f>
        <v>78866.343911952499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+'BIENES CAPITAL TG'!$F85*G85</f>
        <v>0</v>
      </c>
      <c r="J85" s="134">
        <f t="shared" si="8"/>
        <v>0</v>
      </c>
      <c r="K85" s="52"/>
      <c r="L85" s="121">
        <f t="shared" si="9"/>
        <v>184793.03864586493</v>
      </c>
      <c r="M85" s="117">
        <f t="shared" si="10"/>
        <v>184793.03864586493</v>
      </c>
      <c r="N85" s="208" t="s">
        <v>169</v>
      </c>
      <c r="O85" s="168">
        <f t="shared" si="11"/>
        <v>184793.03864586493</v>
      </c>
      <c r="Q85">
        <v>0.3</v>
      </c>
      <c r="R85" s="121">
        <f>+'TG-15MW-BASE'!$G$233</f>
        <v>171108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21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6">+R88*((1-Q88)+Q88*$O$220)</f>
        <v>220875.40545173027</v>
      </c>
      <c r="M88" s="117">
        <f t="shared" ref="M88" si="17">+L88*E88</f>
        <v>220875.40545173027</v>
      </c>
      <c r="N88" s="208" t="s">
        <v>169</v>
      </c>
      <c r="O88" s="168">
        <f t="shared" si="11"/>
        <v>220875.40545173027</v>
      </c>
      <c r="Q88">
        <v>0.3</v>
      </c>
      <c r="R88" s="121">
        <f>+'TG-15MW-BASE'!G234</f>
        <v>204518.25</v>
      </c>
    </row>
    <row r="89" spans="1:18" x14ac:dyDescent="0.3">
      <c r="B89" s="16"/>
      <c r="C89" s="23"/>
      <c r="D89" s="20" t="s">
        <v>318</v>
      </c>
      <c r="E89" s="20">
        <v>1</v>
      </c>
      <c r="F89" s="51"/>
      <c r="G89" s="120"/>
      <c r="H89" s="134">
        <f t="shared" si="7"/>
        <v>0</v>
      </c>
      <c r="I89" s="134">
        <f>+'BIENES CAPITAL TG'!$F89*G89</f>
        <v>0</v>
      </c>
      <c r="J89" s="134">
        <f t="shared" si="8"/>
        <v>0</v>
      </c>
      <c r="K89" s="52"/>
      <c r="L89" s="121">
        <f t="shared" si="9"/>
        <v>0</v>
      </c>
      <c r="M89" s="117">
        <f t="shared" si="10"/>
        <v>0</v>
      </c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+'BIENES CAPITAL TG'!$F90*G90</f>
        <v>0</v>
      </c>
      <c r="J90" s="134">
        <f t="shared" si="8"/>
        <v>0</v>
      </c>
      <c r="K90" s="52"/>
      <c r="L90" s="121">
        <f>+'Transporte Local'!C40</f>
        <v>2156.6985</v>
      </c>
      <c r="M90" s="117">
        <f t="shared" si="10"/>
        <v>2156.6985</v>
      </c>
      <c r="N90" s="208" t="s">
        <v>169</v>
      </c>
      <c r="O90" s="168">
        <f t="shared" si="11"/>
        <v>2156.6985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+'BIENES CAPITAL TG'!$F91*G91</f>
        <v>0</v>
      </c>
      <c r="J91" s="134">
        <f t="shared" si="8"/>
        <v>0</v>
      </c>
      <c r="K91" s="52"/>
      <c r="L91" s="121"/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20">
        <f>+E30</f>
        <v>0.11</v>
      </c>
      <c r="F92" s="51"/>
      <c r="G92" s="120"/>
      <c r="H92" s="134">
        <f t="shared" ref="H92" si="18">+G92*0.03</f>
        <v>0</v>
      </c>
      <c r="I92" s="134">
        <f>+'BIENES CAPITAL TG'!$F92*G92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2474.779727213951</v>
      </c>
      <c r="N92" s="208" t="s">
        <v>169</v>
      </c>
      <c r="O92" s="168">
        <f t="shared" si="11"/>
        <v>2474.779727213951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1635877.0126489743</v>
      </c>
      <c r="N93" s="211"/>
      <c r="O93" s="170">
        <f>SUM(O77:O92)</f>
        <v>1635877.0126489743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+'BIENES CAPITAL TG'!$F95*G95</f>
        <v>0</v>
      </c>
      <c r="J95" s="134">
        <f>+G95*E95+H95*E95+E95*I95</f>
        <v>0</v>
      </c>
      <c r="K95" s="44"/>
      <c r="L95" s="117">
        <f>+'TG-15MW-BASE'!$G$235</f>
        <v>150139.44739391029</v>
      </c>
      <c r="M95" s="117">
        <f>+L95*E95</f>
        <v>150139.44739391029</v>
      </c>
      <c r="N95" s="208" t="s">
        <v>169</v>
      </c>
      <c r="O95" s="166">
        <f>+J95+M95</f>
        <v>150139.44739391029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150139.44739391029</v>
      </c>
      <c r="N98" s="216"/>
      <c r="O98" s="170">
        <f>SUM(O95:O96)</f>
        <v>150139.44739391029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10092132.470761631</v>
      </c>
      <c r="K101" s="38"/>
      <c r="L101" s="125"/>
      <c r="M101" s="127">
        <f>SUM(M10:M100)/2</f>
        <v>2629656.1347108674</v>
      </c>
      <c r="N101" s="206"/>
      <c r="O101" s="170">
        <f>SUM(O10:O100)/2</f>
        <v>12721788.605472498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0</v>
      </c>
      <c r="F106" s="48"/>
      <c r="G106" s="117">
        <f>+'TG-15MW-BASE'!G106</f>
        <v>0</v>
      </c>
      <c r="H106" s="134">
        <f t="shared" ref="H106:H111" si="19">+G106*0.03</f>
        <v>0</v>
      </c>
      <c r="I106" s="134">
        <f>+'BIENES CAPITAL TG'!$F106*G106</f>
        <v>0</v>
      </c>
      <c r="J106" s="134">
        <f t="shared" ref="J106:J114" si="20">+G106*E106+H106*E106+E106*I106</f>
        <v>0</v>
      </c>
      <c r="K106" s="44" t="s">
        <v>168</v>
      </c>
      <c r="L106" s="117">
        <f>+'TG-15MW-BASE'!H106</f>
        <v>1200</v>
      </c>
      <c r="M106" s="117">
        <f t="shared" ref="M106:M114" si="21">+L106*E106</f>
        <v>0</v>
      </c>
      <c r="N106" s="204" t="s">
        <v>169</v>
      </c>
      <c r="O106" s="166">
        <f t="shared" ref="O106:O114" si="22">+J106+M106</f>
        <v>0</v>
      </c>
    </row>
    <row r="107" spans="2:15" x14ac:dyDescent="0.3">
      <c r="B107" s="84"/>
      <c r="C107" s="85" t="s">
        <v>388</v>
      </c>
      <c r="D107" s="48" t="s">
        <v>387</v>
      </c>
      <c r="E107" s="48">
        <v>0</v>
      </c>
      <c r="F107" s="48"/>
      <c r="G107" s="117">
        <f>+'TG-15MW-BASE'!G107</f>
        <v>0</v>
      </c>
      <c r="H107" s="134">
        <f t="shared" si="19"/>
        <v>0</v>
      </c>
      <c r="I107" s="134">
        <f>+'BIENES CAPITAL TG'!$F107*G107</f>
        <v>0</v>
      </c>
      <c r="J107" s="134">
        <f t="shared" si="20"/>
        <v>0</v>
      </c>
      <c r="K107" s="44" t="s">
        <v>168</v>
      </c>
      <c r="L107" s="117">
        <f>+'TG-15MW-BASE'!H107</f>
        <v>250</v>
      </c>
      <c r="M107" s="117">
        <f t="shared" si="21"/>
        <v>0</v>
      </c>
      <c r="N107" s="204" t="s">
        <v>169</v>
      </c>
      <c r="O107" s="166">
        <f t="shared" si="22"/>
        <v>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+'TG-15MW-BASE'!G108</f>
        <v>0</v>
      </c>
      <c r="H108" s="134">
        <f t="shared" si="19"/>
        <v>0</v>
      </c>
      <c r="I108" s="134">
        <f>+'BIENES CAPITAL TG'!$F108*G108</f>
        <v>0</v>
      </c>
      <c r="J108" s="134">
        <f t="shared" si="20"/>
        <v>0</v>
      </c>
      <c r="K108" s="44" t="s">
        <v>168</v>
      </c>
      <c r="L108" s="117">
        <f>+'TG-15MW-BASE'!H108</f>
        <v>0</v>
      </c>
      <c r="M108" s="117">
        <f t="shared" si="21"/>
        <v>0</v>
      </c>
      <c r="N108" s="204" t="s">
        <v>169</v>
      </c>
      <c r="O108" s="166">
        <f t="shared" si="22"/>
        <v>0</v>
      </c>
    </row>
    <row r="109" spans="2:15" x14ac:dyDescent="0.3">
      <c r="B109" s="84"/>
      <c r="C109" s="85" t="s">
        <v>459</v>
      </c>
      <c r="D109" s="48" t="s">
        <v>387</v>
      </c>
      <c r="E109" s="48">
        <v>1</v>
      </c>
      <c r="F109" s="48"/>
      <c r="G109" s="117">
        <f>+'TG-15MW-BASE'!G109</f>
        <v>0</v>
      </c>
      <c r="H109" s="134">
        <f t="shared" si="19"/>
        <v>0</v>
      </c>
      <c r="I109" s="134">
        <f>+'BIENES CAPITAL TG'!$F109*G109</f>
        <v>0</v>
      </c>
      <c r="J109" s="134">
        <f t="shared" si="20"/>
        <v>0</v>
      </c>
      <c r="K109" s="44" t="s">
        <v>168</v>
      </c>
      <c r="L109" s="117">
        <f>+'TG-15MW-BASE'!H109</f>
        <v>65000</v>
      </c>
      <c r="M109" s="117">
        <f t="shared" si="21"/>
        <v>65000</v>
      </c>
      <c r="N109" s="204" t="s">
        <v>169</v>
      </c>
      <c r="O109" s="166">
        <f t="shared" si="22"/>
        <v>65000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+'TG-15MW-BASE'!G110</f>
        <v>0</v>
      </c>
      <c r="H110" s="134">
        <f t="shared" si="19"/>
        <v>0</v>
      </c>
      <c r="I110" s="134">
        <f>+'BIENES CAPITAL TG'!$F110*G110</f>
        <v>0</v>
      </c>
      <c r="J110" s="134">
        <f t="shared" si="20"/>
        <v>0</v>
      </c>
      <c r="K110" s="44" t="s">
        <v>168</v>
      </c>
      <c r="L110" s="117">
        <f>+'TG-15MW-BASE'!H110</f>
        <v>4740</v>
      </c>
      <c r="M110" s="117">
        <f t="shared" si="21"/>
        <v>4740</v>
      </c>
      <c r="N110" s="204" t="s">
        <v>169</v>
      </c>
      <c r="O110" s="166">
        <f t="shared" si="22"/>
        <v>4740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+'TG-15MW-BASE'!G111</f>
        <v>0</v>
      </c>
      <c r="H111" s="134">
        <f t="shared" si="19"/>
        <v>0</v>
      </c>
      <c r="I111" s="134">
        <f>+'BIENES CAPITAL TG'!$F111*G111</f>
        <v>0</v>
      </c>
      <c r="J111" s="134">
        <f t="shared" si="20"/>
        <v>0</v>
      </c>
      <c r="K111" s="44" t="s">
        <v>168</v>
      </c>
      <c r="L111" s="117">
        <f>+'TG-15MW-BASE'!H111</f>
        <v>1188</v>
      </c>
      <c r="M111" s="117">
        <f t="shared" si="21"/>
        <v>1188</v>
      </c>
      <c r="N111" s="204" t="s">
        <v>169</v>
      </c>
      <c r="O111" s="166">
        <f t="shared" si="22"/>
        <v>1188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+'TG-15MW-BASE'!G112</f>
        <v>0</v>
      </c>
      <c r="H112" s="134">
        <f t="shared" ref="H112:H114" si="23">+G112*0.03</f>
        <v>0</v>
      </c>
      <c r="I112" s="134">
        <f>+'BIENES CAPITAL TG'!$F112*G112</f>
        <v>0</v>
      </c>
      <c r="J112" s="134">
        <f t="shared" si="20"/>
        <v>0</v>
      </c>
      <c r="K112" s="44" t="s">
        <v>168</v>
      </c>
      <c r="L112" s="117">
        <f>+'TG-15MW-BASE'!H112</f>
        <v>2379</v>
      </c>
      <c r="M112" s="117">
        <f t="shared" si="21"/>
        <v>2379</v>
      </c>
      <c r="N112" s="204" t="s">
        <v>169</v>
      </c>
      <c r="O112" s="166">
        <f t="shared" si="22"/>
        <v>2379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+'TG-15MW-BASE'!G113</f>
        <v>0</v>
      </c>
      <c r="H113" s="134">
        <f t="shared" si="23"/>
        <v>0</v>
      </c>
      <c r="I113" s="134">
        <f>+'BIENES CAPITAL TG'!$F113*G113</f>
        <v>0</v>
      </c>
      <c r="J113" s="134">
        <f t="shared" si="20"/>
        <v>0</v>
      </c>
      <c r="K113" s="44" t="s">
        <v>168</v>
      </c>
      <c r="L113" s="117">
        <f>+'TG-15MW-BASE'!H113</f>
        <v>3636</v>
      </c>
      <c r="M113" s="117">
        <f t="shared" si="21"/>
        <v>3636</v>
      </c>
      <c r="N113" s="204" t="s">
        <v>169</v>
      </c>
      <c r="O113" s="166">
        <f t="shared" si="22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+'TG-15MW-BASE'!G114</f>
        <v>0</v>
      </c>
      <c r="H114" s="134">
        <f t="shared" si="23"/>
        <v>0</v>
      </c>
      <c r="I114" s="134">
        <f>+'BIENES CAPITAL TG'!$F114*G114</f>
        <v>0</v>
      </c>
      <c r="J114" s="134">
        <f t="shared" si="20"/>
        <v>0</v>
      </c>
      <c r="K114" s="44"/>
      <c r="L114" s="117">
        <f>+'TG-15MW-BASE'!H114</f>
        <v>1307</v>
      </c>
      <c r="M114" s="117">
        <f t="shared" si="21"/>
        <v>1307</v>
      </c>
      <c r="N114" s="204" t="s">
        <v>169</v>
      </c>
      <c r="O114" s="166">
        <f t="shared" si="22"/>
        <v>1307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78250</v>
      </c>
      <c r="N127" s="206"/>
      <c r="O127" s="170">
        <f>SUM(O105:O126)</f>
        <v>78250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+'BIENES CAPITAL TG'!$F132*G132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+'BIENES CAPITAL TG'!$F133*G133</f>
        <v>0</v>
      </c>
      <c r="J133" s="134">
        <f>+G133*E133+H133*E133+E133*I133</f>
        <v>0</v>
      </c>
      <c r="K133" s="52"/>
      <c r="L133" s="121">
        <f t="shared" ref="L133:L136" si="24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+'TG-15MW-BASE'!$G$239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+'BIENES CAPITAL TG'!$F134*G134</f>
        <v>0</v>
      </c>
      <c r="J134" s="134">
        <f>+G134*E134+H134*E134+E134*I134</f>
        <v>0</v>
      </c>
      <c r="K134" s="52"/>
      <c r="L134" s="121">
        <f t="shared" si="24"/>
        <v>4300.7208940486216</v>
      </c>
      <c r="M134" s="117">
        <f>+L134*E134</f>
        <v>4300.7208940486216</v>
      </c>
      <c r="N134" s="208" t="s">
        <v>169</v>
      </c>
      <c r="O134" s="166">
        <f>+J134+M134</f>
        <v>4300.7208940486216</v>
      </c>
      <c r="Q134">
        <v>0.3</v>
      </c>
      <c r="R134" s="121">
        <f>+'TG-15MW-BASE'!$G$261</f>
        <v>3982.226582404533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+'BIENES CAPITAL TG'!$F135*G135</f>
        <v>0</v>
      </c>
      <c r="J135" s="134">
        <f>+G135*E135+H135*E135+E135*I135</f>
        <v>0</v>
      </c>
      <c r="K135" s="24"/>
      <c r="L135" s="121">
        <f t="shared" si="24"/>
        <v>1051.8774015360364</v>
      </c>
      <c r="M135" s="117">
        <f>+L135*E135</f>
        <v>1051.8774015360364</v>
      </c>
      <c r="N135" s="208" t="s">
        <v>169</v>
      </c>
      <c r="O135" s="166">
        <f>+J135+M135</f>
        <v>1051.8774015360364</v>
      </c>
      <c r="Q135">
        <v>0.3</v>
      </c>
      <c r="R135" s="117">
        <f>+'TG-15MW-BASE'!$G$280</f>
        <v>973.97953808719183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+'BIENES CAPITAL TG'!$F136*G136</f>
        <v>0</v>
      </c>
      <c r="J136" s="134">
        <f>+G136*E136+H136*E136+E136*I136</f>
        <v>0</v>
      </c>
      <c r="K136" s="24"/>
      <c r="L136" s="121">
        <f t="shared" si="24"/>
        <v>10493.279279303099</v>
      </c>
      <c r="M136" s="117">
        <f>+L136*E136</f>
        <v>10493.279279303099</v>
      </c>
      <c r="N136" s="208" t="s">
        <v>169</v>
      </c>
      <c r="O136" s="166">
        <f>+J136+M136</f>
        <v>10493.279279303099</v>
      </c>
      <c r="Q136">
        <v>0.3</v>
      </c>
      <c r="R136" s="117">
        <f>+'TG-15MW-BASE'!$G$305</f>
        <v>9716.1886837297898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19733.801804760784</v>
      </c>
      <c r="N137" s="206"/>
      <c r="O137" s="170">
        <f>SUM(O131:O136)</f>
        <v>19733.801804760784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+'TG-15MW-BASE'!G140</f>
        <v>0</v>
      </c>
      <c r="H140" s="134">
        <f t="shared" ref="H140:H149" si="25">+G140*0.03</f>
        <v>0</v>
      </c>
      <c r="I140" s="134">
        <f>+'BIENES CAPITAL TG'!$F140*G140</f>
        <v>0</v>
      </c>
      <c r="J140" s="134">
        <f t="shared" ref="J140:J149" si="26">+G140*E140+H140*E140+E140*I140</f>
        <v>0</v>
      </c>
      <c r="K140" s="44"/>
      <c r="L140" s="121">
        <f t="shared" ref="L140:L149" si="27">+R140*((1-Q140)+Q140*$O$220)</f>
        <v>603.70823458306154</v>
      </c>
      <c r="M140" s="117">
        <f t="shared" ref="M140:M149" si="28">+L140*E140</f>
        <v>603.70823458306154</v>
      </c>
      <c r="N140" s="204" t="s">
        <v>169</v>
      </c>
      <c r="O140" s="166">
        <f t="shared" ref="O140:O149" si="29">+J140+M140</f>
        <v>603.70823458306154</v>
      </c>
      <c r="Q140">
        <v>0.3</v>
      </c>
      <c r="R140" s="117">
        <f>+'TG-15MW-BASE'!$H$140</f>
        <v>559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+'TG-15MW-BASE'!G141</f>
        <v>0</v>
      </c>
      <c r="H141" s="134">
        <f t="shared" si="25"/>
        <v>0</v>
      </c>
      <c r="I141" s="134">
        <f>+'BIENES CAPITAL TG'!$F141*G141</f>
        <v>0</v>
      </c>
      <c r="J141" s="134">
        <f t="shared" si="26"/>
        <v>0</v>
      </c>
      <c r="K141" s="44"/>
      <c r="L141" s="121">
        <f t="shared" si="27"/>
        <v>4954.943435182623</v>
      </c>
      <c r="M141" s="117">
        <f t="shared" si="28"/>
        <v>4954.943435182623</v>
      </c>
      <c r="N141" s="204" t="s">
        <v>169</v>
      </c>
      <c r="O141" s="166">
        <f t="shared" si="29"/>
        <v>4954.943435182623</v>
      </c>
      <c r="Q141">
        <v>0.3</v>
      </c>
      <c r="R141" s="117">
        <f>+'TG-15MW-BASE'!$H$141</f>
        <v>4588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+'TG-15MW-BASE'!G142</f>
        <v>0</v>
      </c>
      <c r="H142" s="134">
        <f t="shared" si="25"/>
        <v>0</v>
      </c>
      <c r="I142" s="134">
        <f>+'BIENES CAPITAL TG'!$F142*G142</f>
        <v>0</v>
      </c>
      <c r="J142" s="134">
        <f t="shared" si="26"/>
        <v>0</v>
      </c>
      <c r="K142" s="44"/>
      <c r="L142" s="121">
        <f t="shared" si="27"/>
        <v>1985.0013151407284</v>
      </c>
      <c r="M142" s="117">
        <f t="shared" si="28"/>
        <v>1985.0013151407284</v>
      </c>
      <c r="N142" s="204" t="s">
        <v>169</v>
      </c>
      <c r="O142" s="166">
        <f t="shared" si="29"/>
        <v>1985.0013151407284</v>
      </c>
      <c r="Q142">
        <v>0.3</v>
      </c>
      <c r="R142" s="117">
        <f>+'TG-15MW-BASE'!$H$142</f>
        <v>1838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+'TG-15MW-BASE'!G143</f>
        <v>0</v>
      </c>
      <c r="H143" s="134">
        <f t="shared" si="25"/>
        <v>0</v>
      </c>
      <c r="I143" s="134">
        <f>+'BIENES CAPITAL TG'!$F143*G143</f>
        <v>0</v>
      </c>
      <c r="J143" s="134">
        <f t="shared" si="26"/>
        <v>0</v>
      </c>
      <c r="K143" s="44"/>
      <c r="L143" s="121">
        <f t="shared" si="27"/>
        <v>6222.8387257023269</v>
      </c>
      <c r="M143" s="117">
        <f t="shared" si="28"/>
        <v>6222.8387257023269</v>
      </c>
      <c r="N143" s="204" t="s">
        <v>169</v>
      </c>
      <c r="O143" s="166">
        <f t="shared" si="29"/>
        <v>6222.8387257023269</v>
      </c>
      <c r="Q143">
        <v>0.3</v>
      </c>
      <c r="R143" s="117">
        <f>+'TG-15MW-BASE'!$H$143</f>
        <v>5762</v>
      </c>
    </row>
    <row r="144" spans="2:18" hidden="1" x14ac:dyDescent="0.3">
      <c r="B144" s="84"/>
      <c r="C144" s="85"/>
      <c r="D144" s="48"/>
      <c r="E144" s="48"/>
      <c r="F144" s="48"/>
      <c r="G144" s="117">
        <f>+'TG-15MW-BASE'!G144</f>
        <v>0</v>
      </c>
      <c r="H144" s="134">
        <f t="shared" si="25"/>
        <v>0</v>
      </c>
      <c r="I144" s="134">
        <f>+'BIENES CAPITAL TG'!$F144*G144</f>
        <v>0</v>
      </c>
      <c r="J144" s="134">
        <f t="shared" si="26"/>
        <v>0</v>
      </c>
      <c r="K144" s="44"/>
      <c r="L144" s="121">
        <f t="shared" si="27"/>
        <v>0</v>
      </c>
      <c r="M144" s="117">
        <f t="shared" si="28"/>
        <v>0</v>
      </c>
      <c r="N144" s="204" t="s">
        <v>169</v>
      </c>
      <c r="O144" s="166">
        <f t="shared" si="29"/>
        <v>0</v>
      </c>
      <c r="Q144">
        <v>0.3</v>
      </c>
      <c r="R144" s="117">
        <f>+'TG-15MW-BASE'!K144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+'TG-15MW-BASE'!G145</f>
        <v>0</v>
      </c>
      <c r="H145" s="134">
        <f t="shared" si="25"/>
        <v>0</v>
      </c>
      <c r="I145" s="134">
        <f>+'BIENES CAPITAL TG'!$F145*G145</f>
        <v>0</v>
      </c>
      <c r="J145" s="134">
        <f t="shared" si="26"/>
        <v>0</v>
      </c>
      <c r="K145" s="44"/>
      <c r="L145" s="121">
        <f t="shared" si="27"/>
        <v>0</v>
      </c>
      <c r="M145" s="117">
        <f t="shared" si="28"/>
        <v>0</v>
      </c>
      <c r="N145" s="204" t="s">
        <v>169</v>
      </c>
      <c r="O145" s="166">
        <f t="shared" si="29"/>
        <v>0</v>
      </c>
      <c r="Q145">
        <v>0.3</v>
      </c>
      <c r="R145" s="117">
        <f>+'TG-15MW-BASE'!K145</f>
        <v>0</v>
      </c>
    </row>
    <row r="146" spans="2:18" x14ac:dyDescent="0.3">
      <c r="B146" s="84"/>
      <c r="C146" s="85" t="s">
        <v>465</v>
      </c>
      <c r="D146" s="48" t="s">
        <v>403</v>
      </c>
      <c r="E146" s="48">
        <v>0</v>
      </c>
      <c r="F146" s="87"/>
      <c r="G146" s="117">
        <f>+'TG-15MW-BASE'!G146</f>
        <v>0</v>
      </c>
      <c r="H146" s="134">
        <f t="shared" si="25"/>
        <v>0</v>
      </c>
      <c r="I146" s="134">
        <f>+'BIENES CAPITAL TG'!$F146*G146</f>
        <v>0</v>
      </c>
      <c r="J146" s="134">
        <f t="shared" si="26"/>
        <v>0</v>
      </c>
      <c r="K146" s="44"/>
      <c r="L146" s="121">
        <f t="shared" si="27"/>
        <v>1373.7332278884692</v>
      </c>
      <c r="M146" s="117">
        <f t="shared" si="28"/>
        <v>0</v>
      </c>
      <c r="N146" s="204" t="s">
        <v>169</v>
      </c>
      <c r="O146" s="166">
        <f t="shared" si="29"/>
        <v>0</v>
      </c>
      <c r="Q146">
        <v>0.3</v>
      </c>
      <c r="R146" s="117">
        <f>+'TG-15MW-BASE'!$H$146</f>
        <v>1272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+'TG-15MW-BASE'!G147</f>
        <v>0</v>
      </c>
      <c r="H147" s="134">
        <f t="shared" si="25"/>
        <v>0</v>
      </c>
      <c r="I147" s="134">
        <f>+'BIENES CAPITAL TG'!$F147*G147</f>
        <v>0</v>
      </c>
      <c r="J147" s="134">
        <f t="shared" si="26"/>
        <v>0</v>
      </c>
      <c r="K147" s="44"/>
      <c r="L147" s="121">
        <f t="shared" si="27"/>
        <v>0</v>
      </c>
      <c r="M147" s="117">
        <f t="shared" si="28"/>
        <v>0</v>
      </c>
      <c r="N147" s="204" t="s">
        <v>169</v>
      </c>
      <c r="O147" s="166">
        <f t="shared" si="29"/>
        <v>0</v>
      </c>
      <c r="Q147">
        <v>0.3</v>
      </c>
      <c r="R147" s="117">
        <f>+'TG-15MW-BASE'!$H$147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30</v>
      </c>
      <c r="F148" s="48"/>
      <c r="G148" s="117">
        <f>+'TG-15MW-BASE'!G148</f>
        <v>0</v>
      </c>
      <c r="H148" s="134">
        <f t="shared" si="25"/>
        <v>0</v>
      </c>
      <c r="I148" s="134">
        <f>+'BIENES CAPITAL TG'!$F148*G148</f>
        <v>0</v>
      </c>
      <c r="J148" s="134">
        <f t="shared" si="26"/>
        <v>0</v>
      </c>
      <c r="K148" s="44"/>
      <c r="L148" s="121">
        <f t="shared" si="27"/>
        <v>558.34911856787619</v>
      </c>
      <c r="M148" s="117">
        <f t="shared" si="28"/>
        <v>16750.473557036286</v>
      </c>
      <c r="N148" s="204" t="s">
        <v>169</v>
      </c>
      <c r="O148" s="166">
        <f t="shared" si="29"/>
        <v>16750.473557036286</v>
      </c>
      <c r="Q148">
        <v>0.3</v>
      </c>
      <c r="R148" s="117">
        <f>+'TG-15MW-BASE'!$H$148</f>
        <v>517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+'TG-15MW-BASE'!G149</f>
        <v>0</v>
      </c>
      <c r="H149" s="134">
        <f t="shared" si="25"/>
        <v>0</v>
      </c>
      <c r="I149" s="134">
        <f>+'BIENES CAPITAL TG'!$F149*G149</f>
        <v>0</v>
      </c>
      <c r="J149" s="134">
        <f t="shared" si="26"/>
        <v>0</v>
      </c>
      <c r="K149" s="52"/>
      <c r="L149" s="121">
        <f t="shared" si="27"/>
        <v>19886.732435800528</v>
      </c>
      <c r="M149" s="117">
        <f t="shared" si="28"/>
        <v>19886.732435800528</v>
      </c>
      <c r="N149" s="204" t="s">
        <v>169</v>
      </c>
      <c r="O149" s="166">
        <f t="shared" si="29"/>
        <v>19886.732435800528</v>
      </c>
      <c r="Q149">
        <v>0.3</v>
      </c>
      <c r="R149" s="117">
        <f>+'TG-15MW-BASE'!$H$149</f>
        <v>18414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50403.697703445556</v>
      </c>
      <c r="N150" s="211"/>
      <c r="O150" s="170">
        <f>SUM(O140:O149)</f>
        <v>50403.697703445556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+'BIENES CAPITAL TG'!$F153*G153</f>
        <v>0</v>
      </c>
      <c r="J153" s="134">
        <f>+G153*E153+H153*E153+E153*I153</f>
        <v>0</v>
      </c>
      <c r="K153" s="21"/>
      <c r="L153" s="117">
        <f>+'TG-15MW-BASE'!G305</f>
        <v>9716.1886837297898</v>
      </c>
      <c r="M153" s="117">
        <f>+L153*E153</f>
        <v>9716.1886837297898</v>
      </c>
      <c r="N153" s="209" t="s">
        <v>169</v>
      </c>
      <c r="O153" s="166">
        <f>+J153+M153</f>
        <v>9716.1886837297898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9716.1886837297898</v>
      </c>
      <c r="N156" s="216"/>
      <c r="O156" s="170">
        <f>SUM(O153:O155)</f>
        <v>9716.1886837297898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159410.68819193615</v>
      </c>
      <c r="N159" s="206"/>
      <c r="O159" s="170">
        <f>+O156+O127+O137+O150</f>
        <v>158103.68819193615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+'BIENES CAPITAL TG'!$F164*G164</f>
        <v>0</v>
      </c>
      <c r="J164" s="134">
        <f>+G164*E164+H164*E164+E164*I164</f>
        <v>0</v>
      </c>
      <c r="K164" s="24"/>
      <c r="L164" s="117">
        <f>+'TG-15MW-BASE'!H164</f>
        <v>35</v>
      </c>
      <c r="M164" s="117">
        <f>+L164*E164</f>
        <v>13860.000000000002</v>
      </c>
      <c r="N164" s="209" t="s">
        <v>168</v>
      </c>
      <c r="O164" s="166">
        <f>+J164+M164</f>
        <v>13860.000000000002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+'BIENES CAPITAL TG'!$F165*G165</f>
        <v>0</v>
      </c>
      <c r="J165" s="134">
        <f>+G165*E165+H165*E165+E165*I165</f>
        <v>0</v>
      </c>
      <c r="K165" s="24"/>
      <c r="L165" s="117">
        <f>+'TG-15MW-BASE'!H165</f>
        <v>260</v>
      </c>
      <c r="M165" s="117">
        <f>+L165*E165</f>
        <v>1560</v>
      </c>
      <c r="N165" s="209" t="s">
        <v>168</v>
      </c>
      <c r="O165" s="166">
        <f>+J165+M165</f>
        <v>1560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+'BIENES CAPITAL TG'!$F166*G166</f>
        <v>0</v>
      </c>
      <c r="J166" s="134">
        <f>+G166*E166+H166*E166+E166*I166</f>
        <v>0</v>
      </c>
      <c r="K166" s="54"/>
      <c r="L166" s="117">
        <f>+'TG-15MW-BASE'!H166</f>
        <v>4000</v>
      </c>
      <c r="M166" s="117">
        <f>+L166*E166</f>
        <v>4000</v>
      </c>
      <c r="N166" s="209" t="s">
        <v>169</v>
      </c>
      <c r="O166" s="166">
        <f>+J166+M166</f>
        <v>4000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19420</v>
      </c>
      <c r="N169" s="211"/>
      <c r="O169" s="170">
        <f>SUM(O162:O168)</f>
        <v>19420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+'BIENES CAPITAL TG'!$F174*G174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+'BIENES CAPITAL TG'!$F175*G175</f>
        <v>0</v>
      </c>
      <c r="J175" s="134">
        <f>+G175*E175+H175*E175+E175*I175</f>
        <v>0</v>
      </c>
      <c r="K175" s="52"/>
      <c r="L175" s="121">
        <f t="shared" ref="L175:L177" si="30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+'TG-15MW-BASE'!$G$312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+'BIENES CAPITAL TG'!$F176*G176</f>
        <v>0</v>
      </c>
      <c r="J176" s="134">
        <f>+G176*E176+H176*E176+E176*I176</f>
        <v>0</v>
      </c>
      <c r="K176" s="54"/>
      <c r="L176" s="121">
        <f t="shared" si="30"/>
        <v>0</v>
      </c>
      <c r="M176" s="117">
        <f>+L176*E176</f>
        <v>0</v>
      </c>
      <c r="N176" s="208" t="s">
        <v>169</v>
      </c>
      <c r="O176" s="166">
        <f>+J176+M176</f>
        <v>0</v>
      </c>
      <c r="Q176">
        <v>0.3</v>
      </c>
      <c r="R176" s="117">
        <f>+'TG-15MW-BASE'!$G$334</f>
        <v>0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+'BIENES CAPITAL TG'!$F177*G177</f>
        <v>0</v>
      </c>
      <c r="J177" s="134">
        <f>+G177*E177+H177*E177+E177*I177</f>
        <v>0</v>
      </c>
      <c r="K177" s="24"/>
      <c r="L177" s="121">
        <f t="shared" si="30"/>
        <v>8808.312466271067</v>
      </c>
      <c r="M177" s="117">
        <f>+L177*E177</f>
        <v>8808.312466271067</v>
      </c>
      <c r="N177" s="208" t="s">
        <v>169</v>
      </c>
      <c r="O177" s="166">
        <f>+J177+M177</f>
        <v>8808.312466271067</v>
      </c>
      <c r="Q177">
        <v>0.3</v>
      </c>
      <c r="R177" s="117">
        <f>+'TG-15MW-BASE'!$G$353</f>
        <v>8156.0038220218712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13668.217753612349</v>
      </c>
      <c r="N178" s="206"/>
      <c r="O178" s="170">
        <f>SUM(O173:O177)</f>
        <v>13668.217753612349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+'BIENES CAPITAL TG'!$F181*G181</f>
        <v>0</v>
      </c>
      <c r="J181" s="134">
        <f>+G181*E181+H181*E181+E181*I181</f>
        <v>0</v>
      </c>
      <c r="K181" s="54"/>
      <c r="L181" s="121">
        <f t="shared" ref="L181:L184" si="31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+'TG-15MW-BASE'!$H$181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+'BIENES CAPITAL TG'!$F182*G182</f>
        <v>0</v>
      </c>
      <c r="J182" s="134">
        <f>+G182*E182+H182*E182+E182*I182</f>
        <v>0</v>
      </c>
      <c r="K182" s="52"/>
      <c r="L182" s="121">
        <f t="shared" si="31"/>
        <v>215.99579054850145</v>
      </c>
      <c r="M182" s="117">
        <f>+L182*E182</f>
        <v>25919.494865820172</v>
      </c>
      <c r="N182" s="204" t="s">
        <v>169</v>
      </c>
      <c r="O182" s="166">
        <f>+J182+M182</f>
        <v>25919.494865820172</v>
      </c>
      <c r="Q182">
        <v>0.3</v>
      </c>
      <c r="R182" s="117">
        <f>+'TG-15MW-BASE'!$H$182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+'BIENES CAPITAL TG'!$F183*G183</f>
        <v>0</v>
      </c>
      <c r="J183" s="134">
        <f>+G183*E183+H183*E183+E183*I183</f>
        <v>0</v>
      </c>
      <c r="K183" s="52"/>
      <c r="L183" s="121">
        <f t="shared" si="31"/>
        <v>18359.642196622623</v>
      </c>
      <c r="M183" s="117">
        <f>+L183*E183</f>
        <v>18359.642196622623</v>
      </c>
      <c r="N183" s="208" t="s">
        <v>169</v>
      </c>
      <c r="O183" s="166">
        <f>+J183+M183</f>
        <v>18359.642196622623</v>
      </c>
      <c r="Q183">
        <v>0.3</v>
      </c>
      <c r="R183" s="117">
        <f>+'TG-15MW-BASE'!$H$183</f>
        <v>17000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+'BIENES CAPITAL TG'!$F184*G184</f>
        <v>0</v>
      </c>
      <c r="J184" s="134">
        <f>+G184*E184+H184*E184+E184*I184</f>
        <v>0</v>
      </c>
      <c r="K184" s="52"/>
      <c r="L184" s="121">
        <f t="shared" si="31"/>
        <v>5.3998947637125365</v>
      </c>
      <c r="M184" s="117">
        <f>+L184*E184</f>
        <v>2138.3583264301647</v>
      </c>
      <c r="N184" s="208" t="s">
        <v>169</v>
      </c>
      <c r="O184" s="166">
        <f>+J184+M184</f>
        <v>2138.3583264301647</v>
      </c>
      <c r="Q184">
        <v>0.3</v>
      </c>
      <c r="R184" s="117">
        <f>+'TG-15MW-BASE'!$H$184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46417.495388872958</v>
      </c>
      <c r="N185" s="211"/>
      <c r="O185" s="170">
        <f>SUM(O181:O184)</f>
        <v>46417.495388872958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+'BIENES CAPITAL TG'!$F188*G188</f>
        <v>0</v>
      </c>
      <c r="J188" s="134">
        <f>+G188*E188+H188*E188+E188*I188</f>
        <v>0</v>
      </c>
      <c r="K188" s="56"/>
      <c r="L188" s="118">
        <f>+'TG-15MW-BASE'!G367</f>
        <v>11779.008395515886</v>
      </c>
      <c r="M188" s="117">
        <f>+L188*E188</f>
        <v>11779.008395515886</v>
      </c>
      <c r="N188" s="218" t="s">
        <v>169</v>
      </c>
      <c r="O188" s="166">
        <f>+J188+M188</f>
        <v>11779.008395515886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11779.008395515886</v>
      </c>
      <c r="N190" s="216"/>
      <c r="O190" s="175">
        <f>SUM(O186:O188)</f>
        <v>11779.008395515886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47005.584475558397</v>
      </c>
      <c r="N192" s="206"/>
      <c r="O192" s="170">
        <f>+O190+O169+O185+O178</f>
        <v>91284.721538001191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2">+G194*0.03</f>
        <v>0</v>
      </c>
      <c r="I194" s="134">
        <f>+'BIENES CAPITAL TG'!$F194*G194</f>
        <v>0</v>
      </c>
      <c r="J194" s="134">
        <f t="shared" ref="J194:J206" si="33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4">+J194+M194</f>
        <v>0</v>
      </c>
    </row>
    <row r="195" spans="2:15" x14ac:dyDescent="0.3">
      <c r="B195" s="7"/>
      <c r="C195" s="90"/>
      <c r="D195" s="48"/>
      <c r="E195" s="48"/>
      <c r="F195" s="28"/>
      <c r="G195" s="153"/>
      <c r="H195" s="134">
        <f t="shared" si="32"/>
        <v>0</v>
      </c>
      <c r="I195" s="134">
        <f>+'BIENES CAPITAL TG'!$F195*G195</f>
        <v>0</v>
      </c>
      <c r="J195" s="134">
        <f t="shared" si="33"/>
        <v>0</v>
      </c>
      <c r="K195" s="99"/>
      <c r="L195" s="154"/>
      <c r="M195" s="117">
        <f>+L195*E195</f>
        <v>0</v>
      </c>
      <c r="N195" s="220"/>
      <c r="O195" s="166">
        <f t="shared" si="34"/>
        <v>0</v>
      </c>
    </row>
    <row r="196" spans="2:15" x14ac:dyDescent="0.3">
      <c r="B196" s="7"/>
      <c r="C196" s="78" t="s">
        <v>427</v>
      </c>
      <c r="D196" s="48" t="s">
        <v>318</v>
      </c>
      <c r="E196" s="48">
        <v>1</v>
      </c>
      <c r="F196" s="28"/>
      <c r="G196" s="153"/>
      <c r="H196" s="134">
        <f t="shared" si="32"/>
        <v>0</v>
      </c>
      <c r="I196" s="134">
        <f>+'BIENES CAPITAL TG'!$F196*G196</f>
        <v>0</v>
      </c>
      <c r="J196" s="134">
        <f t="shared" si="33"/>
        <v>0</v>
      </c>
      <c r="K196" s="99"/>
      <c r="L196" s="270">
        <v>0.03</v>
      </c>
      <c r="M196" s="117">
        <f>+L196*($O$101+$O$159+$O$192)</f>
        <v>389135.31045607303</v>
      </c>
      <c r="N196" s="220" t="s">
        <v>169</v>
      </c>
      <c r="O196" s="166">
        <f t="shared" si="34"/>
        <v>389135.31045607303</v>
      </c>
    </row>
    <row r="197" spans="2:15" x14ac:dyDescent="0.3">
      <c r="B197" s="7"/>
      <c r="C197" s="78" t="s">
        <v>428</v>
      </c>
      <c r="D197" s="48" t="s">
        <v>318</v>
      </c>
      <c r="E197" s="48">
        <v>1</v>
      </c>
      <c r="F197" s="28"/>
      <c r="G197" s="153"/>
      <c r="H197" s="134">
        <f t="shared" si="32"/>
        <v>0</v>
      </c>
      <c r="I197" s="134">
        <f>+'BIENES CAPITAL TG'!$F197*G197</f>
        <v>0</v>
      </c>
      <c r="J197" s="134">
        <f t="shared" si="33"/>
        <v>0</v>
      </c>
      <c r="K197" s="99"/>
      <c r="L197" s="270"/>
      <c r="M197" s="117">
        <v>30000</v>
      </c>
      <c r="N197" s="220" t="s">
        <v>169</v>
      </c>
      <c r="O197" s="166">
        <f t="shared" si="34"/>
        <v>30000</v>
      </c>
    </row>
    <row r="198" spans="2:15" x14ac:dyDescent="0.3">
      <c r="B198" s="7"/>
      <c r="C198" s="78"/>
      <c r="D198" s="48"/>
      <c r="E198" s="48"/>
      <c r="F198" s="28"/>
      <c r="G198" s="153"/>
      <c r="H198" s="134"/>
      <c r="I198" s="134">
        <f>+'BIENES CAPITAL TG'!$F198*G198</f>
        <v>0</v>
      </c>
      <c r="J198" s="134"/>
      <c r="K198" s="99"/>
      <c r="L198" s="270"/>
      <c r="M198" s="117"/>
      <c r="N198" s="220"/>
      <c r="O198" s="166">
        <f t="shared" si="34"/>
        <v>0</v>
      </c>
    </row>
    <row r="199" spans="2:15" x14ac:dyDescent="0.3">
      <c r="B199" s="7"/>
      <c r="C199" s="78"/>
      <c r="D199" s="55"/>
      <c r="E199" s="55"/>
      <c r="F199" s="28"/>
      <c r="G199" s="153"/>
      <c r="H199" s="134"/>
      <c r="I199" s="134">
        <f>+'BIENES CAPITAL TG'!$F199*G199</f>
        <v>0</v>
      </c>
      <c r="J199" s="134"/>
      <c r="K199" s="99"/>
      <c r="L199" s="271"/>
      <c r="M199" s="117"/>
      <c r="N199" s="220"/>
      <c r="O199" s="166">
        <f t="shared" si="34"/>
        <v>0</v>
      </c>
    </row>
    <row r="200" spans="2:15" x14ac:dyDescent="0.3">
      <c r="B200" s="7"/>
      <c r="C200" s="78" t="s">
        <v>429</v>
      </c>
      <c r="D200" s="48" t="s">
        <v>318</v>
      </c>
      <c r="E200" s="48">
        <v>1</v>
      </c>
      <c r="F200" s="28"/>
      <c r="G200" s="153"/>
      <c r="H200" s="134">
        <f t="shared" si="32"/>
        <v>0</v>
      </c>
      <c r="I200" s="134">
        <f>+'BIENES CAPITAL TG'!$F200*G200</f>
        <v>0</v>
      </c>
      <c r="J200" s="134">
        <f t="shared" si="33"/>
        <v>0</v>
      </c>
      <c r="K200" s="99"/>
      <c r="L200" s="270"/>
      <c r="M200" s="117"/>
      <c r="N200" s="220"/>
      <c r="O200" s="166">
        <f t="shared" si="34"/>
        <v>0</v>
      </c>
    </row>
    <row r="201" spans="2:15" x14ac:dyDescent="0.3">
      <c r="B201" s="7"/>
      <c r="C201" s="78" t="s">
        <v>430</v>
      </c>
      <c r="D201" s="55" t="s">
        <v>318</v>
      </c>
      <c r="E201" s="55">
        <v>1</v>
      </c>
      <c r="F201" s="28"/>
      <c r="G201" s="153"/>
      <c r="H201" s="134">
        <f t="shared" si="32"/>
        <v>0</v>
      </c>
      <c r="I201" s="134">
        <f>+'BIENES CAPITAL TG'!$F201*G201</f>
        <v>0</v>
      </c>
      <c r="J201" s="134">
        <f t="shared" si="33"/>
        <v>0</v>
      </c>
      <c r="K201" s="99"/>
      <c r="L201" s="270">
        <v>0.02</v>
      </c>
      <c r="M201" s="117">
        <f>+L201*($O$101+$O$159+$O$192)</f>
        <v>259423.54030404871</v>
      </c>
      <c r="N201" s="220" t="s">
        <v>169</v>
      </c>
      <c r="O201" s="166">
        <f t="shared" si="34"/>
        <v>259423.54030404871</v>
      </c>
    </row>
    <row r="202" spans="2:15" x14ac:dyDescent="0.3">
      <c r="B202" s="7"/>
      <c r="C202" s="78" t="s">
        <v>431</v>
      </c>
      <c r="D202" s="48" t="s">
        <v>318</v>
      </c>
      <c r="E202" s="48">
        <v>1</v>
      </c>
      <c r="F202" s="28"/>
      <c r="G202" s="153"/>
      <c r="H202" s="134">
        <f t="shared" si="32"/>
        <v>0</v>
      </c>
      <c r="I202" s="134">
        <f>+'BIENES CAPITAL TG'!$F202*G202</f>
        <v>0</v>
      </c>
      <c r="J202" s="134">
        <f t="shared" si="33"/>
        <v>0</v>
      </c>
      <c r="K202" s="99"/>
      <c r="L202" s="270">
        <v>0.01</v>
      </c>
      <c r="M202" s="117">
        <f>+L202*($O$101+$O$159+$O$192)</f>
        <v>129711.77015202436</v>
      </c>
      <c r="N202" s="220" t="s">
        <v>169</v>
      </c>
      <c r="O202" s="166">
        <f t="shared" si="34"/>
        <v>129711.77015202436</v>
      </c>
    </row>
    <row r="203" spans="2:15" x14ac:dyDescent="0.3">
      <c r="B203" s="7"/>
      <c r="C203" s="78" t="s">
        <v>432</v>
      </c>
      <c r="D203" s="55" t="s">
        <v>318</v>
      </c>
      <c r="E203" s="55">
        <v>1</v>
      </c>
      <c r="F203" s="28"/>
      <c r="G203" s="153"/>
      <c r="H203" s="134">
        <f t="shared" si="32"/>
        <v>0</v>
      </c>
      <c r="I203" s="134">
        <f>+'BIENES CAPITAL TG'!$F203*G203</f>
        <v>0</v>
      </c>
      <c r="J203" s="134">
        <f t="shared" si="33"/>
        <v>0</v>
      </c>
      <c r="K203" s="99"/>
      <c r="L203" s="271">
        <v>5.0000000000000001E-3</v>
      </c>
      <c r="M203" s="117">
        <f>+L203*($O$101+$O$159+$O$192)</f>
        <v>64855.885076012179</v>
      </c>
      <c r="N203" s="220" t="s">
        <v>169</v>
      </c>
      <c r="O203" s="166">
        <f t="shared" si="34"/>
        <v>64855.885076012179</v>
      </c>
    </row>
    <row r="204" spans="2:15" x14ac:dyDescent="0.3">
      <c r="B204" s="84"/>
      <c r="C204" s="78"/>
      <c r="D204" s="48" t="s">
        <v>318</v>
      </c>
      <c r="E204" s="48">
        <v>1</v>
      </c>
      <c r="F204" s="100"/>
      <c r="G204" s="153"/>
      <c r="H204" s="134"/>
      <c r="I204" s="134">
        <f>+'BIENES CAPITAL TG'!$F204*G204</f>
        <v>0</v>
      </c>
      <c r="J204" s="134"/>
      <c r="K204" s="99"/>
      <c r="L204" s="270"/>
      <c r="M204" s="117"/>
      <c r="N204" s="220"/>
      <c r="O204" s="166"/>
    </row>
    <row r="205" spans="2:15" x14ac:dyDescent="0.3">
      <c r="B205" s="84"/>
      <c r="C205" s="79" t="s">
        <v>433</v>
      </c>
      <c r="D205" s="55" t="s">
        <v>318</v>
      </c>
      <c r="E205" s="55">
        <v>1</v>
      </c>
      <c r="F205" s="100"/>
      <c r="G205" s="153"/>
      <c r="H205" s="134">
        <f t="shared" si="32"/>
        <v>0</v>
      </c>
      <c r="I205" s="134">
        <f>+'BIENES CAPITAL TG'!$F205*G205</f>
        <v>0</v>
      </c>
      <c r="J205" s="134">
        <f t="shared" si="33"/>
        <v>0</v>
      </c>
      <c r="K205" s="101"/>
      <c r="L205" s="270">
        <v>0.01</v>
      </c>
      <c r="M205" s="117">
        <f>+L205*($O$101+$O$159+$O$192)</f>
        <v>129711.77015202436</v>
      </c>
      <c r="N205" s="220" t="s">
        <v>169</v>
      </c>
      <c r="O205" s="166">
        <f t="shared" si="34"/>
        <v>129711.77015202436</v>
      </c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2"/>
        <v>0</v>
      </c>
      <c r="I206" s="134">
        <f>+'BIENES CAPITAL TG'!$F206*G206</f>
        <v>0</v>
      </c>
      <c r="J206" s="134">
        <f t="shared" si="33"/>
        <v>0</v>
      </c>
      <c r="K206" s="99"/>
      <c r="L206" s="154"/>
      <c r="M206" s="117">
        <f>+L206*E206</f>
        <v>0</v>
      </c>
      <c r="N206" s="220"/>
      <c r="O206" s="166">
        <f t="shared" si="34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1002838.2761401826</v>
      </c>
      <c r="N208" s="222"/>
      <c r="O208" s="175">
        <f>SUM(O194:O207)</f>
        <v>1002838.2761401826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10092132.470761631</v>
      </c>
      <c r="K213" s="109"/>
      <c r="L213" s="161"/>
      <c r="M213" s="161">
        <f>+M159+M101+M208+M192</f>
        <v>3838910.6835185448</v>
      </c>
      <c r="N213" s="224"/>
      <c r="O213" s="177">
        <f>+O159+O101+O208+O192</f>
        <v>13974015.291342618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171</v>
      </c>
      <c r="F218" s="375" t="s">
        <v>168</v>
      </c>
      <c r="G218" s="375" t="s">
        <v>169</v>
      </c>
      <c r="H218" s="375" t="s">
        <v>207</v>
      </c>
      <c r="I218" s="375" t="s">
        <v>171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Turb",J14:J101)+SUMIF(N14:N101,"PPI Turb",M14:M101)</f>
        <v>9966100.3128710203</v>
      </c>
      <c r="F219" s="377">
        <f>SUMIF(K14:K101,"PPI",J14:J101)+SUMIF(N14:N101,"PPI",M14:M101)</f>
        <v>375532.15789060923</v>
      </c>
      <c r="G219" s="377">
        <f>SUMIF(K14:K101,"IPC",J14:J101)+SUMIF(N14:N101,"IPC",M14:M101)+E234</f>
        <v>3363713.4895738377</v>
      </c>
      <c r="H219" s="377">
        <f>+SUM(E219:G219)</f>
        <v>13705345.960335467</v>
      </c>
      <c r="I219" s="378">
        <f>+E219/$H219</f>
        <v>0.72716882461149335</v>
      </c>
      <c r="J219" s="378">
        <f t="shared" ref="J219:K221" si="35">+F219/$H219</f>
        <v>2.7400414333022594E-2</v>
      </c>
      <c r="K219" s="378">
        <f t="shared" si="35"/>
        <v>0.24543076105548406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170327.13020741244</v>
      </c>
      <c r="H220" s="377">
        <f>+SUM(E220:G220)</f>
        <v>170327.13020741244</v>
      </c>
      <c r="I220" s="378">
        <f>+E220/$H220</f>
        <v>0</v>
      </c>
      <c r="J220" s="378">
        <f t="shared" si="35"/>
        <v>0</v>
      </c>
      <c r="K220" s="378">
        <f t="shared" si="35"/>
        <v>1</v>
      </c>
      <c r="L220" s="379">
        <f>+SUM(I220:K220)</f>
        <v>1</v>
      </c>
      <c r="O220">
        <f>+'Factor Mano Obra'!C2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15420.000000000002</v>
      </c>
      <c r="G221" s="377">
        <f>+G224+G234</f>
        <v>82922.200799737795</v>
      </c>
      <c r="H221" s="377">
        <f>+SUM(E221:G221)</f>
        <v>98342.200799737795</v>
      </c>
      <c r="I221" s="378">
        <f>+E221/$H221</f>
        <v>0</v>
      </c>
      <c r="J221" s="378">
        <f t="shared" si="35"/>
        <v>0.15679941952286586</v>
      </c>
      <c r="K221" s="378">
        <f t="shared" si="35"/>
        <v>0.8432005804771342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158103.68819193612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15420.000000000002</v>
      </c>
      <c r="G224" s="381">
        <f>SUMIF(K162:K190,"IPC",J162:J190)+SUMIF(N162:N190,"IPC",M162:M190)</f>
        <v>75864.721538001191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13974015.291342616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9966100.3128710203</v>
      </c>
      <c r="F228" s="381">
        <f>+SUM(F219:F221)</f>
        <v>390952.15789060923</v>
      </c>
      <c r="G228" s="381">
        <f>+SUM(G219:G221)</f>
        <v>3616962.8205809877</v>
      </c>
      <c r="H228" s="955">
        <f>+SUM(E228:G228)</f>
        <v>13974015.291342616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0.71318802112985824</v>
      </c>
      <c r="F230" s="383">
        <f>F228/H228</f>
        <v>2.7977081013559328E-2</v>
      </c>
      <c r="G230" s="383">
        <f>G228/H228</f>
        <v>0.25883489785658248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983557.35486296972</v>
      </c>
      <c r="F234" s="387">
        <f>+$O$208*$O$159/($O$101+$O$192+$O$159)</f>
        <v>12223.442015476321</v>
      </c>
      <c r="G234" s="387">
        <f>+$O$208*$O$192/($O$101+$O$192+$O$159)</f>
        <v>7057.4792617366065</v>
      </c>
      <c r="H234" s="388">
        <f>+SUM(E234:G234)</f>
        <v>1002838.2761401826</v>
      </c>
      <c r="I234" s="389">
        <f>+O208-H234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B1997-CA88-41B4-A2DA-0AF2CD2782F1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6" width="82.5546875" customWidth="1"/>
    <col min="17" max="17" width="12.6640625" customWidth="1"/>
    <col min="19" max="19" width="14.5546875" customWidth="1"/>
  </cols>
  <sheetData>
    <row r="2" spans="1:16" ht="21" x14ac:dyDescent="0.4">
      <c r="A2" s="1109" t="s">
        <v>625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6" ht="21" x14ac:dyDescent="0.4">
      <c r="A3" s="1109" t="s">
        <v>626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6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  <c r="P6" s="1145" t="s">
        <v>627</v>
      </c>
    </row>
    <row r="7" spans="1:16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  <c r="P7" s="1146"/>
    </row>
    <row r="8" spans="1:16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  <c r="P8" s="1147"/>
    </row>
    <row r="9" spans="1:16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  <c r="P9" s="1148"/>
    </row>
    <row r="10" spans="1:16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  <c r="P10" s="471"/>
    </row>
    <row r="11" spans="1:16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  <c r="P11" s="217"/>
    </row>
    <row r="12" spans="1:16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  <c r="P12" s="472"/>
    </row>
    <row r="13" spans="1:16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  <c r="P13" s="473"/>
    </row>
    <row r="14" spans="1:16" x14ac:dyDescent="0.3">
      <c r="B14" s="22"/>
      <c r="C14" s="45" t="s">
        <v>436</v>
      </c>
      <c r="D14" s="20" t="s">
        <v>318</v>
      </c>
      <c r="E14" s="46">
        <v>1</v>
      </c>
      <c r="F14" s="20"/>
      <c r="G14" s="134">
        <f>+'MG- 0,3 MW-BASE'!G14</f>
        <v>124458.58776485693</v>
      </c>
      <c r="H14" s="134">
        <f>+G14*0.03*0</f>
        <v>0</v>
      </c>
      <c r="I14" s="134">
        <f>+G14*'BIENES CAPITAL MG'!$F13</f>
        <v>0</v>
      </c>
      <c r="J14" s="134">
        <f>+G14*E14+H14*E14+E14*I14</f>
        <v>124458.58776485693</v>
      </c>
      <c r="K14" s="47" t="s">
        <v>210</v>
      </c>
      <c r="L14" s="134"/>
      <c r="M14" s="117">
        <f>+L14*E14</f>
        <v>0</v>
      </c>
      <c r="N14" s="205"/>
      <c r="O14" s="166">
        <f>+J14+M14</f>
        <v>124458.58776485693</v>
      </c>
      <c r="P14" s="485" t="s">
        <v>636</v>
      </c>
    </row>
    <row r="15" spans="1:16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  <c r="P15" s="473"/>
    </row>
    <row r="16" spans="1:16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  <c r="P16" s="472"/>
    </row>
    <row r="17" spans="2:16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124458.58776485693</v>
      </c>
      <c r="K17" s="38"/>
      <c r="L17" s="127"/>
      <c r="M17" s="127">
        <f>SUM(M12:M16)</f>
        <v>0</v>
      </c>
      <c r="N17" s="206"/>
      <c r="O17" s="170">
        <f>SUM(O14:O16)</f>
        <v>124458.58776485693</v>
      </c>
      <c r="P17" s="474"/>
    </row>
    <row r="18" spans="2:16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  <c r="P18" s="217"/>
    </row>
    <row r="19" spans="2:16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  <c r="P19" s="484"/>
    </row>
    <row r="20" spans="2:16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  <c r="P20" s="475"/>
    </row>
    <row r="21" spans="2:16" x14ac:dyDescent="0.3">
      <c r="B21" s="22"/>
      <c r="C21" s="45" t="s">
        <v>437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+'MG- 0,3 MW-BASE'!I21</f>
        <v>3228</v>
      </c>
      <c r="M21" s="117">
        <f>+L21*E21</f>
        <v>3228</v>
      </c>
      <c r="N21" s="209" t="s">
        <v>168</v>
      </c>
      <c r="O21" s="166">
        <f>+J21+M21</f>
        <v>3228</v>
      </c>
      <c r="P21" s="24" t="s">
        <v>637</v>
      </c>
    </row>
    <row r="22" spans="2:16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+'MG- 0,3 MW-BASE'!I22</f>
        <v>464</v>
      </c>
      <c r="M22" s="117">
        <f>+L22*E22</f>
        <v>464</v>
      </c>
      <c r="N22" s="209" t="s">
        <v>168</v>
      </c>
      <c r="O22" s="166">
        <f>+J22+M22</f>
        <v>464</v>
      </c>
      <c r="P22" s="483" t="s">
        <v>638</v>
      </c>
    </row>
    <row r="23" spans="2:16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+'MG- 0,3 MW-BASE'!I23</f>
        <v>214</v>
      </c>
      <c r="M23" s="117">
        <f>+L23*E23</f>
        <v>214</v>
      </c>
      <c r="N23" s="209" t="s">
        <v>168</v>
      </c>
      <c r="O23" s="166">
        <f>+J23+M23</f>
        <v>214</v>
      </c>
      <c r="P23" s="483" t="s">
        <v>638</v>
      </c>
    </row>
    <row r="24" spans="2:16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+'MG- 0,3 MW-BASE'!I24</f>
        <v>464</v>
      </c>
      <c r="M24" s="117">
        <f>+L24*E24</f>
        <v>928</v>
      </c>
      <c r="N24" s="209" t="s">
        <v>168</v>
      </c>
      <c r="O24" s="166">
        <f>+J24+M24</f>
        <v>928</v>
      </c>
      <c r="P24" s="483" t="s">
        <v>638</v>
      </c>
    </row>
    <row r="25" spans="2:16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+'MG- 0,3 MW-BASE'!I25</f>
        <v>464</v>
      </c>
      <c r="M25" s="117">
        <f>+L25*E25</f>
        <v>928</v>
      </c>
      <c r="N25" s="209" t="s">
        <v>168</v>
      </c>
      <c r="O25" s="166">
        <f>+J25+M25</f>
        <v>928</v>
      </c>
      <c r="P25" s="483" t="s">
        <v>638</v>
      </c>
    </row>
    <row r="26" spans="2:16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5762</v>
      </c>
      <c r="N26" s="211"/>
      <c r="O26" s="170">
        <f>SUM(O21:O25)</f>
        <v>5762</v>
      </c>
      <c r="P26" s="474"/>
    </row>
    <row r="27" spans="2:16" x14ac:dyDescent="0.3">
      <c r="B27" s="34"/>
      <c r="C27" s="35"/>
      <c r="D27" s="36"/>
      <c r="E27" s="37"/>
      <c r="F27" s="37"/>
      <c r="G27" s="128"/>
      <c r="H27" s="139"/>
      <c r="I27" s="127"/>
      <c r="J27" s="127"/>
      <c r="K27" s="59"/>
      <c r="L27" s="128"/>
      <c r="M27" s="127"/>
      <c r="N27" s="207"/>
      <c r="O27" s="170"/>
      <c r="P27" s="217"/>
    </row>
    <row r="28" spans="2:16" x14ac:dyDescent="0.3">
      <c r="B28" s="34"/>
      <c r="C28" s="35"/>
      <c r="D28" s="36"/>
      <c r="E28" s="37"/>
      <c r="F28" s="37"/>
      <c r="G28" s="120"/>
      <c r="H28" s="139"/>
      <c r="I28" s="127"/>
      <c r="J28" s="127"/>
      <c r="K28" s="59"/>
      <c r="L28" s="119"/>
      <c r="M28" s="127"/>
      <c r="N28" s="212"/>
      <c r="O28" s="170"/>
      <c r="P28" s="476"/>
    </row>
    <row r="29" spans="2:16" x14ac:dyDescent="0.3">
      <c r="B29" s="39"/>
      <c r="C29" s="40"/>
      <c r="D29" s="39"/>
      <c r="E29" s="39"/>
      <c r="F29" s="39"/>
      <c r="G29" s="120"/>
      <c r="H29" s="128"/>
      <c r="I29" s="128"/>
      <c r="J29" s="128"/>
      <c r="K29" s="60"/>
      <c r="L29" s="119"/>
      <c r="M29" s="128"/>
      <c r="N29" s="212"/>
      <c r="O29" s="171"/>
      <c r="P29" s="476"/>
    </row>
    <row r="30" spans="2:16" x14ac:dyDescent="0.3">
      <c r="B30" s="16" t="s">
        <v>224</v>
      </c>
      <c r="C30" s="61" t="s">
        <v>225</v>
      </c>
      <c r="D30" s="63"/>
      <c r="E30" s="63"/>
      <c r="F30" s="63"/>
      <c r="G30" s="134">
        <f>+'MG- 0,3 MW-BASE'!G30</f>
        <v>0</v>
      </c>
      <c r="H30" s="141"/>
      <c r="I30" s="119"/>
      <c r="J30" s="119"/>
      <c r="K30" s="64"/>
      <c r="L30" s="117"/>
      <c r="M30" s="119"/>
      <c r="N30" s="209"/>
      <c r="O30" s="168"/>
      <c r="P30" s="473"/>
    </row>
    <row r="31" spans="2:16" x14ac:dyDescent="0.3">
      <c r="B31" s="16" t="s">
        <v>226</v>
      </c>
      <c r="C31" s="61" t="s">
        <v>330</v>
      </c>
      <c r="D31" s="63"/>
      <c r="E31" s="63"/>
      <c r="F31" s="63"/>
      <c r="G31" s="134">
        <f>+'MG- 0,3 MW-BASE'!G31</f>
        <v>0</v>
      </c>
      <c r="H31" s="141"/>
      <c r="I31" s="119"/>
      <c r="J31" s="119"/>
      <c r="K31" s="64"/>
      <c r="L31" s="117"/>
      <c r="M31" s="119"/>
      <c r="N31" s="204"/>
      <c r="O31" s="168"/>
      <c r="P31" s="473"/>
    </row>
    <row r="32" spans="2:16" x14ac:dyDescent="0.3">
      <c r="B32" s="22"/>
      <c r="C32" s="45" t="s">
        <v>438</v>
      </c>
      <c r="D32" s="65" t="s">
        <v>332</v>
      </c>
      <c r="E32" s="48">
        <v>5</v>
      </c>
      <c r="F32" s="48"/>
      <c r="G32" s="134">
        <f>+'MG- 0,3 MW-BASE'!G32</f>
        <v>0</v>
      </c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  <c r="P32" s="473"/>
    </row>
    <row r="33" spans="2:16" x14ac:dyDescent="0.3">
      <c r="B33" s="22"/>
      <c r="C33" s="45" t="s">
        <v>334</v>
      </c>
      <c r="D33" s="65" t="s">
        <v>323</v>
      </c>
      <c r="E33" s="48">
        <v>3</v>
      </c>
      <c r="F33" s="48"/>
      <c r="G33" s="134">
        <f>+'MG- 0,3 MW-BASE'!G33</f>
        <v>0</v>
      </c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9"/>
      <c r="M33" s="117">
        <f>+L33*E33</f>
        <v>0</v>
      </c>
      <c r="N33" s="212"/>
      <c r="O33" s="166">
        <f>+J33+M33</f>
        <v>0</v>
      </c>
      <c r="P33" s="476"/>
    </row>
    <row r="34" spans="2:16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  <c r="P34" s="473"/>
    </row>
    <row r="35" spans="2:16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  <c r="P35" s="474"/>
    </row>
    <row r="36" spans="2:16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  <c r="P36" s="217"/>
    </row>
    <row r="37" spans="2:16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  <c r="P37" s="475"/>
    </row>
    <row r="38" spans="2:16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  <c r="P38" s="473"/>
    </row>
    <row r="39" spans="2:16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+'MG- 0,3 MW-BASE'!I39</f>
        <v>5000</v>
      </c>
      <c r="M39" s="117">
        <f>+L39*E39</f>
        <v>5000</v>
      </c>
      <c r="N39" s="209" t="s">
        <v>169</v>
      </c>
      <c r="O39" s="166">
        <f>+J39+M39</f>
        <v>5000</v>
      </c>
      <c r="P39" s="24" t="s">
        <v>637</v>
      </c>
    </row>
    <row r="40" spans="2:16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+'MG- 0,3 MW-BASE'!I40</f>
        <v>6000</v>
      </c>
      <c r="M40" s="117">
        <f>+L40*E40</f>
        <v>6000</v>
      </c>
      <c r="N40" s="209" t="s">
        <v>168</v>
      </c>
      <c r="O40" s="166">
        <f>+J40+M40</f>
        <v>6000</v>
      </c>
      <c r="P40" s="483" t="s">
        <v>638</v>
      </c>
    </row>
    <row r="41" spans="2:16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  <c r="P41" s="472"/>
    </row>
    <row r="42" spans="2:16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  <c r="P42" s="474"/>
    </row>
    <row r="43" spans="2:16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  <c r="P43" s="474"/>
    </row>
    <row r="44" spans="2:16" x14ac:dyDescent="0.3">
      <c r="B44" s="16" t="s">
        <v>230</v>
      </c>
      <c r="C44" s="19" t="s">
        <v>231</v>
      </c>
      <c r="D44" s="19"/>
      <c r="E44" s="19"/>
      <c r="F44" s="19"/>
      <c r="G44" s="125"/>
      <c r="H44" s="126"/>
      <c r="I44" s="127"/>
      <c r="J44" s="127"/>
      <c r="K44" s="38"/>
      <c r="L44" s="127"/>
      <c r="M44" s="127"/>
      <c r="N44" s="206"/>
      <c r="O44" s="170"/>
      <c r="P44" s="474"/>
    </row>
    <row r="45" spans="2:16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+'MG- 0,3 MW-BASE'!G45</f>
        <v>890</v>
      </c>
      <c r="H45" s="134">
        <f>+G45*0.03</f>
        <v>26.7</v>
      </c>
      <c r="I45" s="134">
        <f>+G45*'BIENES CAPITAL MG'!$F44</f>
        <v>53.4</v>
      </c>
      <c r="J45" s="134">
        <f>+G45*E45+H45*E45+E45*I45</f>
        <v>1940.2</v>
      </c>
      <c r="K45" s="47" t="s">
        <v>168</v>
      </c>
      <c r="L45" s="117">
        <f>+'MG- 0,3 MW-BASE'!I45</f>
        <v>0</v>
      </c>
      <c r="M45" s="117">
        <f>+L45*E45</f>
        <v>0</v>
      </c>
      <c r="N45" s="206"/>
      <c r="O45" s="166">
        <f>+J45+M45</f>
        <v>1940.2</v>
      </c>
      <c r="P45" s="474"/>
    </row>
    <row r="46" spans="2:16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+'MG- 0,3 MW-BASE'!G46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+'MG- 0,3 MW-BASE'!I46</f>
        <v>606</v>
      </c>
      <c r="M46" s="117">
        <f>+L46*E46</f>
        <v>606</v>
      </c>
      <c r="N46" s="209" t="s">
        <v>168</v>
      </c>
      <c r="O46" s="166">
        <f>+J46+M46</f>
        <v>606</v>
      </c>
      <c r="P46" s="483" t="s">
        <v>638</v>
      </c>
    </row>
    <row r="47" spans="2:16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+'MG- 0,3 MW-BASE'!G47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+'MG- 0,3 MW-BASE'!I47</f>
        <v>238</v>
      </c>
      <c r="M47" s="117">
        <f>+L47*E47</f>
        <v>238</v>
      </c>
      <c r="N47" s="209" t="s">
        <v>168</v>
      </c>
      <c r="O47" s="166">
        <f>+J47+M47</f>
        <v>238</v>
      </c>
      <c r="P47" s="483" t="s">
        <v>638</v>
      </c>
    </row>
    <row r="48" spans="2:16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+'MG- 0,3 MW-BASE'!G48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+'MG- 0,3 MW-BASE'!I48</f>
        <v>321</v>
      </c>
      <c r="M48" s="117">
        <f>+L48*E48</f>
        <v>321</v>
      </c>
      <c r="N48" s="209" t="s">
        <v>168</v>
      </c>
      <c r="O48" s="166">
        <f>+J48+M48</f>
        <v>321</v>
      </c>
      <c r="P48" s="483" t="s">
        <v>638</v>
      </c>
    </row>
    <row r="49" spans="2:16" x14ac:dyDescent="0.3">
      <c r="B49" s="16"/>
      <c r="C49" s="42"/>
      <c r="D49" s="28"/>
      <c r="E49" s="28"/>
      <c r="F49" s="37"/>
      <c r="G49" s="125"/>
      <c r="H49" s="150"/>
      <c r="I49" s="132"/>
      <c r="J49" s="132"/>
      <c r="K49" s="38"/>
      <c r="L49" s="127"/>
      <c r="M49" s="127"/>
      <c r="N49" s="209"/>
      <c r="O49" s="170"/>
      <c r="P49" s="483" t="s">
        <v>638</v>
      </c>
    </row>
    <row r="50" spans="2:16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1940.2</v>
      </c>
      <c r="K50" s="38"/>
      <c r="L50" s="127"/>
      <c r="M50" s="127">
        <f>SUM(M45:M49)</f>
        <v>1165</v>
      </c>
      <c r="N50" s="206"/>
      <c r="O50" s="170">
        <f>SUM(O45:O49)</f>
        <v>3105.2</v>
      </c>
      <c r="P50" s="474"/>
    </row>
    <row r="51" spans="2:16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  <c r="P51" s="474"/>
    </row>
    <row r="52" spans="2:16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  <c r="P52" s="477"/>
    </row>
    <row r="53" spans="2:16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  <c r="P53" s="474"/>
    </row>
    <row r="54" spans="2:16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  <c r="P54" s="474"/>
    </row>
    <row r="55" spans="2:16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+'MG- 0,3 MW-BASE'!I55</f>
        <v>84</v>
      </c>
      <c r="M55" s="117">
        <f t="shared" ref="M55:M61" si="2">+L55*E55</f>
        <v>2772</v>
      </c>
      <c r="N55" s="209" t="s">
        <v>168</v>
      </c>
      <c r="O55" s="166">
        <f t="shared" ref="O55:O61" si="3">+J55+M55</f>
        <v>2772</v>
      </c>
      <c r="P55" s="483" t="s">
        <v>638</v>
      </c>
    </row>
    <row r="56" spans="2:16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+'MG- 0,3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  <c r="P56" s="483" t="s">
        <v>638</v>
      </c>
    </row>
    <row r="57" spans="2:16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+'MG- 0,3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  <c r="P57" s="483" t="s">
        <v>638</v>
      </c>
    </row>
    <row r="58" spans="2:16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+'MG- 0,3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  <c r="P58" s="483" t="s">
        <v>638</v>
      </c>
    </row>
    <row r="59" spans="2:16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+'MG- 0,3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  <c r="P59" s="483" t="s">
        <v>638</v>
      </c>
    </row>
    <row r="60" spans="2:16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+'MG- 0,3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  <c r="P60" s="483" t="s">
        <v>638</v>
      </c>
    </row>
    <row r="61" spans="2:16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+'MG- 0,3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  <c r="P61" s="483" t="s">
        <v>638</v>
      </c>
    </row>
    <row r="62" spans="2:16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  <c r="P62" s="472"/>
    </row>
    <row r="63" spans="2:16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74272</v>
      </c>
      <c r="N63" s="203"/>
      <c r="O63" s="170">
        <f>+SUM(O55:O61)</f>
        <v>74272</v>
      </c>
      <c r="P63" s="472"/>
    </row>
    <row r="64" spans="2:16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  <c r="P64" s="217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  <c r="P65" s="474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  <c r="P66" s="474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  <c r="P67" s="474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  <c r="P68" s="473"/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  <c r="P69" s="473"/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35075.842399560803</v>
      </c>
      <c r="M70" s="117">
        <f t="shared" si="4"/>
        <v>35075.842399560803</v>
      </c>
      <c r="N70" s="208" t="s">
        <v>169</v>
      </c>
      <c r="O70" s="166">
        <f t="shared" si="5"/>
        <v>35075.842399560803</v>
      </c>
      <c r="P70" s="483" t="s">
        <v>638</v>
      </c>
      <c r="Q70">
        <v>0.3</v>
      </c>
      <c r="R70" s="121">
        <f>+'MG- 0,3 MW-BASE'!$G$224</f>
        <v>32734.128998063363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29744.650992589486</v>
      </c>
      <c r="M71" s="117">
        <f t="shared" si="4"/>
        <v>29744.650992589486</v>
      </c>
      <c r="N71" s="208" t="s">
        <v>169</v>
      </c>
      <c r="O71" s="166">
        <f t="shared" si="5"/>
        <v>29744.650992589486</v>
      </c>
      <c r="P71" s="483" t="s">
        <v>638</v>
      </c>
      <c r="Q71">
        <v>0.3</v>
      </c>
      <c r="R71" s="121">
        <f>+'MG- 0,3 MW-BASE'!G225</f>
        <v>27758.855553701236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P72" s="483"/>
      <c r="R72" s="121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P73" s="483"/>
      <c r="R73" s="121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64820.493392150289</v>
      </c>
      <c r="N74" s="206"/>
      <c r="O74" s="170">
        <f>SUM(O68:O73)</f>
        <v>64820.493392150289</v>
      </c>
      <c r="P74" s="474"/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  <c r="P75" s="478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  <c r="P76" s="475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2" si="7">+G77*0.03</f>
        <v>0</v>
      </c>
      <c r="I77" s="134">
        <f>+G77*'BIENES CAPITAL MG'!$F76</f>
        <v>0</v>
      </c>
      <c r="J77" s="134">
        <f>+G77*E77+H77*E77+E77*I77</f>
        <v>0</v>
      </c>
      <c r="K77" s="52"/>
      <c r="L77" s="121">
        <f t="shared" ref="L77:L92" si="8">+R77*((1-Q77)+Q77*$O$220)</f>
        <v>35391.46018814468</v>
      </c>
      <c r="M77" s="117">
        <f>+L77*E77</f>
        <v>35391.46018814468</v>
      </c>
      <c r="N77" s="208" t="s">
        <v>169</v>
      </c>
      <c r="O77" s="168">
        <f t="shared" ref="O77:O92" si="9">+J77+M77</f>
        <v>35391.46018814468</v>
      </c>
      <c r="P77" s="483" t="s">
        <v>638</v>
      </c>
      <c r="Q77">
        <v>0.3</v>
      </c>
      <c r="R77" s="121">
        <f>+'MG- 0,3 MW-BASE'!$G$227</f>
        <v>33028.675691707918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>
        <f t="shared" ref="H78" si="10">+G78*0.03</f>
        <v>0</v>
      </c>
      <c r="I78" s="134">
        <f>+G78*'BIENES CAPITAL MG'!$F77</f>
        <v>0</v>
      </c>
      <c r="J78" s="134">
        <f>+G78*E78+H78*E78+E78*I78</f>
        <v>0</v>
      </c>
      <c r="K78" s="52"/>
      <c r="L78" s="121">
        <f t="shared" si="8"/>
        <v>24612.674174137977</v>
      </c>
      <c r="M78" s="117">
        <f>+L78*E78</f>
        <v>24612.674174137977</v>
      </c>
      <c r="N78" s="208" t="s">
        <v>169</v>
      </c>
      <c r="O78" s="168">
        <f t="shared" si="9"/>
        <v>24612.674174137977</v>
      </c>
      <c r="P78" s="483" t="s">
        <v>638</v>
      </c>
      <c r="Q78">
        <v>0.3</v>
      </c>
      <c r="R78" s="121">
        <f>+'MG- 0,3 MW-BASE'!$G$228</f>
        <v>22969.496847027211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ref="J79:J90" si="11">+G79*E79+H79*E79+E79*I79</f>
        <v>0</v>
      </c>
      <c r="K79" s="52"/>
      <c r="L79" s="121">
        <f t="shared" si="8"/>
        <v>19820.48819475768</v>
      </c>
      <c r="M79" s="117">
        <f t="shared" ref="M79:M92" si="12">+L79*E79</f>
        <v>19820.48819475768</v>
      </c>
      <c r="N79" s="208" t="s">
        <v>169</v>
      </c>
      <c r="O79" s="168">
        <f t="shared" si="9"/>
        <v>19820.48819475768</v>
      </c>
      <c r="P79" s="483" t="s">
        <v>638</v>
      </c>
      <c r="Q79">
        <v>0.3</v>
      </c>
      <c r="R79" s="121">
        <f>+'MG- 0,3 MW-BASE'!$G$229</f>
        <v>18497.24405706401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9"/>
        <v>0</v>
      </c>
      <c r="P80" s="483" t="s">
        <v>638</v>
      </c>
      <c r="Q80">
        <v>0.3</v>
      </c>
      <c r="R80" s="121"/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9"/>
        <v>0</v>
      </c>
      <c r="P81" s="483" t="s">
        <v>638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11"/>
        <v>0</v>
      </c>
      <c r="K82" s="52"/>
      <c r="L82" s="121">
        <f t="shared" si="8"/>
        <v>9063.7058426670137</v>
      </c>
      <c r="M82" s="117">
        <f t="shared" si="12"/>
        <v>9063.7058426670137</v>
      </c>
      <c r="N82" s="208" t="s">
        <v>169</v>
      </c>
      <c r="O82" s="168">
        <f t="shared" si="9"/>
        <v>9063.7058426670137</v>
      </c>
      <c r="P82" s="483" t="s">
        <v>638</v>
      </c>
      <c r="Q82">
        <v>0.3</v>
      </c>
      <c r="R82" s="121">
        <f>+'MG- 0,3 MW-BASE'!$G$231</f>
        <v>8458.5998783617979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11"/>
        <v>0</v>
      </c>
      <c r="K83" s="52"/>
      <c r="L83" s="121">
        <f t="shared" si="8"/>
        <v>0</v>
      </c>
      <c r="M83" s="117">
        <f t="shared" si="12"/>
        <v>0</v>
      </c>
      <c r="N83" s="208" t="s">
        <v>169</v>
      </c>
      <c r="O83" s="168">
        <f t="shared" si="9"/>
        <v>0</v>
      </c>
      <c r="P83" s="483" t="s">
        <v>638</v>
      </c>
      <c r="Q83">
        <v>0.3</v>
      </c>
      <c r="R83" s="121">
        <f>+'MG- 0,3 MW-BASE'!$G$232</f>
        <v>0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9"/>
        <v>0</v>
      </c>
      <c r="P84" s="483" t="s">
        <v>638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11"/>
        <v>0</v>
      </c>
      <c r="K85" s="52"/>
      <c r="L85" s="121">
        <f t="shared" si="8"/>
        <v>17534.590705601684</v>
      </c>
      <c r="M85" s="117">
        <f t="shared" si="12"/>
        <v>17534.590705601684</v>
      </c>
      <c r="N85" s="208" t="s">
        <v>169</v>
      </c>
      <c r="O85" s="168">
        <f t="shared" si="9"/>
        <v>17534.590705601684</v>
      </c>
      <c r="P85" s="483" t="s">
        <v>638</v>
      </c>
      <c r="Q85">
        <v>0.3</v>
      </c>
      <c r="R85" s="121">
        <f>+'MG- 0,3 MW-BASE'!$G$233</f>
        <v>16363.956353407364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9"/>
        <v>0</v>
      </c>
      <c r="P86" s="483" t="s">
        <v>638</v>
      </c>
      <c r="Q86">
        <v>0.3</v>
      </c>
      <c r="R86" s="121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>
        <f t="shared" ref="L87" si="13">+R87*((1-Q87)+Q87*$O$220)</f>
        <v>0</v>
      </c>
      <c r="M87" s="117">
        <f t="shared" ref="M87" si="14">+L87*E87</f>
        <v>0</v>
      </c>
      <c r="N87" s="208" t="s">
        <v>169</v>
      </c>
      <c r="O87" s="168">
        <f t="shared" si="9"/>
        <v>0</v>
      </c>
      <c r="P87" s="483" t="s">
        <v>638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5">+R88*((1-Q88)+Q88*$O$220)</f>
        <v>20958.36434050963</v>
      </c>
      <c r="M88" s="117">
        <f t="shared" ref="M88" si="16">+L88*E88</f>
        <v>20958.36434050963</v>
      </c>
      <c r="N88" s="208" t="s">
        <v>169</v>
      </c>
      <c r="O88" s="168">
        <f t="shared" si="9"/>
        <v>20958.36434050963</v>
      </c>
      <c r="P88" s="483" t="s">
        <v>638</v>
      </c>
      <c r="Q88">
        <v>0.3</v>
      </c>
      <c r="R88" s="121">
        <f>+'MG- 0,3 MW-BASE'!G234</f>
        <v>19559.153964018373</v>
      </c>
    </row>
    <row r="89" spans="1:18" x14ac:dyDescent="0.3">
      <c r="B89" s="16"/>
      <c r="C89" s="23"/>
      <c r="D89" s="20"/>
      <c r="E89" s="20"/>
      <c r="F89" s="51"/>
      <c r="G89" s="120"/>
      <c r="H89" s="134"/>
      <c r="I89" s="134"/>
      <c r="J89" s="134"/>
      <c r="K89" s="52"/>
      <c r="L89" s="121"/>
      <c r="M89" s="117"/>
      <c r="N89" s="208"/>
      <c r="O89" s="168"/>
      <c r="P89" s="483" t="s">
        <v>638</v>
      </c>
      <c r="Q89">
        <v>0.3</v>
      </c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11"/>
        <v>0</v>
      </c>
      <c r="K90" s="52"/>
      <c r="L90" s="121">
        <f>+'Transporte Local'!$E$31</f>
        <v>12442.296920900011</v>
      </c>
      <c r="M90" s="117">
        <f t="shared" si="12"/>
        <v>12442.296920900011</v>
      </c>
      <c r="N90" s="208" t="s">
        <v>169</v>
      </c>
      <c r="O90" s="168">
        <f t="shared" si="9"/>
        <v>12442.296920900011</v>
      </c>
      <c r="P90" s="483" t="s">
        <v>638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/>
      <c r="I91" s="134"/>
      <c r="J91" s="134"/>
      <c r="K91" s="52"/>
      <c r="L91" s="121"/>
      <c r="M91" s="117"/>
      <c r="N91" s="208" t="s">
        <v>169</v>
      </c>
      <c r="O91" s="168">
        <f t="shared" si="9"/>
        <v>0</v>
      </c>
      <c r="P91" s="483" t="s">
        <v>638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si="7"/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8"/>
        <v>22322.143376592961</v>
      </c>
      <c r="M92" s="117">
        <f t="shared" si="12"/>
        <v>0</v>
      </c>
      <c r="N92" s="208" t="s">
        <v>169</v>
      </c>
      <c r="O92" s="168">
        <f t="shared" si="9"/>
        <v>0</v>
      </c>
      <c r="P92" s="474"/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139823.58036671867</v>
      </c>
      <c r="N93" s="211"/>
      <c r="O93" s="170">
        <f>SUM(O77:O92)</f>
        <v>139823.58036671867</v>
      </c>
      <c r="P93" s="479"/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  <c r="P94" s="471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+'MG- 0,3 MW-BASE'!$G$235</f>
        <v>20000</v>
      </c>
      <c r="M95" s="117">
        <f>+L95*E95</f>
        <v>20000</v>
      </c>
      <c r="N95" s="208" t="s">
        <v>169</v>
      </c>
      <c r="O95" s="166">
        <f>+J95+M95</f>
        <v>20000</v>
      </c>
      <c r="P95" s="483" t="s">
        <v>638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  <c r="P96" s="472"/>
    </row>
    <row r="97" spans="2:16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  <c r="P97" s="478"/>
    </row>
    <row r="98" spans="2:16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  <c r="P98" s="480"/>
    </row>
    <row r="99" spans="2:16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  <c r="P99" s="217"/>
    </row>
    <row r="100" spans="2:16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  <c r="P100" s="478"/>
    </row>
    <row r="101" spans="2:16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126398.78776485694</v>
      </c>
      <c r="K101" s="38"/>
      <c r="L101" s="125"/>
      <c r="M101" s="127">
        <f>SUM(M10:M100)/2</f>
        <v>316843.07375886897</v>
      </c>
      <c r="N101" s="206"/>
      <c r="O101" s="170">
        <f>SUM(O10:O100)/2</f>
        <v>443241.86152372597</v>
      </c>
      <c r="P101" s="474"/>
    </row>
    <row r="102" spans="2:16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  <c r="P102" s="479"/>
    </row>
    <row r="103" spans="2:16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  <c r="P103" s="472"/>
    </row>
    <row r="104" spans="2:16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  <c r="P104" s="472"/>
    </row>
    <row r="105" spans="2:16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  <c r="P105" s="473"/>
    </row>
    <row r="106" spans="2:16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+'MG- 0,3 MW-BASE'!G106</f>
        <v>0</v>
      </c>
      <c r="H106" s="134">
        <f t="shared" ref="H106:H114" si="17">+G106*0.03</f>
        <v>0</v>
      </c>
      <c r="I106" s="134">
        <f>+G106*'BIENES CAPITAL MG'!$F105</f>
        <v>0</v>
      </c>
      <c r="J106" s="134">
        <f t="shared" ref="J106:J114" si="18">+G106*E106+H106*E106+E106*I106</f>
        <v>0</v>
      </c>
      <c r="K106" s="44"/>
      <c r="L106" s="117">
        <f>+'MG- 0,3 MW-BASE'!I106</f>
        <v>1200</v>
      </c>
      <c r="M106" s="117">
        <f t="shared" ref="M106:M114" si="19">+L106*E106</f>
        <v>1200</v>
      </c>
      <c r="N106" s="204" t="s">
        <v>169</v>
      </c>
      <c r="O106" s="166">
        <f t="shared" ref="O106:O114" si="20">+J106+M106</f>
        <v>1200</v>
      </c>
      <c r="P106" s="483"/>
    </row>
    <row r="107" spans="2:16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+'MG- 0,3 MW-BASE'!G107</f>
        <v>0</v>
      </c>
      <c r="H107" s="134">
        <f t="shared" si="17"/>
        <v>0</v>
      </c>
      <c r="I107" s="134">
        <f>+G107*'BIENES CAPITAL MG'!$F106</f>
        <v>0</v>
      </c>
      <c r="J107" s="134">
        <f t="shared" si="18"/>
        <v>0</v>
      </c>
      <c r="K107" s="44"/>
      <c r="L107" s="117">
        <f>+'MG- 0,3 MW-BASE'!I107</f>
        <v>250</v>
      </c>
      <c r="M107" s="117">
        <f t="shared" si="19"/>
        <v>250</v>
      </c>
      <c r="N107" s="204" t="s">
        <v>169</v>
      </c>
      <c r="O107" s="166">
        <f t="shared" si="20"/>
        <v>250</v>
      </c>
      <c r="P107" s="483"/>
    </row>
    <row r="108" spans="2:16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+'MG- 0,3 MW-BASE'!G108</f>
        <v>0</v>
      </c>
      <c r="H108" s="134">
        <f t="shared" si="17"/>
        <v>0</v>
      </c>
      <c r="I108" s="134">
        <f>+G108*'BIENES CAPITAL MG'!$F107</f>
        <v>0</v>
      </c>
      <c r="J108" s="134">
        <f t="shared" si="18"/>
        <v>0</v>
      </c>
      <c r="K108" s="44"/>
      <c r="L108" s="117">
        <f>+'MG- 0,3 MW-BASE'!I108</f>
        <v>25000</v>
      </c>
      <c r="M108" s="117">
        <f t="shared" si="19"/>
        <v>25000</v>
      </c>
      <c r="N108" s="204" t="s">
        <v>169</v>
      </c>
      <c r="O108" s="166">
        <f t="shared" si="20"/>
        <v>25000</v>
      </c>
      <c r="P108" s="483"/>
    </row>
    <row r="109" spans="2:16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+'MG- 0,3 MW-BASE'!G109</f>
        <v>0</v>
      </c>
      <c r="H109" s="134">
        <f t="shared" si="17"/>
        <v>0</v>
      </c>
      <c r="I109" s="134">
        <f>+G109*'BIENES CAPITAL MG'!$F108</f>
        <v>0</v>
      </c>
      <c r="J109" s="134">
        <f t="shared" si="18"/>
        <v>0</v>
      </c>
      <c r="K109" s="44"/>
      <c r="L109" s="117">
        <f>+'MG- 0,3 MW-BASE'!I109</f>
        <v>0</v>
      </c>
      <c r="M109" s="117">
        <f t="shared" si="19"/>
        <v>0</v>
      </c>
      <c r="N109" s="204" t="s">
        <v>169</v>
      </c>
      <c r="O109" s="166">
        <f t="shared" si="20"/>
        <v>0</v>
      </c>
      <c r="P109" s="483"/>
    </row>
    <row r="110" spans="2:16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+'MG- 0,3 MW-BASE'!G110</f>
        <v>0</v>
      </c>
      <c r="H110" s="134">
        <f t="shared" si="17"/>
        <v>0</v>
      </c>
      <c r="I110" s="134">
        <f>+G110*'BIENES CAPITAL MG'!$F109</f>
        <v>0</v>
      </c>
      <c r="J110" s="134">
        <f t="shared" si="18"/>
        <v>0</v>
      </c>
      <c r="K110" s="44"/>
      <c r="L110" s="117">
        <f>+'MG- 0,3 MW-BASE'!I110</f>
        <v>840</v>
      </c>
      <c r="M110" s="117">
        <f t="shared" si="19"/>
        <v>840</v>
      </c>
      <c r="N110" s="204" t="s">
        <v>169</v>
      </c>
      <c r="O110" s="166">
        <f t="shared" si="20"/>
        <v>840</v>
      </c>
      <c r="P110" s="483"/>
    </row>
    <row r="111" spans="2:16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+'MG- 0,3 MW-BASE'!G111</f>
        <v>0</v>
      </c>
      <c r="H111" s="134">
        <f t="shared" si="17"/>
        <v>0</v>
      </c>
      <c r="I111" s="134">
        <f>+G111*'BIENES CAPITAL MG'!$F110</f>
        <v>0</v>
      </c>
      <c r="J111" s="134">
        <f t="shared" si="18"/>
        <v>0</v>
      </c>
      <c r="K111" s="44"/>
      <c r="L111" s="117">
        <f>+'MG- 0,3 MW-BASE'!I111</f>
        <v>360</v>
      </c>
      <c r="M111" s="117">
        <f t="shared" si="19"/>
        <v>360</v>
      </c>
      <c r="N111" s="204" t="s">
        <v>169</v>
      </c>
      <c r="O111" s="166">
        <f t="shared" si="20"/>
        <v>360</v>
      </c>
      <c r="P111" s="483"/>
    </row>
    <row r="112" spans="2:16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+'MG- 0,3 MW-BASE'!G112</f>
        <v>0</v>
      </c>
      <c r="H112" s="134">
        <f t="shared" si="17"/>
        <v>0</v>
      </c>
      <c r="I112" s="134">
        <f>+G112*'BIENES CAPITAL MG'!$F111</f>
        <v>0</v>
      </c>
      <c r="J112" s="134">
        <f t="shared" si="18"/>
        <v>0</v>
      </c>
      <c r="K112" s="44"/>
      <c r="L112" s="117">
        <f>+'MG- 0,3 MW-BASE'!I112</f>
        <v>2480</v>
      </c>
      <c r="M112" s="117">
        <f t="shared" si="19"/>
        <v>2480</v>
      </c>
      <c r="N112" s="204" t="s">
        <v>169</v>
      </c>
      <c r="O112" s="166">
        <f t="shared" si="20"/>
        <v>2480</v>
      </c>
      <c r="P112" s="472"/>
    </row>
    <row r="113" spans="2:16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+'MG- 0,3 MW-BASE'!G113</f>
        <v>0</v>
      </c>
      <c r="H113" s="134">
        <f t="shared" si="17"/>
        <v>0</v>
      </c>
      <c r="I113" s="134">
        <f>+G113*'BIENES CAPITAL MG'!$F112</f>
        <v>0</v>
      </c>
      <c r="J113" s="134">
        <f t="shared" si="18"/>
        <v>0</v>
      </c>
      <c r="K113" s="44"/>
      <c r="L113" s="117">
        <f>+'MG- 0,3 MW-BASE'!I113</f>
        <v>3636</v>
      </c>
      <c r="M113" s="117">
        <f t="shared" si="19"/>
        <v>3636</v>
      </c>
      <c r="N113" s="204" t="s">
        <v>169</v>
      </c>
      <c r="O113" s="166">
        <f t="shared" si="20"/>
        <v>3636</v>
      </c>
      <c r="P113" s="478"/>
    </row>
    <row r="114" spans="2:16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+'MG- 0,3 MW-BASE'!G114</f>
        <v>0</v>
      </c>
      <c r="H114" s="134">
        <f t="shared" si="17"/>
        <v>0</v>
      </c>
      <c r="I114" s="134">
        <f>+G114*'BIENES CAPITAL MG'!$F113</f>
        <v>0</v>
      </c>
      <c r="J114" s="134">
        <f t="shared" si="18"/>
        <v>0</v>
      </c>
      <c r="K114" s="44"/>
      <c r="L114" s="117">
        <f>+'MG- 0,3 MW-BASE'!I114</f>
        <v>357</v>
      </c>
      <c r="M114" s="117">
        <f t="shared" si="19"/>
        <v>357</v>
      </c>
      <c r="N114" s="204" t="s">
        <v>169</v>
      </c>
      <c r="O114" s="166">
        <f t="shared" si="20"/>
        <v>357</v>
      </c>
      <c r="P114" s="474"/>
    </row>
    <row r="115" spans="2:16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  <c r="P115" s="479"/>
    </row>
    <row r="116" spans="2:16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  <c r="P116" s="472"/>
    </row>
    <row r="117" spans="2:16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  <c r="P117" s="473"/>
    </row>
    <row r="118" spans="2:16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  <c r="P118" s="483"/>
    </row>
    <row r="119" spans="2:16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  <c r="P119" s="483"/>
    </row>
    <row r="120" spans="2:16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  <c r="P120" s="483"/>
    </row>
    <row r="121" spans="2:16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  <c r="P121" s="483"/>
    </row>
    <row r="122" spans="2:16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  <c r="P122" s="483"/>
    </row>
    <row r="123" spans="2:16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  <c r="P123" s="483"/>
    </row>
    <row r="124" spans="2:16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  <c r="P124" s="473"/>
    </row>
    <row r="125" spans="2:16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  <c r="P125" s="481"/>
    </row>
    <row r="126" spans="2:16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  <c r="P126" s="478"/>
    </row>
    <row r="127" spans="2:16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34123</v>
      </c>
      <c r="N127" s="206"/>
      <c r="O127" s="170">
        <f>SUM(O105:O126)</f>
        <v>34123</v>
      </c>
      <c r="P127" s="474"/>
    </row>
    <row r="128" spans="2:16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  <c r="P128" s="478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  <c r="P129" s="474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  <c r="P130" s="474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  <c r="P131" s="483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  <c r="P132" s="483"/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1">+R133*((1-Q133)+Q133*$O$220)</f>
        <v>3857.5345214130957</v>
      </c>
      <c r="M133" s="117">
        <f>+L133*E133</f>
        <v>3857.5345214130957</v>
      </c>
      <c r="N133" s="208" t="s">
        <v>169</v>
      </c>
      <c r="O133" s="166">
        <f>+J133+M133</f>
        <v>3857.5345214130957</v>
      </c>
      <c r="P133" s="483"/>
      <c r="Q133">
        <v>0.3</v>
      </c>
      <c r="R133" s="121">
        <f>+'MG- 0,3 MW-BASE'!$G$239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1"/>
        <v>1257.5137324320758</v>
      </c>
      <c r="M134" s="117">
        <f>+L134*E134</f>
        <v>1257.5137324320758</v>
      </c>
      <c r="N134" s="208" t="s">
        <v>169</v>
      </c>
      <c r="O134" s="166">
        <f>+J134+M134</f>
        <v>1257.5137324320758</v>
      </c>
      <c r="P134" s="483"/>
      <c r="Q134">
        <v>0.3</v>
      </c>
      <c r="R134" s="121">
        <f>+'MG- 0,3 MW-BASE'!$G$241</f>
        <v>1173.560317250802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1"/>
        <v>277.69643988438423</v>
      </c>
      <c r="M135" s="117">
        <f>+L135*E135</f>
        <v>277.69643988438423</v>
      </c>
      <c r="N135" s="208" t="s">
        <v>169</v>
      </c>
      <c r="O135" s="166">
        <f>+J135+M135</f>
        <v>277.69643988438423</v>
      </c>
      <c r="P135" s="483"/>
      <c r="Q135">
        <v>0.3</v>
      </c>
      <c r="R135" s="117">
        <f>+'MG- 0,3 MW-BASE'!$G$260</f>
        <v>259.15702841657776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1"/>
        <v>2600.3781820098498</v>
      </c>
      <c r="M136" s="117">
        <f>+L136*E136</f>
        <v>2600.3781820098498</v>
      </c>
      <c r="N136" s="208" t="s">
        <v>169</v>
      </c>
      <c r="O136" s="166">
        <f>+J136+M136</f>
        <v>2600.3781820098498</v>
      </c>
      <c r="P136" s="483"/>
      <c r="Q136">
        <v>0.3</v>
      </c>
      <c r="R136" s="117">
        <f>+'MG- 0,3 MW-BASE'!$G$285</f>
        <v>2426.773215708306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7993.1228757394056</v>
      </c>
      <c r="N137" s="206"/>
      <c r="O137" s="170">
        <f>SUM(O131:O136)</f>
        <v>7993.1228757394056</v>
      </c>
      <c r="P137" s="483"/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  <c r="P138" s="478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  <c r="P139" s="475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+'MG- 0,3 MW-BASE'!G140</f>
        <v>0</v>
      </c>
      <c r="H140" s="134">
        <f t="shared" ref="H140:H149" si="22">+G140*0.03</f>
        <v>0</v>
      </c>
      <c r="I140" s="134">
        <f>+G140*'BIENES CAPITAL MG'!$F139</f>
        <v>0</v>
      </c>
      <c r="J140" s="134">
        <f t="shared" ref="J140:J149" si="23">+G140*E140+H140*E140+E140*I140</f>
        <v>0</v>
      </c>
      <c r="K140" s="44"/>
      <c r="L140" s="121">
        <f t="shared" ref="L140:L149" si="24">+R140*((1-Q140)+Q140*$O$220)</f>
        <v>112.51142354121529</v>
      </c>
      <c r="M140" s="117">
        <f t="shared" ref="M140:M149" si="25">+L140*E140</f>
        <v>112.51142354121529</v>
      </c>
      <c r="N140" s="204" t="s">
        <v>169</v>
      </c>
      <c r="O140" s="166">
        <f t="shared" ref="O140:O149" si="26">+J140+M140</f>
        <v>112.51142354121529</v>
      </c>
      <c r="Q140">
        <v>0.3</v>
      </c>
      <c r="R140" s="117">
        <f>+'MG- 0,3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+'MG- 0,3 MW-BASE'!G141</f>
        <v>0</v>
      </c>
      <c r="H141" s="134">
        <f t="shared" si="22"/>
        <v>0</v>
      </c>
      <c r="I141" s="134">
        <f>+G141*'BIENES CAPITAL MG'!$F140</f>
        <v>0</v>
      </c>
      <c r="J141" s="134">
        <f t="shared" si="23"/>
        <v>0</v>
      </c>
      <c r="K141" s="44"/>
      <c r="L141" s="121">
        <f t="shared" si="24"/>
        <v>4547.6045857992158</v>
      </c>
      <c r="M141" s="117">
        <f t="shared" si="25"/>
        <v>4547.6045857992158</v>
      </c>
      <c r="N141" s="204" t="s">
        <v>169</v>
      </c>
      <c r="O141" s="166">
        <f t="shared" si="26"/>
        <v>4547.6045857992158</v>
      </c>
      <c r="Q141">
        <v>0.3</v>
      </c>
      <c r="R141" s="117">
        <f>+'MG- 0,3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+'MG- 0,3 MW-BASE'!G142</f>
        <v>0</v>
      </c>
      <c r="H142" s="134">
        <f t="shared" si="22"/>
        <v>0</v>
      </c>
      <c r="I142" s="134">
        <f>+G142*'BIENES CAPITAL MG'!$F141</f>
        <v>0</v>
      </c>
      <c r="J142" s="134">
        <f t="shared" si="23"/>
        <v>0</v>
      </c>
      <c r="K142" s="44"/>
      <c r="L142" s="121">
        <f t="shared" si="24"/>
        <v>1821.6135240006286</v>
      </c>
      <c r="M142" s="117">
        <f t="shared" si="25"/>
        <v>1821.6135240006286</v>
      </c>
      <c r="N142" s="204" t="s">
        <v>169</v>
      </c>
      <c r="O142" s="166">
        <f t="shared" si="26"/>
        <v>1821.6135240006286</v>
      </c>
      <c r="Q142">
        <v>0.3</v>
      </c>
      <c r="R142" s="117">
        <f>+'MG- 0,3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+'MG- 0,3 MW-BASE'!G143</f>
        <v>0</v>
      </c>
      <c r="H143" s="134">
        <f t="shared" si="22"/>
        <v>0</v>
      </c>
      <c r="I143" s="134">
        <f>+G143*'BIENES CAPITAL MG'!$F142</f>
        <v>0</v>
      </c>
      <c r="J143" s="134">
        <f t="shared" si="23"/>
        <v>0</v>
      </c>
      <c r="K143" s="44"/>
      <c r="L143" s="121">
        <f t="shared" si="24"/>
        <v>5027.6533262417342</v>
      </c>
      <c r="M143" s="117">
        <f t="shared" si="25"/>
        <v>5027.6533262417342</v>
      </c>
      <c r="N143" s="204" t="s">
        <v>169</v>
      </c>
      <c r="O143" s="166">
        <f t="shared" si="26"/>
        <v>5027.6533262417342</v>
      </c>
      <c r="Q143">
        <v>0.3</v>
      </c>
      <c r="R143" s="117">
        <f>+'MG- 0,3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+'MG- 0,3 MW-BASE'!G144</f>
        <v>0</v>
      </c>
      <c r="H144" s="134">
        <f t="shared" si="22"/>
        <v>0</v>
      </c>
      <c r="I144" s="134">
        <f>+G144*'BIENES CAPITAL MG'!$F143</f>
        <v>0</v>
      </c>
      <c r="J144" s="134">
        <f t="shared" si="23"/>
        <v>0</v>
      </c>
      <c r="K144" s="44"/>
      <c r="L144" s="121">
        <f t="shared" si="24"/>
        <v>0</v>
      </c>
      <c r="M144" s="117">
        <f t="shared" si="25"/>
        <v>0</v>
      </c>
      <c r="N144" s="204" t="s">
        <v>169</v>
      </c>
      <c r="O144" s="166">
        <f t="shared" si="26"/>
        <v>0</v>
      </c>
      <c r="Q144">
        <v>0.3</v>
      </c>
      <c r="R144" s="117">
        <f>+'MG- 0,3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+'MG- 0,3 MW-BASE'!G145</f>
        <v>0</v>
      </c>
      <c r="H145" s="134">
        <f t="shared" si="22"/>
        <v>0</v>
      </c>
      <c r="I145" s="134">
        <f>+G145*'BIENES CAPITAL MG'!$F144</f>
        <v>0</v>
      </c>
      <c r="J145" s="134">
        <f t="shared" si="23"/>
        <v>0</v>
      </c>
      <c r="K145" s="44"/>
      <c r="L145" s="121">
        <f t="shared" si="24"/>
        <v>0</v>
      </c>
      <c r="M145" s="117">
        <f t="shared" si="25"/>
        <v>0</v>
      </c>
      <c r="N145" s="204" t="s">
        <v>169</v>
      </c>
      <c r="O145" s="166">
        <f t="shared" si="26"/>
        <v>0</v>
      </c>
      <c r="Q145">
        <v>0.3</v>
      </c>
      <c r="R145" s="117">
        <f>+'MG- 0,3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+'MG- 0,3 MW-BASE'!G146</f>
        <v>0</v>
      </c>
      <c r="H146" s="134">
        <f t="shared" si="22"/>
        <v>0</v>
      </c>
      <c r="I146" s="134">
        <f>+G146*'BIENES CAPITAL MG'!$F145</f>
        <v>0</v>
      </c>
      <c r="J146" s="134">
        <f t="shared" si="23"/>
        <v>0</v>
      </c>
      <c r="K146" s="44"/>
      <c r="L146" s="121">
        <f t="shared" si="24"/>
        <v>1260.1279436616112</v>
      </c>
      <c r="M146" s="117">
        <f t="shared" si="25"/>
        <v>1260.1279436616112</v>
      </c>
      <c r="N146" s="204" t="s">
        <v>169</v>
      </c>
      <c r="O146" s="166">
        <f t="shared" si="26"/>
        <v>1260.1279436616112</v>
      </c>
      <c r="Q146">
        <v>0.3</v>
      </c>
      <c r="R146" s="117">
        <f>+'MG- 0,3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+'MG- 0,3 MW-BASE'!G147</f>
        <v>0</v>
      </c>
      <c r="H147" s="134">
        <f t="shared" si="22"/>
        <v>0</v>
      </c>
      <c r="I147" s="134">
        <f>+G147*'BIENES CAPITAL MG'!$F146</f>
        <v>0</v>
      </c>
      <c r="J147" s="134">
        <f t="shared" si="23"/>
        <v>0</v>
      </c>
      <c r="K147" s="44"/>
      <c r="L147" s="121">
        <f t="shared" si="24"/>
        <v>0</v>
      </c>
      <c r="M147" s="117">
        <f t="shared" si="25"/>
        <v>0</v>
      </c>
      <c r="N147" s="204" t="s">
        <v>169</v>
      </c>
      <c r="O147" s="166">
        <f t="shared" si="26"/>
        <v>0</v>
      </c>
      <c r="P147" s="483" t="s">
        <v>638</v>
      </c>
      <c r="Q147">
        <v>0.3</v>
      </c>
      <c r="R147" s="117">
        <f>+'MG- 0,3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15</v>
      </c>
      <c r="F148" s="48"/>
      <c r="G148" s="117">
        <f>+'MG- 0,3 MW-BASE'!G148</f>
        <v>0</v>
      </c>
      <c r="H148" s="134">
        <f t="shared" si="22"/>
        <v>0</v>
      </c>
      <c r="I148" s="134">
        <f>+G148*'BIENES CAPITAL MG'!$F147</f>
        <v>0</v>
      </c>
      <c r="J148" s="134">
        <f t="shared" si="23"/>
        <v>0</v>
      </c>
      <c r="K148" s="44"/>
      <c r="L148" s="121">
        <f t="shared" si="24"/>
        <v>512.19486145429437</v>
      </c>
      <c r="M148" s="117">
        <f t="shared" si="25"/>
        <v>7682.9229218144155</v>
      </c>
      <c r="N148" s="204" t="s">
        <v>169</v>
      </c>
      <c r="O148" s="166">
        <f t="shared" si="26"/>
        <v>7682.9229218144155</v>
      </c>
      <c r="P148" s="483" t="s">
        <v>638</v>
      </c>
      <c r="Q148">
        <v>0.3</v>
      </c>
      <c r="R148" s="117">
        <f>+'MG- 0,3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+'MG- 0,3 MW-BASE'!G149</f>
        <v>0</v>
      </c>
      <c r="H149" s="134">
        <f t="shared" si="22"/>
        <v>0</v>
      </c>
      <c r="I149" s="134">
        <f>+G149*'BIENES CAPITAL MG'!$F148</f>
        <v>0</v>
      </c>
      <c r="J149" s="134">
        <f t="shared" si="23"/>
        <v>0</v>
      </c>
      <c r="K149" s="52"/>
      <c r="L149" s="121">
        <f t="shared" si="24"/>
        <v>18249.352898385121</v>
      </c>
      <c r="M149" s="117">
        <f t="shared" si="25"/>
        <v>18249.352898385121</v>
      </c>
      <c r="N149" s="204" t="s">
        <v>169</v>
      </c>
      <c r="O149" s="166">
        <f t="shared" si="26"/>
        <v>18249.352898385121</v>
      </c>
      <c r="P149" s="483" t="s">
        <v>638</v>
      </c>
      <c r="Q149">
        <v>0.3</v>
      </c>
      <c r="R149" s="117">
        <f>+'MG- 0,3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38701.786623443943</v>
      </c>
      <c r="N150" s="211"/>
      <c r="O150" s="170">
        <f>SUM(O140:O149)</f>
        <v>38701.786623443943</v>
      </c>
      <c r="P150" s="474"/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  <c r="P151" s="217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  <c r="P152" s="478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+'MG- 0,3 MW-BASE'!G285</f>
        <v>2426.773215708306</v>
      </c>
      <c r="M153" s="117">
        <f>+L153*E153</f>
        <v>2426.773215708306</v>
      </c>
      <c r="N153" s="209" t="s">
        <v>169</v>
      </c>
      <c r="O153" s="166">
        <f>+J153+M153</f>
        <v>2426.773215708306</v>
      </c>
      <c r="P153" s="483" t="s">
        <v>638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  <c r="P154" s="217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  <c r="P155" s="478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2426.773215708306</v>
      </c>
      <c r="N156" s="216"/>
      <c r="O156" s="170">
        <f>SUM(O153:O155)</f>
        <v>2426.773215708306</v>
      </c>
      <c r="P156" s="480"/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  <c r="P157" s="217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  <c r="P158" s="478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83601.682714891649</v>
      </c>
      <c r="N159" s="206"/>
      <c r="O159" s="170">
        <f>+O156+O127+O137+O150</f>
        <v>83244.682714891649</v>
      </c>
      <c r="P159" s="474"/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  <c r="P160" s="217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  <c r="P161" s="4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  <c r="P162" s="473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  <c r="P163" s="473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+'MG- 0,3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  <c r="P164" s="483" t="s">
        <v>638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+'MG- 0,3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  <c r="P165" s="483" t="s">
        <v>638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+'MG- 0,3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  <c r="P166" s="483" t="s">
        <v>638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  <c r="P167" s="481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  <c r="P168" s="478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  <c r="P169" s="474"/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  <c r="P170" s="217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  <c r="P171" s="474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  <c r="P172" s="474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  <c r="P173" s="473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  <c r="P174" s="473"/>
    </row>
    <row r="175" spans="2:18" x14ac:dyDescent="0.3">
      <c r="B175" s="16"/>
      <c r="C175" s="537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7">+R175*((1-Q175)+Q175*$O$220)</f>
        <v>4821.9181517663692</v>
      </c>
      <c r="M175" s="117">
        <f>+L175*E175</f>
        <v>4821.9181517663692</v>
      </c>
      <c r="N175" s="208" t="s">
        <v>169</v>
      </c>
      <c r="O175" s="166">
        <f>+J175+M175</f>
        <v>4821.9181517663692</v>
      </c>
      <c r="P175" s="483" t="s">
        <v>638</v>
      </c>
      <c r="Q175">
        <v>0.3</v>
      </c>
      <c r="R175" s="121">
        <f>+'MG- 0,3 MW-BASE'!$G$292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7"/>
        <v>794.61627464597734</v>
      </c>
      <c r="M176" s="117">
        <f>+L176*E176</f>
        <v>794.61627464597734</v>
      </c>
      <c r="N176" s="208" t="s">
        <v>169</v>
      </c>
      <c r="O176" s="166">
        <f>+J176+M176</f>
        <v>794.61627464597734</v>
      </c>
      <c r="P176" s="483" t="s">
        <v>638</v>
      </c>
      <c r="Q176">
        <v>0.3</v>
      </c>
      <c r="R176" s="117">
        <f>+'MG- 0,3 MW-BASE'!$G$314</f>
        <v>741.56655574857018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7"/>
        <v>2182.8203508119977</v>
      </c>
      <c r="M177" s="117">
        <f>+L177*E177</f>
        <v>2182.8203508119977</v>
      </c>
      <c r="N177" s="208" t="s">
        <v>169</v>
      </c>
      <c r="O177" s="166">
        <f>+J177+M177</f>
        <v>2182.8203508119977</v>
      </c>
      <c r="P177" s="483" t="s">
        <v>638</v>
      </c>
      <c r="Q177">
        <v>0.3</v>
      </c>
      <c r="R177" s="117">
        <f>+'MG- 0,3 MW-BASE'!$G$333</f>
        <v>2037.0921424818735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7799.3547772243446</v>
      </c>
      <c r="N178" s="206"/>
      <c r="O178" s="170">
        <f>SUM(O173:O177)</f>
        <v>7799.3547772243446</v>
      </c>
      <c r="P178" s="474"/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  <c r="P179" s="478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  <c r="P180" s="475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8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P181" s="473"/>
      <c r="Q181">
        <v>0.3</v>
      </c>
      <c r="R181" s="117">
        <f>+'MG- 0,3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8"/>
        <v>214.30747341183866</v>
      </c>
      <c r="M182" s="117">
        <f>+L182*E182</f>
        <v>25716.896809420639</v>
      </c>
      <c r="N182" s="204" t="s">
        <v>169</v>
      </c>
      <c r="O182" s="166">
        <f>+J182+M182</f>
        <v>25716.896809420639</v>
      </c>
      <c r="P182" s="483" t="s">
        <v>638</v>
      </c>
      <c r="Q182">
        <v>0.3</v>
      </c>
      <c r="R182" s="117">
        <f>+'MG- 0,3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8"/>
        <v>1177.6195663980534</v>
      </c>
      <c r="M183" s="117">
        <f>+L183*E183</f>
        <v>1177.6195663980534</v>
      </c>
      <c r="N183" s="208" t="s">
        <v>169</v>
      </c>
      <c r="O183" s="166">
        <f>+J183+M183</f>
        <v>1177.6195663980534</v>
      </c>
      <c r="P183" s="483" t="s">
        <v>638</v>
      </c>
      <c r="Q183">
        <v>0.3</v>
      </c>
      <c r="R183" s="117">
        <f>+'MG- 0,3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8"/>
        <v>5.3576868352959659</v>
      </c>
      <c r="M184" s="117">
        <f>+L184*E184</f>
        <v>2121.6439867772028</v>
      </c>
      <c r="N184" s="208" t="s">
        <v>169</v>
      </c>
      <c r="O184" s="166">
        <f>+J184+M184</f>
        <v>2121.6439867772028</v>
      </c>
      <c r="P184" s="474"/>
      <c r="Q184">
        <v>0.3</v>
      </c>
      <c r="R184" s="117">
        <f>+'MG- 0,3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29016.160362595896</v>
      </c>
      <c r="N185" s="211"/>
      <c r="O185" s="170">
        <f>SUM(O181:O184)</f>
        <v>29016.160362595896</v>
      </c>
      <c r="P185" s="217"/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  <c r="P186" s="475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  <c r="P187" s="483" t="s">
        <v>638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+'MG- 0,3 MW-BASE'!G347</f>
        <v>2662.4392451675135</v>
      </c>
      <c r="M188" s="117">
        <f>+L188*E188</f>
        <v>2662.4392451675135</v>
      </c>
      <c r="N188" s="218" t="s">
        <v>169</v>
      </c>
      <c r="O188" s="166">
        <f>+J188+M188</f>
        <v>2662.4392451675135</v>
      </c>
      <c r="P188" s="481"/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  <c r="P189" s="478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2662.4392451675135</v>
      </c>
      <c r="N190" s="216"/>
      <c r="O190" s="175">
        <f>SUM(O186:O188)</f>
        <v>2662.4392451675135</v>
      </c>
      <c r="P190" s="480"/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  <c r="P191" s="217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22775.438009169062</v>
      </c>
      <c r="N192" s="206"/>
      <c r="O192" s="170">
        <f>+O190+O169+O185+O178</f>
        <v>49669.954384987759</v>
      </c>
      <c r="P192" s="474"/>
    </row>
    <row r="193" spans="2:16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  <c r="P193" s="472"/>
    </row>
    <row r="194" spans="2:16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4" si="29">+G194*0.03</f>
        <v>0</v>
      </c>
      <c r="I194" s="134">
        <f>+G194*'BIENES CAPITAL MG'!$F193</f>
        <v>0</v>
      </c>
      <c r="J194" s="134">
        <f t="shared" ref="J194:J204" si="30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4" si="31">+J194+M194</f>
        <v>0</v>
      </c>
      <c r="P194" s="473"/>
    </row>
    <row r="195" spans="2:16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29"/>
        <v>0</v>
      </c>
      <c r="I195" s="134">
        <f>+G195*'BIENES CAPITAL MG'!$F194</f>
        <v>0</v>
      </c>
      <c r="J195" s="134">
        <f t="shared" si="30"/>
        <v>0</v>
      </c>
      <c r="K195" s="99"/>
      <c r="L195" s="270">
        <v>0.03</v>
      </c>
      <c r="M195" s="117">
        <f>+L195*($O$101+$O$159+$O$192)</f>
        <v>17284.694958708162</v>
      </c>
      <c r="N195" s="220" t="s">
        <v>169</v>
      </c>
      <c r="O195" s="166">
        <f t="shared" si="31"/>
        <v>17284.694958708162</v>
      </c>
      <c r="P195" s="483" t="s">
        <v>638</v>
      </c>
    </row>
    <row r="196" spans="2:16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29"/>
        <v>0</v>
      </c>
      <c r="I196" s="134">
        <f>+G196*'BIENES CAPITAL MG'!$F195</f>
        <v>0</v>
      </c>
      <c r="J196" s="134">
        <f t="shared" si="30"/>
        <v>0</v>
      </c>
      <c r="K196" s="99"/>
      <c r="L196" s="270"/>
      <c r="M196" s="117">
        <v>25000</v>
      </c>
      <c r="N196" s="220" t="s">
        <v>169</v>
      </c>
      <c r="O196" s="166">
        <f t="shared" si="31"/>
        <v>25000</v>
      </c>
      <c r="P196" s="483" t="s">
        <v>638</v>
      </c>
    </row>
    <row r="197" spans="2:16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1"/>
        <v>0</v>
      </c>
      <c r="P197" s="473"/>
    </row>
    <row r="198" spans="2:16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1"/>
        <v>0</v>
      </c>
      <c r="P198" s="473"/>
    </row>
    <row r="199" spans="2:16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29"/>
        <v>0</v>
      </c>
      <c r="I199" s="134">
        <f>+G199*'BIENES CAPITAL MG'!$F198</f>
        <v>0</v>
      </c>
      <c r="J199" s="134">
        <f t="shared" si="30"/>
        <v>0</v>
      </c>
      <c r="K199" s="99"/>
      <c r="L199" s="270"/>
      <c r="M199" s="117"/>
      <c r="N199" s="220"/>
      <c r="O199" s="166">
        <f t="shared" si="31"/>
        <v>0</v>
      </c>
      <c r="P199" s="473"/>
    </row>
    <row r="200" spans="2:16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29"/>
        <v>0</v>
      </c>
      <c r="I200" s="134">
        <f>+G200*'BIENES CAPITAL MG'!$F199</f>
        <v>0</v>
      </c>
      <c r="J200" s="134">
        <f t="shared" si="30"/>
        <v>0</v>
      </c>
      <c r="K200" s="99"/>
      <c r="L200" s="270">
        <v>0.02</v>
      </c>
      <c r="M200" s="117">
        <f>+L200*($O$101+$O$159+$O$192)</f>
        <v>11523.129972472107</v>
      </c>
      <c r="N200" s="220" t="s">
        <v>169</v>
      </c>
      <c r="O200" s="166">
        <f t="shared" si="31"/>
        <v>11523.129972472107</v>
      </c>
      <c r="P200" s="483" t="s">
        <v>638</v>
      </c>
    </row>
    <row r="201" spans="2:16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29"/>
        <v>0</v>
      </c>
      <c r="I201" s="134">
        <f>+G201*'BIENES CAPITAL MG'!$F200</f>
        <v>0</v>
      </c>
      <c r="J201" s="134">
        <f t="shared" si="30"/>
        <v>0</v>
      </c>
      <c r="K201" s="99"/>
      <c r="L201" s="270">
        <v>0.01</v>
      </c>
      <c r="M201" s="117">
        <f>+L201*($O$101+$O$159+$O$192)</f>
        <v>5761.5649862360533</v>
      </c>
      <c r="N201" s="220" t="s">
        <v>169</v>
      </c>
      <c r="O201" s="166">
        <f t="shared" si="31"/>
        <v>5761.5649862360533</v>
      </c>
      <c r="P201" s="483" t="s">
        <v>638</v>
      </c>
    </row>
    <row r="202" spans="2:16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29"/>
        <v>0</v>
      </c>
      <c r="I202" s="134">
        <f>+G202*'BIENES CAPITAL MG'!$F201</f>
        <v>0</v>
      </c>
      <c r="J202" s="134">
        <f t="shared" si="30"/>
        <v>0</v>
      </c>
      <c r="K202" s="99"/>
      <c r="L202" s="271">
        <v>5.0000000000000001E-3</v>
      </c>
      <c r="M202" s="117">
        <f>+L202*($O$101+$O$159+$O$192)</f>
        <v>2880.7824931180267</v>
      </c>
      <c r="N202" s="220" t="s">
        <v>169</v>
      </c>
      <c r="O202" s="166">
        <f t="shared" si="31"/>
        <v>2880.7824931180267</v>
      </c>
      <c r="P202" s="483" t="s">
        <v>638</v>
      </c>
    </row>
    <row r="203" spans="2:16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  <c r="P203" s="473"/>
    </row>
    <row r="204" spans="2:16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29"/>
        <v>0</v>
      </c>
      <c r="I204" s="134">
        <f>+G204*'BIENES CAPITAL MG'!$F203</f>
        <v>0</v>
      </c>
      <c r="J204" s="134">
        <f t="shared" si="30"/>
        <v>0</v>
      </c>
      <c r="K204" s="101"/>
      <c r="L204" s="270">
        <v>0.01</v>
      </c>
      <c r="M204" s="117">
        <f>+L204*($O$101+$O$159+$O$192)</f>
        <v>5761.5649862360533</v>
      </c>
      <c r="N204" s="220" t="s">
        <v>169</v>
      </c>
      <c r="O204" s="166">
        <f t="shared" si="31"/>
        <v>5761.5649862360533</v>
      </c>
      <c r="P204" s="483" t="s">
        <v>638</v>
      </c>
    </row>
    <row r="205" spans="2:16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  <c r="P205" s="473"/>
    </row>
    <row r="206" spans="2:16" x14ac:dyDescent="0.3">
      <c r="B206" s="84"/>
      <c r="C206" s="22"/>
      <c r="D206" s="22"/>
      <c r="E206" s="22"/>
      <c r="F206" s="100"/>
      <c r="G206" s="153"/>
      <c r="H206" s="134"/>
      <c r="I206" s="134">
        <f>+G206*'BIENES CAPITAL MG'!$F205</f>
        <v>0</v>
      </c>
      <c r="J206" s="134"/>
      <c r="K206" s="99"/>
      <c r="L206" s="154"/>
      <c r="M206" s="117"/>
      <c r="N206" s="220"/>
      <c r="O206" s="166"/>
      <c r="P206" s="473"/>
    </row>
    <row r="207" spans="2:16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  <c r="P207" s="481"/>
    </row>
    <row r="208" spans="2:16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68211.737396770404</v>
      </c>
      <c r="N208" s="222"/>
      <c r="O208" s="175">
        <f>SUM(O194:O207)</f>
        <v>68211.737396770404</v>
      </c>
      <c r="P208" s="471"/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  <c r="P209" s="217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  <c r="P210" s="478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  <c r="P211" s="217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  <c r="P212" s="478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126398.78776485694</v>
      </c>
      <c r="K213" s="109"/>
      <c r="L213" s="161"/>
      <c r="M213" s="161">
        <f>+M159+M101+M208+M192</f>
        <v>491431.93187970005</v>
      </c>
      <c r="N213" s="224"/>
      <c r="O213" s="177">
        <f>+O159+O101+O208+O192</f>
        <v>644368.23602037574</v>
      </c>
      <c r="P213" s="482"/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  <c r="P214" s="217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124458.58776485693</v>
      </c>
      <c r="F219" s="377">
        <f>SUMIF(K14:K101,"PPI",J14:J101)+SUMIF(N14:N101,"PPI",M14:M101)</f>
        <v>89139.199999999997</v>
      </c>
      <c r="G219" s="377">
        <f>SUMIF(K14:K101,"IPC",J14:J101)+SUMIF(N14:N101,"IPC",M14:M101)+E234</f>
        <v>282119.91588464472</v>
      </c>
      <c r="H219" s="377">
        <f>+SUM(E219:G219)</f>
        <v>495717.70364950167</v>
      </c>
      <c r="I219" s="378">
        <f>+E219/$H219</f>
        <v>0.25106746611748137</v>
      </c>
      <c r="J219" s="378">
        <f t="shared" ref="J219:K221" si="32">+F219/$H219</f>
        <v>0.17981847197256057</v>
      </c>
      <c r="K219" s="378">
        <f t="shared" si="32"/>
        <v>0.56911406190995806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93100.102988012964</v>
      </c>
      <c r="H220" s="377">
        <f>+SUM(E220:G220)</f>
        <v>93100.102988012964</v>
      </c>
      <c r="I220" s="378">
        <f>+E220/$H220</f>
        <v>0</v>
      </c>
      <c r="J220" s="378">
        <f t="shared" si="32"/>
        <v>0</v>
      </c>
      <c r="K220" s="378">
        <f t="shared" si="32"/>
        <v>1</v>
      </c>
      <c r="L220" s="379">
        <f>+SUM(I220:K220)</f>
        <v>1</v>
      </c>
      <c r="O220">
        <f>+'Factor Mano Obra'!$C$12</f>
        <v>1.2384578901973109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48566.42938286109</v>
      </c>
      <c r="H221" s="377">
        <f>+SUM(E221:G221)</f>
        <v>55550.42938286109</v>
      </c>
      <c r="I221" s="378">
        <f>+E221/$H221</f>
        <v>0</v>
      </c>
      <c r="J221" s="378">
        <f t="shared" si="32"/>
        <v>0.12572360065599719</v>
      </c>
      <c r="K221" s="378">
        <f t="shared" si="32"/>
        <v>0.87427639934400281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83244.682714891664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42685.954384987759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644368.23602037574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124458.58776485693</v>
      </c>
      <c r="F228" s="381">
        <f>+SUM(F219:F221)</f>
        <v>96123.199999999997</v>
      </c>
      <c r="G228" s="381">
        <f>+SUM(G219:G221)</f>
        <v>423786.44825551874</v>
      </c>
      <c r="H228" s="955">
        <f>+SUM(E228:G228)</f>
        <v>644368.23602037574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0.19314823544610815</v>
      </c>
      <c r="F230" s="383">
        <f>F228/H228</f>
        <v>0.14917433018371262</v>
      </c>
      <c r="G230" s="383">
        <f>G228/H228</f>
        <v>0.65767743437017911</v>
      </c>
      <c r="H230" s="383">
        <f>SUM(E230:G230)</f>
        <v>0.99999999999999989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52475.84212577578</v>
      </c>
      <c r="F234" s="387">
        <f>+$O$208*$O$159/($O$101+$O$192+$O$159)</f>
        <v>9855.4202731212954</v>
      </c>
      <c r="G234" s="387">
        <f>+$O$208*$O$192/($O$101+$O$192+$O$159)</f>
        <v>5880.474997873328</v>
      </c>
      <c r="H234" s="388">
        <f>+SUM(E234:G234)</f>
        <v>68211.737396770404</v>
      </c>
      <c r="I234" s="389">
        <f>+H234-O208</f>
        <v>0</v>
      </c>
      <c r="J234" s="374"/>
      <c r="K234" s="374"/>
      <c r="L234" s="374"/>
    </row>
  </sheetData>
  <mergeCells count="17">
    <mergeCell ref="A2:O2"/>
    <mergeCell ref="A3:O3"/>
    <mergeCell ref="D6:D9"/>
    <mergeCell ref="E6:E9"/>
    <mergeCell ref="G6:J7"/>
    <mergeCell ref="O6:O7"/>
    <mergeCell ref="C156:D156"/>
    <mergeCell ref="I217:L217"/>
    <mergeCell ref="D226:I226"/>
    <mergeCell ref="D232:I232"/>
    <mergeCell ref="P6:P7"/>
    <mergeCell ref="L7:M7"/>
    <mergeCell ref="H8:H9"/>
    <mergeCell ref="I8:I9"/>
    <mergeCell ref="K8:K9"/>
    <mergeCell ref="N8:N9"/>
    <mergeCell ref="P8:P9"/>
  </mergeCells>
  <pageMargins left="0.7" right="0.7" top="0.75" bottom="0.75" header="0.3" footer="0.3"/>
  <pageSetup orientation="portrait" verticalDpi="0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style="24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839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656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49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50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50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51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30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28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90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87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436</v>
      </c>
      <c r="D14" s="20" t="s">
        <v>318</v>
      </c>
      <c r="E14" s="291">
        <v>1</v>
      </c>
      <c r="F14" s="20"/>
      <c r="G14" s="134">
        <f>+'MG- 1 MW-BASE'!G14</f>
        <v>691076.79211320519</v>
      </c>
      <c r="H14" s="134">
        <f>+G14*0.03*0</f>
        <v>0</v>
      </c>
      <c r="I14" s="134">
        <f>+G14*'BIENES CAPITAL MG'!$F13</f>
        <v>0</v>
      </c>
      <c r="J14" s="134">
        <f>+G14*E14+H14*E14+E14*I14</f>
        <v>691076.79211320519</v>
      </c>
      <c r="K14" s="47" t="s">
        <v>210</v>
      </c>
      <c r="L14" s="134"/>
      <c r="M14" s="117">
        <f>+L14*E14</f>
        <v>0</v>
      </c>
      <c r="N14" s="205"/>
      <c r="O14" s="166">
        <f>+J14+M14</f>
        <v>691076.79211320519</v>
      </c>
    </row>
    <row r="15" spans="1:15" hidden="1" x14ac:dyDescent="0.3">
      <c r="B15" s="22"/>
      <c r="C15" s="259" t="s">
        <v>320</v>
      </c>
      <c r="D15" s="48" t="s">
        <v>318</v>
      </c>
      <c r="E15" s="24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9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293"/>
      <c r="F17" s="37"/>
      <c r="G17" s="125"/>
      <c r="H17" s="126"/>
      <c r="I17" s="127"/>
      <c r="J17" s="127">
        <f>SUM(J12:J16)</f>
        <v>691076.79211320519</v>
      </c>
      <c r="K17" s="38"/>
      <c r="L17" s="127"/>
      <c r="M17" s="127">
        <f>SUM(M12:M16)</f>
        <v>0</v>
      </c>
      <c r="N17" s="206"/>
      <c r="O17" s="170">
        <f>SUM(O14:O16)</f>
        <v>691076.79211320519</v>
      </c>
    </row>
    <row r="18" spans="2:15" x14ac:dyDescent="0.3">
      <c r="B18" s="39"/>
      <c r="C18" s="40"/>
      <c r="D18" s="39"/>
      <c r="E18" s="28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28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294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437</v>
      </c>
      <c r="D21" s="48" t="s">
        <v>323</v>
      </c>
      <c r="E21" s="24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+'MG- 1 MW-BASE'!I21</f>
        <v>0</v>
      </c>
      <c r="M21" s="117">
        <f>+L21*E21</f>
        <v>0</v>
      </c>
      <c r="N21" s="209" t="s">
        <v>168</v>
      </c>
      <c r="O21" s="166">
        <f>+J21+M21</f>
        <v>0</v>
      </c>
    </row>
    <row r="22" spans="2:15" x14ac:dyDescent="0.3">
      <c r="B22" s="22"/>
      <c r="C22" s="45" t="s">
        <v>325</v>
      </c>
      <c r="D22" s="48" t="s">
        <v>318</v>
      </c>
      <c r="E22" s="24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+'MG- 1 MW-BASE'!I22</f>
        <v>0</v>
      </c>
      <c r="M22" s="117">
        <f>+L22*E22</f>
        <v>0</v>
      </c>
      <c r="N22" s="209" t="s">
        <v>168</v>
      </c>
      <c r="O22" s="166">
        <f>+J22+M22</f>
        <v>0</v>
      </c>
    </row>
    <row r="23" spans="2:15" x14ac:dyDescent="0.3">
      <c r="B23" s="22"/>
      <c r="C23" s="45" t="s">
        <v>326</v>
      </c>
      <c r="D23" s="48" t="s">
        <v>318</v>
      </c>
      <c r="E23" s="24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+'MG- 1 MW-BASE'!I23</f>
        <v>6200</v>
      </c>
      <c r="M23" s="117">
        <f>+L23*E23</f>
        <v>6200</v>
      </c>
      <c r="N23" s="209" t="s">
        <v>168</v>
      </c>
      <c r="O23" s="166">
        <f>+J23+M23</f>
        <v>6200</v>
      </c>
    </row>
    <row r="24" spans="2:15" x14ac:dyDescent="0.3">
      <c r="B24" s="22"/>
      <c r="C24" s="45" t="s">
        <v>327</v>
      </c>
      <c r="D24" s="48" t="s">
        <v>323</v>
      </c>
      <c r="E24" s="24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+'MG- 1 MW-BASE'!I24</f>
        <v>464</v>
      </c>
      <c r="M24" s="117">
        <f>+L24*E24</f>
        <v>928</v>
      </c>
      <c r="N24" s="209" t="s">
        <v>168</v>
      </c>
      <c r="O24" s="166">
        <f>+J24+M24</f>
        <v>928</v>
      </c>
    </row>
    <row r="25" spans="2:15" x14ac:dyDescent="0.3">
      <c r="B25" s="22"/>
      <c r="C25" s="45" t="s">
        <v>328</v>
      </c>
      <c r="D25" s="48" t="s">
        <v>323</v>
      </c>
      <c r="E25" s="24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+'MG- 1 MW-BASE'!I25</f>
        <v>214</v>
      </c>
      <c r="M25" s="117">
        <f>+L25*E25</f>
        <v>428</v>
      </c>
      <c r="N25" s="209" t="s">
        <v>168</v>
      </c>
      <c r="O25" s="166">
        <f>+J25+M25</f>
        <v>428</v>
      </c>
    </row>
    <row r="26" spans="2:15" x14ac:dyDescent="0.3">
      <c r="B26" s="34"/>
      <c r="C26" s="35" t="s">
        <v>329</v>
      </c>
      <c r="D26" s="36"/>
      <c r="E26" s="293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7556</v>
      </c>
      <c r="N26" s="211"/>
      <c r="O26" s="170">
        <f>SUM(O21:O25)</f>
        <v>7556</v>
      </c>
    </row>
    <row r="27" spans="2:15" x14ac:dyDescent="0.3">
      <c r="B27" s="34"/>
      <c r="C27" s="35"/>
      <c r="D27" s="36"/>
      <c r="E27" s="293"/>
      <c r="F27" s="37"/>
      <c r="G27" s="128"/>
      <c r="H27" s="139"/>
      <c r="I27" s="127"/>
      <c r="J27" s="127"/>
      <c r="K27" s="59"/>
      <c r="L27" s="128"/>
      <c r="M27" s="127"/>
      <c r="N27" s="207"/>
      <c r="O27" s="170"/>
    </row>
    <row r="28" spans="2:15" x14ac:dyDescent="0.3">
      <c r="B28" s="34"/>
      <c r="C28" s="35"/>
      <c r="D28" s="36"/>
      <c r="E28" s="293"/>
      <c r="F28" s="37"/>
      <c r="G28" s="120"/>
      <c r="H28" s="139"/>
      <c r="I28" s="127"/>
      <c r="J28" s="127"/>
      <c r="K28" s="59"/>
      <c r="L28" s="119"/>
      <c r="M28" s="127"/>
      <c r="N28" s="212"/>
      <c r="O28" s="170"/>
    </row>
    <row r="29" spans="2:15" x14ac:dyDescent="0.3">
      <c r="B29" s="39"/>
      <c r="C29" s="40"/>
      <c r="D29" s="39"/>
      <c r="E29" s="289"/>
      <c r="F29" s="39"/>
      <c r="G29" s="120"/>
      <c r="H29" s="128"/>
      <c r="I29" s="128"/>
      <c r="J29" s="128"/>
      <c r="K29" s="60"/>
      <c r="L29" s="119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295"/>
      <c r="F30" s="63"/>
      <c r="G30" s="134">
        <f>+'MG- 1 MW-BASE'!G30</f>
        <v>0</v>
      </c>
      <c r="H30" s="141"/>
      <c r="I30" s="119"/>
      <c r="J30" s="119"/>
      <c r="K30" s="64"/>
      <c r="L30" s="117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295"/>
      <c r="F31" s="63"/>
      <c r="G31" s="134">
        <f>+'MG- 1 MW-BASE'!G31</f>
        <v>0</v>
      </c>
      <c r="H31" s="141"/>
      <c r="I31" s="119"/>
      <c r="J31" s="119"/>
      <c r="K31" s="64"/>
      <c r="L31" s="117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24">
        <v>5</v>
      </c>
      <c r="F32" s="48"/>
      <c r="G32" s="134">
        <f>+'MG- 1 MW-BASE'!G32</f>
        <v>0</v>
      </c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24">
        <v>3</v>
      </c>
      <c r="F33" s="48"/>
      <c r="G33" s="134">
        <f>+'MG- 1 MW-BASE'!G33</f>
        <v>0</v>
      </c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9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24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293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28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294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24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24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+'MG- 1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24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+'MG- 1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90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293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293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25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20" t="s">
        <v>323</v>
      </c>
      <c r="E45" s="20">
        <v>2</v>
      </c>
      <c r="F45" s="19"/>
      <c r="G45" s="134">
        <f>+'MG- 1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+'MG- 1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20" t="s">
        <v>323</v>
      </c>
      <c r="E46" s="20">
        <v>1</v>
      </c>
      <c r="F46" s="19"/>
      <c r="G46" s="134">
        <f>+'MG- 1 MW-BASE'!G46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+'MG- 1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20" t="s">
        <v>318</v>
      </c>
      <c r="E47" s="20">
        <v>1</v>
      </c>
      <c r="F47" s="19"/>
      <c r="G47" s="134">
        <f>+'MG- 1 MW-BASE'!G47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+'MG- 1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20" t="s">
        <v>318</v>
      </c>
      <c r="E48" s="20">
        <v>1</v>
      </c>
      <c r="F48" s="19"/>
      <c r="G48" s="134">
        <f>+'MG- 1 MW-BASE'!G48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+'MG- 1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19"/>
      <c r="D49" s="20"/>
      <c r="E49" s="20"/>
      <c r="F49" s="19"/>
      <c r="G49" s="125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90"/>
      <c r="F50" s="37"/>
      <c r="G50" s="125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90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96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293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293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+'MG- 1 MW-BASE'!I55</f>
        <v>300</v>
      </c>
      <c r="M55" s="117">
        <f t="shared" ref="M55:M61" si="2">+L55*E55</f>
        <v>9900</v>
      </c>
      <c r="N55" s="209" t="s">
        <v>168</v>
      </c>
      <c r="O55" s="166">
        <f t="shared" ref="O55:O61" si="3">+J55+M55</f>
        <v>9900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+'MG- 1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+'MG- 1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+'MG- 1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+'MG- 1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+'MG- 1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+'MG- 1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9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9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81400</v>
      </c>
      <c r="N63" s="203"/>
      <c r="O63" s="170">
        <f>+SUM(O55:O61)</f>
        <v>81400</v>
      </c>
    </row>
    <row r="64" spans="2:15" x14ac:dyDescent="0.3">
      <c r="B64" s="241"/>
      <c r="C64" s="242"/>
      <c r="D64" s="39"/>
      <c r="E64" s="28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293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293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293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87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87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294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65980.564257613121</v>
      </c>
      <c r="M70" s="117">
        <f t="shared" si="4"/>
        <v>65980.564257613121</v>
      </c>
      <c r="N70" s="208" t="s">
        <v>169</v>
      </c>
      <c r="O70" s="166">
        <f t="shared" si="5"/>
        <v>65980.564257613121</v>
      </c>
      <c r="Q70">
        <v>0.3</v>
      </c>
      <c r="R70" s="121">
        <f>+'MG- 1 MW-BASE'!$G$224</f>
        <v>67410.575791956435</v>
      </c>
    </row>
    <row r="71" spans="2:18" x14ac:dyDescent="0.3">
      <c r="B71" s="16"/>
      <c r="C71" s="23" t="s">
        <v>360</v>
      </c>
      <c r="D71" s="51" t="s">
        <v>318</v>
      </c>
      <c r="E71" s="294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49605.395682924463</v>
      </c>
      <c r="M71" s="117">
        <f t="shared" si="4"/>
        <v>49605.395682924463</v>
      </c>
      <c r="N71" s="208" t="s">
        <v>169</v>
      </c>
      <c r="O71" s="166">
        <f t="shared" si="5"/>
        <v>49605.395682924463</v>
      </c>
      <c r="Q71">
        <v>0.3</v>
      </c>
      <c r="R71" s="121">
        <f>+'MG- 1 MW-BASE'!$G$225</f>
        <v>50680.504524299082</v>
      </c>
    </row>
    <row r="72" spans="2:18" x14ac:dyDescent="0.3">
      <c r="B72" s="22"/>
      <c r="C72" s="23"/>
      <c r="D72" s="51"/>
      <c r="E72" s="294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21"/>
    </row>
    <row r="73" spans="2:18" x14ac:dyDescent="0.3">
      <c r="B73" s="22"/>
      <c r="C73" s="45"/>
      <c r="D73" s="51"/>
      <c r="E73" s="294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21"/>
    </row>
    <row r="74" spans="2:18" x14ac:dyDescent="0.3">
      <c r="B74" s="34"/>
      <c r="C74" s="35" t="s">
        <v>363</v>
      </c>
      <c r="D74" s="36"/>
      <c r="E74" s="293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115585.95994053758</v>
      </c>
      <c r="N74" s="206"/>
      <c r="O74" s="170">
        <f>SUM(O68:O73)</f>
        <v>115585.95994053758</v>
      </c>
    </row>
    <row r="75" spans="2:18" x14ac:dyDescent="0.3">
      <c r="B75" s="29"/>
      <c r="C75" s="30"/>
      <c r="D75" s="31"/>
      <c r="E75" s="297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294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87">
        <v>1</v>
      </c>
      <c r="F77" s="51"/>
      <c r="G77" s="120"/>
      <c r="H77" s="134">
        <f t="shared" ref="H77:H91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1" si="9">+R77*((1-Q77)+Q77*$O$220)</f>
        <v>41129.639059545829</v>
      </c>
      <c r="M77" s="117">
        <f t="shared" ref="M77:M91" si="10">+L77*E77</f>
        <v>41129.639059545829</v>
      </c>
      <c r="N77" s="208" t="s">
        <v>169</v>
      </c>
      <c r="O77" s="168">
        <f t="shared" ref="O77:O91" si="11">+J77+M77</f>
        <v>41129.639059545829</v>
      </c>
      <c r="Q77">
        <v>0.3</v>
      </c>
      <c r="R77" s="121">
        <f>+'MG- 1 MW-BASE'!$G$227</f>
        <v>42021.050930909776</v>
      </c>
    </row>
    <row r="78" spans="2:18" ht="15.75" customHeight="1" x14ac:dyDescent="0.3">
      <c r="B78" s="16"/>
      <c r="C78" s="23" t="s">
        <v>853</v>
      </c>
      <c r="D78" s="20" t="s">
        <v>318</v>
      </c>
      <c r="E78" s="287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28603.239303802467</v>
      </c>
      <c r="M78" s="117">
        <f t="shared" ref="M78" si="13">+L78*E78</f>
        <v>28603.239303802467</v>
      </c>
      <c r="N78" s="208" t="s">
        <v>169</v>
      </c>
      <c r="O78" s="168">
        <f t="shared" si="11"/>
        <v>28603.239303802467</v>
      </c>
      <c r="Q78">
        <v>0.3</v>
      </c>
      <c r="R78" s="121">
        <f>+'MG- 1 MW-BASE'!G228</f>
        <v>29223.163710091554</v>
      </c>
    </row>
    <row r="79" spans="2:18" x14ac:dyDescent="0.3">
      <c r="B79" s="16"/>
      <c r="C79" s="23" t="s">
        <v>366</v>
      </c>
      <c r="D79" s="20" t="s">
        <v>318</v>
      </c>
      <c r="E79" s="287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37283.979670516659</v>
      </c>
      <c r="M79" s="117">
        <f t="shared" si="10"/>
        <v>37283.979670516659</v>
      </c>
      <c r="N79" s="208" t="s">
        <v>169</v>
      </c>
      <c r="O79" s="168">
        <f t="shared" si="11"/>
        <v>37283.979670516659</v>
      </c>
      <c r="Q79">
        <v>0.3</v>
      </c>
      <c r="R79" s="121">
        <f>+'MG- 1 MW-BASE'!G229</f>
        <v>38092.043705357173</v>
      </c>
    </row>
    <row r="80" spans="2:18" x14ac:dyDescent="0.3">
      <c r="B80" s="16"/>
      <c r="C80" s="23"/>
      <c r="D80" s="20"/>
      <c r="E80" s="287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/>
    </row>
    <row r="81" spans="1:18" x14ac:dyDescent="0.3">
      <c r="B81" s="16"/>
      <c r="C81" s="23"/>
      <c r="D81" s="20"/>
      <c r="E81" s="287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87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15115.615738478353</v>
      </c>
      <c r="M82" s="117">
        <f t="shared" si="10"/>
        <v>15115.615738478353</v>
      </c>
      <c r="N82" s="208" t="s">
        <v>169</v>
      </c>
      <c r="O82" s="168">
        <f t="shared" si="11"/>
        <v>15115.615738478353</v>
      </c>
      <c r="Q82">
        <v>0.3</v>
      </c>
      <c r="R82" s="121">
        <f>+'MG- 1 MW-BASE'!G231</f>
        <v>15443.219860964035</v>
      </c>
    </row>
    <row r="83" spans="1:18" x14ac:dyDescent="0.3">
      <c r="A83" s="18"/>
      <c r="B83" s="16"/>
      <c r="C83" s="23" t="s">
        <v>370</v>
      </c>
      <c r="D83" s="20" t="s">
        <v>318</v>
      </c>
      <c r="E83" s="287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ref="L83" si="14">+R83*((1-Q83)+Q83*$O$220)</f>
        <v>0</v>
      </c>
      <c r="M83" s="117">
        <f t="shared" ref="M83" si="15">+L83*E83</f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ht="15.75" customHeight="1" x14ac:dyDescent="0.3">
      <c r="A84" s="18"/>
      <c r="B84" s="16"/>
      <c r="C84" s="23"/>
      <c r="D84" s="20"/>
      <c r="E84" s="287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87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32984.017193451182</v>
      </c>
      <c r="M85" s="117">
        <f t="shared" si="10"/>
        <v>32984.017193451182</v>
      </c>
      <c r="N85" s="208" t="s">
        <v>169</v>
      </c>
      <c r="O85" s="168">
        <f t="shared" si="11"/>
        <v>32984.017193451182</v>
      </c>
      <c r="Q85">
        <v>0.3</v>
      </c>
      <c r="R85" s="121">
        <f>+'MG- 1 MW-BASE'!G232</f>
        <v>33698.887179276913</v>
      </c>
    </row>
    <row r="86" spans="1:18" x14ac:dyDescent="0.3">
      <c r="B86" s="22"/>
      <c r="C86" s="23"/>
      <c r="D86" s="20"/>
      <c r="E86" s="287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21"/>
    </row>
    <row r="87" spans="1:18" x14ac:dyDescent="0.3">
      <c r="B87" s="16"/>
      <c r="C87" s="23"/>
      <c r="D87" s="20"/>
      <c r="E87" s="287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87">
        <v>1</v>
      </c>
      <c r="F88" s="51"/>
      <c r="G88" s="120"/>
      <c r="H88" s="134"/>
      <c r="I88" s="134"/>
      <c r="J88" s="134"/>
      <c r="K88" s="52"/>
      <c r="L88" s="121">
        <f t="shared" ref="L88" si="16">+R88*((1-Q88)+Q88*$O$220)</f>
        <v>39424.41893058506</v>
      </c>
      <c r="M88" s="117">
        <f t="shared" ref="M88" si="17">+L88*E88</f>
        <v>39424.41893058506</v>
      </c>
      <c r="N88" s="208" t="s">
        <v>169</v>
      </c>
      <c r="O88" s="168">
        <f t="shared" si="11"/>
        <v>39424.41893058506</v>
      </c>
      <c r="Q88">
        <v>0.3</v>
      </c>
      <c r="R88" s="121">
        <f>+'MG- 1 MW-BASE'!G233</f>
        <v>40278.873184498392</v>
      </c>
    </row>
    <row r="89" spans="1:18" x14ac:dyDescent="0.3">
      <c r="B89" s="16"/>
      <c r="C89" s="23"/>
      <c r="D89" s="20"/>
      <c r="E89" s="287"/>
      <c r="F89" s="51"/>
      <c r="G89" s="120"/>
      <c r="H89" s="134"/>
      <c r="I89" s="134"/>
      <c r="J89" s="134"/>
      <c r="K89" s="52"/>
      <c r="L89" s="121"/>
      <c r="M89" s="117"/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87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Local'!$E$29</f>
        <v>15716.713167435766</v>
      </c>
      <c r="M90" s="117">
        <f t="shared" si="10"/>
        <v>15716.713167435766</v>
      </c>
      <c r="N90" s="208" t="s">
        <v>169</v>
      </c>
      <c r="O90" s="168">
        <f t="shared" si="11"/>
        <v>15716.713167435766</v>
      </c>
      <c r="R90" s="665"/>
    </row>
    <row r="91" spans="1:18" x14ac:dyDescent="0.3">
      <c r="B91" s="16"/>
      <c r="C91" s="23"/>
      <c r="D91" s="20" t="s">
        <v>318</v>
      </c>
      <c r="E91" s="287">
        <v>1</v>
      </c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/>
      <c r="E92" s="287"/>
      <c r="F92" s="51"/>
      <c r="G92" s="120"/>
      <c r="H92" s="134"/>
      <c r="I92" s="134"/>
      <c r="J92" s="134"/>
      <c r="K92" s="52"/>
      <c r="L92" s="121"/>
      <c r="M92" s="117"/>
      <c r="N92" s="208"/>
      <c r="O92" s="168"/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293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210257.62306381535</v>
      </c>
      <c r="N93" s="211"/>
      <c r="O93" s="170">
        <f>SUM(O77:O92)</f>
        <v>210257.62306381535</v>
      </c>
    </row>
    <row r="94" spans="1:18" x14ac:dyDescent="0.3">
      <c r="B94" s="71" t="s">
        <v>240</v>
      </c>
      <c r="C94" s="72" t="s">
        <v>380</v>
      </c>
      <c r="D94" s="7"/>
      <c r="E94" s="298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87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+'MG- 1 MW-BASE'!$G$236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90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297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299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300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301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02"/>
      <c r="F101" s="36"/>
      <c r="G101" s="125"/>
      <c r="H101" s="126"/>
      <c r="I101" s="127"/>
      <c r="J101" s="127">
        <f>SUM(J10:J100)/2</f>
        <v>693278.59211320523</v>
      </c>
      <c r="K101" s="38"/>
      <c r="L101" s="125"/>
      <c r="M101" s="127">
        <f>SUM(M10:M100)/2</f>
        <v>447084.58300435287</v>
      </c>
      <c r="N101" s="206"/>
      <c r="O101" s="170">
        <f>SUM(O10:O100)/2</f>
        <v>1140363.1751175581</v>
      </c>
    </row>
    <row r="102" spans="2:15" x14ac:dyDescent="0.3">
      <c r="B102" s="68"/>
      <c r="C102" s="183"/>
      <c r="D102" s="13"/>
      <c r="E102" s="30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9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9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+'MG- 1 MW-BASE'!G106</f>
        <v>0</v>
      </c>
      <c r="H106" s="134">
        <f t="shared" ref="H106:H111" si="18">+G106*0.03</f>
        <v>0</v>
      </c>
      <c r="I106" s="134">
        <f>+G106*'BIENES CAPITAL MG'!$F105</f>
        <v>0</v>
      </c>
      <c r="J106" s="134">
        <f t="shared" ref="J106:J114" si="19">+G106*E106+H106*E106+E106*I106</f>
        <v>0</v>
      </c>
      <c r="K106" s="44"/>
      <c r="L106" s="117">
        <f>+'MG- 1 MW-BASE'!I106</f>
        <v>1200</v>
      </c>
      <c r="M106" s="117">
        <f t="shared" ref="M106:M114" si="20">+L106*E106</f>
        <v>1200</v>
      </c>
      <c r="N106" s="204" t="s">
        <v>169</v>
      </c>
      <c r="O106" s="166">
        <f t="shared" ref="O106:O114" si="21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+'MG- 1 MW-BASE'!G107</f>
        <v>0</v>
      </c>
      <c r="H107" s="134">
        <f t="shared" si="18"/>
        <v>0</v>
      </c>
      <c r="I107" s="134">
        <f>+G107*'BIENES CAPITAL MG'!$F106</f>
        <v>0</v>
      </c>
      <c r="J107" s="134">
        <f t="shared" si="19"/>
        <v>0</v>
      </c>
      <c r="K107" s="44"/>
      <c r="L107" s="117">
        <f>+'MG- 1 MW-BASE'!I107</f>
        <v>250</v>
      </c>
      <c r="M107" s="117">
        <f t="shared" si="20"/>
        <v>250</v>
      </c>
      <c r="N107" s="204" t="s">
        <v>169</v>
      </c>
      <c r="O107" s="166">
        <f t="shared" si="21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+'MG- 1 MW-BASE'!G108</f>
        <v>0</v>
      </c>
      <c r="H108" s="134">
        <f t="shared" si="18"/>
        <v>0</v>
      </c>
      <c r="I108" s="134">
        <f>+G108*'BIENES CAPITAL MG'!$F107</f>
        <v>0</v>
      </c>
      <c r="J108" s="134">
        <f t="shared" si="19"/>
        <v>0</v>
      </c>
      <c r="K108" s="44"/>
      <c r="L108" s="117">
        <f>+'MG- 1 MW-BASE'!I108</f>
        <v>32000</v>
      </c>
      <c r="M108" s="117">
        <f t="shared" si="20"/>
        <v>32000</v>
      </c>
      <c r="N108" s="204" t="s">
        <v>169</v>
      </c>
      <c r="O108" s="166">
        <f t="shared" si="21"/>
        <v>32000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+'MG- 1 MW-BASE'!G109</f>
        <v>0</v>
      </c>
      <c r="H109" s="134">
        <f t="shared" si="18"/>
        <v>0</v>
      </c>
      <c r="I109" s="134">
        <f>+G109*'BIENES CAPITAL MG'!$F108</f>
        <v>0</v>
      </c>
      <c r="J109" s="134">
        <f t="shared" si="19"/>
        <v>0</v>
      </c>
      <c r="K109" s="44"/>
      <c r="L109" s="117">
        <f>+'MG- 1 MW-BASE'!I109</f>
        <v>0</v>
      </c>
      <c r="M109" s="117">
        <f t="shared" si="20"/>
        <v>0</v>
      </c>
      <c r="N109" s="204" t="s">
        <v>169</v>
      </c>
      <c r="O109" s="166">
        <f t="shared" si="21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+'MG- 1 MW-BASE'!G110</f>
        <v>0</v>
      </c>
      <c r="H110" s="134">
        <f t="shared" si="18"/>
        <v>0</v>
      </c>
      <c r="I110" s="134">
        <f>+G110*'BIENES CAPITAL MG'!$F109</f>
        <v>0</v>
      </c>
      <c r="J110" s="134">
        <f t="shared" si="19"/>
        <v>0</v>
      </c>
      <c r="K110" s="44"/>
      <c r="L110" s="117">
        <f>+'MG- 1 MW-BASE'!I110</f>
        <v>840</v>
      </c>
      <c r="M110" s="117">
        <f t="shared" si="20"/>
        <v>840</v>
      </c>
      <c r="N110" s="204" t="s">
        <v>169</v>
      </c>
      <c r="O110" s="166">
        <f t="shared" si="21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+'MG- 1 MW-BASE'!G111</f>
        <v>0</v>
      </c>
      <c r="H111" s="134">
        <f t="shared" si="18"/>
        <v>0</v>
      </c>
      <c r="I111" s="134">
        <f>+G111*'BIENES CAPITAL MG'!$F110</f>
        <v>0</v>
      </c>
      <c r="J111" s="134">
        <f t="shared" si="19"/>
        <v>0</v>
      </c>
      <c r="K111" s="44"/>
      <c r="L111" s="117">
        <f>+'MG- 1 MW-BASE'!I111</f>
        <v>360</v>
      </c>
      <c r="M111" s="117">
        <f t="shared" si="20"/>
        <v>360</v>
      </c>
      <c r="N111" s="204" t="s">
        <v>169</v>
      </c>
      <c r="O111" s="166">
        <f t="shared" si="21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+'MG- 1 MW-BASE'!G112</f>
        <v>0</v>
      </c>
      <c r="H112" s="134">
        <f t="shared" ref="H112:H114" si="22">+G112*0.03</f>
        <v>0</v>
      </c>
      <c r="I112" s="134">
        <f>+G112*'BIENES CAPITAL MG'!$F111</f>
        <v>0</v>
      </c>
      <c r="J112" s="134">
        <f t="shared" si="19"/>
        <v>0</v>
      </c>
      <c r="K112" s="44"/>
      <c r="L112" s="117">
        <f>+'MG- 1 MW-BASE'!I112</f>
        <v>2480</v>
      </c>
      <c r="M112" s="117">
        <f t="shared" si="20"/>
        <v>2480</v>
      </c>
      <c r="N112" s="204" t="s">
        <v>169</v>
      </c>
      <c r="O112" s="166">
        <f t="shared" si="21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+'MG- 1 MW-BASE'!G113</f>
        <v>0</v>
      </c>
      <c r="H113" s="134">
        <f t="shared" si="22"/>
        <v>0</v>
      </c>
      <c r="I113" s="134">
        <f>+G113*'BIENES CAPITAL MG'!$F112</f>
        <v>0</v>
      </c>
      <c r="J113" s="134">
        <f t="shared" si="19"/>
        <v>0</v>
      </c>
      <c r="K113" s="44"/>
      <c r="L113" s="117">
        <f>+'MG- 1 MW-BASE'!I113</f>
        <v>3636</v>
      </c>
      <c r="M113" s="117">
        <f t="shared" si="20"/>
        <v>3636</v>
      </c>
      <c r="N113" s="204" t="s">
        <v>169</v>
      </c>
      <c r="O113" s="166">
        <f t="shared" si="21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+'MG- 1 MW-BASE'!G114</f>
        <v>0</v>
      </c>
      <c r="H114" s="134">
        <f t="shared" si="22"/>
        <v>0</v>
      </c>
      <c r="I114" s="134">
        <f>+G114*'BIENES CAPITAL MG'!$F113</f>
        <v>0</v>
      </c>
      <c r="J114" s="134">
        <f t="shared" si="19"/>
        <v>0</v>
      </c>
      <c r="K114" s="44"/>
      <c r="L114" s="117">
        <f>+'MG- 1 MW-BASE'!I114</f>
        <v>357</v>
      </c>
      <c r="M114" s="117">
        <f t="shared" si="20"/>
        <v>357</v>
      </c>
      <c r="N114" s="204" t="s">
        <v>169</v>
      </c>
      <c r="O114" s="166">
        <f t="shared" si="21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02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41123</v>
      </c>
      <c r="N127" s="206"/>
      <c r="O127" s="170">
        <f>SUM(O105:O126)</f>
        <v>41123</v>
      </c>
    </row>
    <row r="128" spans="2:15" x14ac:dyDescent="0.3">
      <c r="B128" s="29"/>
      <c r="C128" s="184"/>
      <c r="D128" s="29"/>
      <c r="E128" s="301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293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293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87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24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24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3">+R133*((1-Q133)+Q133*$O$220)</f>
        <v>3523.6315450038001</v>
      </c>
      <c r="M133" s="117">
        <f>+L133*E133</f>
        <v>3523.6315450038001</v>
      </c>
      <c r="N133" s="208" t="s">
        <v>169</v>
      </c>
      <c r="O133" s="166">
        <f>+J133+M133</f>
        <v>3523.6315450038001</v>
      </c>
      <c r="Q133">
        <v>0.3</v>
      </c>
      <c r="R133" s="121">
        <f>+'MG- 1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24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3"/>
        <v>1245.26831575355</v>
      </c>
      <c r="M134" s="117">
        <f>+L134*E134</f>
        <v>1245.26831575355</v>
      </c>
      <c r="N134" s="208" t="s">
        <v>169</v>
      </c>
      <c r="O134" s="166">
        <f>+J134+M134</f>
        <v>1245.26831575355</v>
      </c>
      <c r="Q134">
        <v>0.3</v>
      </c>
      <c r="R134" s="121">
        <f>+'MG- 1 MW-BASE'!$G$262</f>
        <v>1272.2572946281036</v>
      </c>
    </row>
    <row r="135" spans="2:18" x14ac:dyDescent="0.3">
      <c r="B135" s="22"/>
      <c r="C135" s="23" t="s">
        <v>361</v>
      </c>
      <c r="D135" s="48" t="s">
        <v>318</v>
      </c>
      <c r="E135" s="24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3"/>
        <v>274.99228761246371</v>
      </c>
      <c r="M135" s="117">
        <f>+L135*E135</f>
        <v>274.99228761246371</v>
      </c>
      <c r="N135" s="208" t="s">
        <v>169</v>
      </c>
      <c r="O135" s="166">
        <f>+J135+M135</f>
        <v>274.99228761246371</v>
      </c>
      <c r="Q135">
        <v>0.3</v>
      </c>
      <c r="R135" s="117">
        <f>+'MG- 1 MW-BASE'!$G$281</f>
        <v>280.95225699990198</v>
      </c>
    </row>
    <row r="136" spans="2:18" x14ac:dyDescent="0.3">
      <c r="B136" s="22"/>
      <c r="C136" s="45" t="s">
        <v>362</v>
      </c>
      <c r="D136" s="48" t="s">
        <v>318</v>
      </c>
      <c r="E136" s="24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3"/>
        <v>2845.4371236263964</v>
      </c>
      <c r="M136" s="117">
        <f>+L136*E136</f>
        <v>2845.4371236263964</v>
      </c>
      <c r="N136" s="208" t="s">
        <v>169</v>
      </c>
      <c r="O136" s="166">
        <f>+J136+M136</f>
        <v>2845.4371236263964</v>
      </c>
      <c r="Q136">
        <v>0.3</v>
      </c>
      <c r="R136" s="117">
        <f>+'MG- 1 MW-BASE'!$G$306</f>
        <v>2907.1069191611464</v>
      </c>
    </row>
    <row r="137" spans="2:18" x14ac:dyDescent="0.3">
      <c r="B137" s="34"/>
      <c r="C137" s="35" t="s">
        <v>396</v>
      </c>
      <c r="D137" s="36"/>
      <c r="E137" s="293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7889.3292719962101</v>
      </c>
      <c r="N137" s="206"/>
      <c r="O137" s="170">
        <f>SUM(O131:O136)</f>
        <v>7889.3292719962101</v>
      </c>
    </row>
    <row r="138" spans="2:18" x14ac:dyDescent="0.3">
      <c r="B138" s="29"/>
      <c r="C138" s="30"/>
      <c r="D138" s="31"/>
      <c r="E138" s="297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+'MG- 1 MW-BASE'!G140</f>
        <v>0</v>
      </c>
      <c r="H140" s="134">
        <f t="shared" ref="H140:H149" si="24">+G140*0.03</f>
        <v>0</v>
      </c>
      <c r="I140" s="134">
        <f>+G140*'BIENES CAPITAL MG'!$F139</f>
        <v>0</v>
      </c>
      <c r="J140" s="134">
        <f t="shared" ref="J140:J149" si="25">+G140*E140+H140*E140+E140*I140</f>
        <v>0</v>
      </c>
      <c r="K140" s="44"/>
      <c r="L140" s="121">
        <f t="shared" ref="L140:L149" si="26">+R140*((1-Q140)+Q140*$O$220)</f>
        <v>102.77258672927751</v>
      </c>
      <c r="M140" s="117">
        <f t="shared" ref="M140:M149" si="27">+L140*E140</f>
        <v>102.77258672927751</v>
      </c>
      <c r="N140" s="204" t="s">
        <v>169</v>
      </c>
      <c r="O140" s="166">
        <f t="shared" ref="O140:O149" si="28">+J140+M140</f>
        <v>102.77258672927751</v>
      </c>
      <c r="Q140">
        <v>0.3</v>
      </c>
      <c r="R140" s="117">
        <f>+'MG- 1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+'MG- 1 MW-BASE'!G141</f>
        <v>0</v>
      </c>
      <c r="H141" s="134">
        <f t="shared" si="24"/>
        <v>0</v>
      </c>
      <c r="I141" s="134">
        <f>+G141*'BIENES CAPITAL MG'!$F140</f>
        <v>0</v>
      </c>
      <c r="J141" s="134">
        <f t="shared" si="25"/>
        <v>0</v>
      </c>
      <c r="K141" s="44"/>
      <c r="L141" s="121">
        <f t="shared" si="26"/>
        <v>4153.9700769433684</v>
      </c>
      <c r="M141" s="117">
        <f t="shared" si="27"/>
        <v>4153.9700769433684</v>
      </c>
      <c r="N141" s="204" t="s">
        <v>169</v>
      </c>
      <c r="O141" s="166">
        <f t="shared" si="28"/>
        <v>4153.9700769433684</v>
      </c>
      <c r="Q141">
        <v>0.3</v>
      </c>
      <c r="R141" s="117">
        <f>+'MG- 1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+'MG- 1 MW-BASE'!G142</f>
        <v>0</v>
      </c>
      <c r="H142" s="134">
        <f t="shared" si="24"/>
        <v>0</v>
      </c>
      <c r="I142" s="134">
        <f>+G142*'BIENES CAPITAL MG'!$F141</f>
        <v>0</v>
      </c>
      <c r="J142" s="134">
        <f t="shared" si="25"/>
        <v>0</v>
      </c>
      <c r="K142" s="44"/>
      <c r="L142" s="121">
        <f t="shared" si="26"/>
        <v>1663.9371184740166</v>
      </c>
      <c r="M142" s="117">
        <f t="shared" si="27"/>
        <v>1663.9371184740166</v>
      </c>
      <c r="N142" s="204" t="s">
        <v>169</v>
      </c>
      <c r="O142" s="166">
        <f t="shared" si="28"/>
        <v>1663.9371184740166</v>
      </c>
      <c r="Q142">
        <v>0.3</v>
      </c>
      <c r="R142" s="117">
        <f>+'MG- 1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+'MG- 1 MW-BASE'!G143</f>
        <v>0</v>
      </c>
      <c r="H143" s="134">
        <f t="shared" si="24"/>
        <v>0</v>
      </c>
      <c r="I143" s="134">
        <f>+G143*'BIENES CAPITAL MG'!$F142</f>
        <v>0</v>
      </c>
      <c r="J143" s="134">
        <f t="shared" si="25"/>
        <v>0</v>
      </c>
      <c r="K143" s="44"/>
      <c r="L143" s="121">
        <f t="shared" si="26"/>
        <v>4592.4664469882864</v>
      </c>
      <c r="M143" s="117">
        <f t="shared" si="27"/>
        <v>4592.4664469882864</v>
      </c>
      <c r="N143" s="204" t="s">
        <v>169</v>
      </c>
      <c r="O143" s="166">
        <f t="shared" si="28"/>
        <v>4592.4664469882864</v>
      </c>
      <c r="Q143">
        <v>0.3</v>
      </c>
      <c r="R143" s="117">
        <f>+'MG- 1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+'MG- 1 MW-BASE'!G144</f>
        <v>0</v>
      </c>
      <c r="H144" s="134">
        <f t="shared" si="24"/>
        <v>0</v>
      </c>
      <c r="I144" s="134">
        <f>+G144*'BIENES CAPITAL MG'!$F143</f>
        <v>0</v>
      </c>
      <c r="J144" s="134">
        <f t="shared" si="25"/>
        <v>0</v>
      </c>
      <c r="K144" s="44"/>
      <c r="L144" s="121">
        <f t="shared" si="26"/>
        <v>0</v>
      </c>
      <c r="M144" s="117">
        <f t="shared" si="27"/>
        <v>0</v>
      </c>
      <c r="N144" s="204" t="s">
        <v>169</v>
      </c>
      <c r="O144" s="166">
        <f t="shared" si="28"/>
        <v>0</v>
      </c>
      <c r="Q144">
        <v>0.3</v>
      </c>
      <c r="R144" s="117">
        <f>+'MG- 1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+'MG- 1 MW-BASE'!G145</f>
        <v>0</v>
      </c>
      <c r="H145" s="134">
        <f t="shared" si="24"/>
        <v>0</v>
      </c>
      <c r="I145" s="134">
        <f>+G145*'BIENES CAPITAL MG'!$F144</f>
        <v>0</v>
      </c>
      <c r="J145" s="134">
        <f t="shared" si="25"/>
        <v>0</v>
      </c>
      <c r="K145" s="44"/>
      <c r="L145" s="121">
        <f t="shared" si="26"/>
        <v>0</v>
      </c>
      <c r="M145" s="117">
        <f t="shared" si="27"/>
        <v>0</v>
      </c>
      <c r="N145" s="204" t="s">
        <v>169</v>
      </c>
      <c r="O145" s="166">
        <f t="shared" si="28"/>
        <v>0</v>
      </c>
      <c r="Q145">
        <v>0.3</v>
      </c>
      <c r="R145" s="117">
        <f>+'MG- 1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+'MG- 1 MW-BASE'!G146</f>
        <v>0</v>
      </c>
      <c r="H146" s="134">
        <f t="shared" si="24"/>
        <v>0</v>
      </c>
      <c r="I146" s="134">
        <f>+G146*'BIENES CAPITAL MG'!$F145</f>
        <v>0</v>
      </c>
      <c r="J146" s="134">
        <f t="shared" si="25"/>
        <v>0</v>
      </c>
      <c r="K146" s="44"/>
      <c r="L146" s="121">
        <f t="shared" si="26"/>
        <v>1151.052971367908</v>
      </c>
      <c r="M146" s="117">
        <f t="shared" si="27"/>
        <v>1151.052971367908</v>
      </c>
      <c r="N146" s="204" t="s">
        <v>169</v>
      </c>
      <c r="O146" s="166">
        <f t="shared" si="28"/>
        <v>1151.052971367908</v>
      </c>
      <c r="Q146">
        <v>0.3</v>
      </c>
      <c r="R146" s="117">
        <f>+'MG- 1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+'MG- 1 MW-BASE'!G147</f>
        <v>0</v>
      </c>
      <c r="H147" s="134">
        <f t="shared" si="24"/>
        <v>0</v>
      </c>
      <c r="I147" s="134">
        <f>+G147*'BIENES CAPITAL MG'!$F146</f>
        <v>0</v>
      </c>
      <c r="J147" s="134">
        <f t="shared" si="25"/>
        <v>0</v>
      </c>
      <c r="K147" s="44"/>
      <c r="L147" s="121">
        <f t="shared" si="26"/>
        <v>0</v>
      </c>
      <c r="M147" s="117">
        <f t="shared" si="27"/>
        <v>0</v>
      </c>
      <c r="N147" s="204" t="s">
        <v>169</v>
      </c>
      <c r="O147" s="166">
        <f t="shared" si="28"/>
        <v>0</v>
      </c>
      <c r="Q147">
        <v>0.3</v>
      </c>
      <c r="R147" s="117">
        <f>+'MG- 1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15</v>
      </c>
      <c r="F148" s="48"/>
      <c r="G148" s="117">
        <f>+'MG- 1 MW-BASE'!G148</f>
        <v>0</v>
      </c>
      <c r="H148" s="134">
        <f t="shared" si="24"/>
        <v>0</v>
      </c>
      <c r="I148" s="134">
        <f>+G148*'BIENES CAPITAL MG'!$F147</f>
        <v>0</v>
      </c>
      <c r="J148" s="134">
        <f t="shared" si="25"/>
        <v>0</v>
      </c>
      <c r="K148" s="44"/>
      <c r="L148" s="121">
        <f t="shared" si="26"/>
        <v>467.85996625328238</v>
      </c>
      <c r="M148" s="117">
        <f t="shared" si="27"/>
        <v>7017.8994937992356</v>
      </c>
      <c r="N148" s="204" t="s">
        <v>169</v>
      </c>
      <c r="O148" s="166">
        <f t="shared" si="28"/>
        <v>7017.8994937992356</v>
      </c>
      <c r="Q148">
        <v>0.3</v>
      </c>
      <c r="R148" s="117">
        <f>+'MG- 1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+'MG- 1 MW-BASE'!G149</f>
        <v>0</v>
      </c>
      <c r="H149" s="134">
        <f t="shared" si="24"/>
        <v>0</v>
      </c>
      <c r="I149" s="134">
        <f>+G149*'BIENES CAPITAL MG'!$F148</f>
        <v>0</v>
      </c>
      <c r="J149" s="134">
        <f t="shared" si="25"/>
        <v>0</v>
      </c>
      <c r="K149" s="52"/>
      <c r="L149" s="121">
        <f t="shared" si="26"/>
        <v>16669.713567488812</v>
      </c>
      <c r="M149" s="117">
        <f t="shared" si="27"/>
        <v>16669.713567488812</v>
      </c>
      <c r="N149" s="204" t="s">
        <v>169</v>
      </c>
      <c r="O149" s="166">
        <f t="shared" si="28"/>
        <v>16669.713567488812</v>
      </c>
      <c r="Q149">
        <v>0.3</v>
      </c>
      <c r="R149" s="117">
        <f>+'MG- 1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35351.812261790903</v>
      </c>
      <c r="N150" s="211"/>
      <c r="O150" s="170">
        <f>SUM(O140:O149)</f>
        <v>35351.812261790903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+'MG- 1 MW-BASE'!G306</f>
        <v>2907.1069191611464</v>
      </c>
      <c r="M153" s="117">
        <f>+L153*E153</f>
        <v>2907.1069191611464</v>
      </c>
      <c r="N153" s="209" t="s">
        <v>169</v>
      </c>
      <c r="O153" s="166">
        <f>+J153+M153</f>
        <v>2907.1069191611464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2907.1069191611464</v>
      </c>
      <c r="N156" s="216"/>
      <c r="O156" s="170">
        <f>SUM(O153:O155)</f>
        <v>2907.1069191611464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87628.248452948261</v>
      </c>
      <c r="N159" s="206"/>
      <c r="O159" s="170">
        <f>+O156+O127+O137+O150</f>
        <v>87271.248452948261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50*3*1.1</f>
        <v>165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+'MG- 1 MW-BASE'!I164</f>
        <v>14</v>
      </c>
      <c r="M164" s="117">
        <f>+L164*E164</f>
        <v>2310</v>
      </c>
      <c r="N164" s="209" t="s">
        <v>168</v>
      </c>
      <c r="O164" s="166">
        <f>+J164+M164</f>
        <v>2310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+'MG- 1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+'MG- 1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6958</v>
      </c>
      <c r="N169" s="211"/>
      <c r="O169" s="170">
        <f>SUM(O162:O168)</f>
        <v>6958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9">+R175*((1-Q175)+Q175*$O$220)</f>
        <v>4404.5394312547505</v>
      </c>
      <c r="M175" s="117">
        <f>+L175*E175</f>
        <v>4404.5394312547505</v>
      </c>
      <c r="N175" s="208" t="s">
        <v>169</v>
      </c>
      <c r="O175" s="166">
        <f>+J175+M175</f>
        <v>4404.5394312547505</v>
      </c>
      <c r="Q175">
        <v>0.3</v>
      </c>
      <c r="R175" s="121">
        <f>+'MG- 1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9"/>
        <v>869.50069899748473</v>
      </c>
      <c r="M176" s="117">
        <f>+L176*E176</f>
        <v>869.50069899748473</v>
      </c>
      <c r="N176" s="208" t="s">
        <v>169</v>
      </c>
      <c r="O176" s="166">
        <f>+J176+M176</f>
        <v>869.50069899748473</v>
      </c>
      <c r="Q176">
        <v>0.3</v>
      </c>
      <c r="R176" s="117">
        <f>+'MG- 1 MW-BASE'!$G$335</f>
        <v>888.34558222448004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9"/>
        <v>2388.5287545394908</v>
      </c>
      <c r="M177" s="117">
        <f>+L177*E177</f>
        <v>2388.5287545394908</v>
      </c>
      <c r="N177" s="208" t="s">
        <v>169</v>
      </c>
      <c r="O177" s="166">
        <f>+J177+M177</f>
        <v>2388.5287545394908</v>
      </c>
      <c r="Q177">
        <v>0.3</v>
      </c>
      <c r="R177" s="117">
        <f>+'MG- 1 MW-BASE'!$G$354</f>
        <v>2440.2958727436676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7662.5688847917263</v>
      </c>
      <c r="N178" s="206"/>
      <c r="O178" s="170">
        <f>SUM(O173:O177)</f>
        <v>7662.5688847917263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0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+'MG- 1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50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0"/>
        <v>195.75730805576669</v>
      </c>
      <c r="M182" s="117">
        <f>+L182*E182</f>
        <v>9787.8654027883349</v>
      </c>
      <c r="N182" s="204" t="s">
        <v>169</v>
      </c>
      <c r="O182" s="166">
        <f>+J182+M182</f>
        <v>9787.8654027883349</v>
      </c>
      <c r="Q182">
        <v>0.3</v>
      </c>
      <c r="R182" s="117">
        <f>+'MG- 1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0"/>
        <v>1075.6864077664379</v>
      </c>
      <c r="M183" s="117">
        <f>+L183*E183</f>
        <v>1075.6864077664379</v>
      </c>
      <c r="N183" s="208" t="s">
        <v>169</v>
      </c>
      <c r="O183" s="166">
        <f>+J183+M183</f>
        <v>1075.6864077664379</v>
      </c>
      <c r="Q183">
        <v>0.3</v>
      </c>
      <c r="R183" s="117">
        <f>+'MG- 1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165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0"/>
        <v>4.8939327013941671</v>
      </c>
      <c r="M184" s="117">
        <f>+L184*E184</f>
        <v>807.49889573003759</v>
      </c>
      <c r="N184" s="208" t="s">
        <v>169</v>
      </c>
      <c r="O184" s="166">
        <f>+J184+M184</f>
        <v>807.49889573003759</v>
      </c>
      <c r="Q184">
        <v>0.3</v>
      </c>
      <c r="R184" s="117">
        <f>+'MG- 1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11671.05070628481</v>
      </c>
      <c r="N185" s="211"/>
      <c r="O185" s="170">
        <f>SUM(O181:O184)</f>
        <v>11671.05070628481</v>
      </c>
    </row>
    <row r="186" spans="2:18" x14ac:dyDescent="0.3">
      <c r="B186" s="95"/>
      <c r="C186" s="630"/>
      <c r="D186" s="631"/>
      <c r="E186" s="637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24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30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+'MG- 1 MW-BASE'!G368</f>
        <v>3488.5283029933753</v>
      </c>
      <c r="M188" s="117">
        <f>+L188*E188</f>
        <v>3488.5283029933753</v>
      </c>
      <c r="N188" s="218" t="s">
        <v>169</v>
      </c>
      <c r="O188" s="166">
        <f>+J188+M188</f>
        <v>3488.5283029933753</v>
      </c>
    </row>
    <row r="189" spans="2:18" x14ac:dyDescent="0.3">
      <c r="B189" s="29"/>
      <c r="C189" s="30"/>
      <c r="D189" s="31"/>
      <c r="E189" s="297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02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3488.5283029933753</v>
      </c>
      <c r="N190" s="216"/>
      <c r="O190" s="175">
        <f>SUM(O186:O188)</f>
        <v>3488.5283029933753</v>
      </c>
    </row>
    <row r="191" spans="2:18" x14ac:dyDescent="0.3">
      <c r="B191" s="39"/>
      <c r="C191" s="89"/>
      <c r="D191" s="77"/>
      <c r="E191" s="300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293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18916.596083515138</v>
      </c>
      <c r="N192" s="206"/>
      <c r="O192" s="170">
        <f>+O190+O169+O185+O178</f>
        <v>29780.147894069909</v>
      </c>
    </row>
    <row r="193" spans="2:15" x14ac:dyDescent="0.3">
      <c r="B193" s="22"/>
      <c r="C193" s="42"/>
      <c r="D193" s="28"/>
      <c r="E193" s="290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24"/>
      <c r="F194" s="28"/>
      <c r="G194" s="153"/>
      <c r="H194" s="134">
        <f t="shared" ref="H194:H206" si="31">+G194*0.03</f>
        <v>0</v>
      </c>
      <c r="I194" s="134">
        <f>+G194*'BIENES CAPITAL MG'!$F193</f>
        <v>0</v>
      </c>
      <c r="J194" s="134">
        <f t="shared" ref="J194:J206" si="32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3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24">
        <v>1</v>
      </c>
      <c r="F195" s="28"/>
      <c r="G195" s="153"/>
      <c r="H195" s="134">
        <f t="shared" si="31"/>
        <v>0</v>
      </c>
      <c r="I195" s="134">
        <f>+G195*'BIENES CAPITAL MG'!$F194</f>
        <v>0</v>
      </c>
      <c r="J195" s="134">
        <f t="shared" si="32"/>
        <v>0</v>
      </c>
      <c r="K195" s="99"/>
      <c r="L195" s="270">
        <v>0.03</v>
      </c>
      <c r="M195" s="117">
        <f>+L195*($O$101+$O$159+$O$192)</f>
        <v>37722.437143937284</v>
      </c>
      <c r="N195" s="220" t="s">
        <v>169</v>
      </c>
      <c r="O195" s="166">
        <f t="shared" si="33"/>
        <v>37722.437143937284</v>
      </c>
    </row>
    <row r="196" spans="2:15" x14ac:dyDescent="0.3">
      <c r="B196" s="7"/>
      <c r="C196" s="78" t="s">
        <v>428</v>
      </c>
      <c r="D196" s="48" t="s">
        <v>318</v>
      </c>
      <c r="E196" s="24">
        <v>1</v>
      </c>
      <c r="F196" s="28"/>
      <c r="G196" s="153"/>
      <c r="H196" s="134">
        <f t="shared" si="31"/>
        <v>0</v>
      </c>
      <c r="I196" s="134">
        <f>+G196*'BIENES CAPITAL MG'!$F195</f>
        <v>0</v>
      </c>
      <c r="J196" s="134">
        <f t="shared" si="32"/>
        <v>0</v>
      </c>
      <c r="K196" s="99"/>
      <c r="L196" s="270"/>
      <c r="M196" s="117">
        <v>25000</v>
      </c>
      <c r="N196" s="220" t="s">
        <v>169</v>
      </c>
      <c r="O196" s="166">
        <f t="shared" si="33"/>
        <v>25000</v>
      </c>
    </row>
    <row r="197" spans="2:15" x14ac:dyDescent="0.3">
      <c r="B197" s="7"/>
      <c r="C197" s="78"/>
      <c r="D197" s="48"/>
      <c r="E197" s="24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3"/>
        <v>0</v>
      </c>
    </row>
    <row r="198" spans="2:15" x14ac:dyDescent="0.3">
      <c r="B198" s="7"/>
      <c r="C198" s="78"/>
      <c r="D198" s="55"/>
      <c r="E198" s="304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3"/>
        <v>0</v>
      </c>
    </row>
    <row r="199" spans="2:15" x14ac:dyDescent="0.3">
      <c r="B199" s="7"/>
      <c r="C199" s="78" t="s">
        <v>429</v>
      </c>
      <c r="D199" s="48" t="s">
        <v>318</v>
      </c>
      <c r="E199" s="24">
        <v>1</v>
      </c>
      <c r="F199" s="28"/>
      <c r="G199" s="153"/>
      <c r="H199" s="134">
        <f t="shared" si="31"/>
        <v>0</v>
      </c>
      <c r="I199" s="134">
        <f>+G199*'BIENES CAPITAL MG'!$F198</f>
        <v>0</v>
      </c>
      <c r="J199" s="134">
        <f t="shared" si="32"/>
        <v>0</v>
      </c>
      <c r="K199" s="99"/>
      <c r="L199" s="270"/>
      <c r="M199" s="117"/>
      <c r="N199" s="220"/>
      <c r="O199" s="166">
        <f t="shared" si="33"/>
        <v>0</v>
      </c>
    </row>
    <row r="200" spans="2:15" x14ac:dyDescent="0.3">
      <c r="B200" s="7"/>
      <c r="C200" s="78" t="s">
        <v>430</v>
      </c>
      <c r="D200" s="55" t="s">
        <v>318</v>
      </c>
      <c r="E200" s="304">
        <v>1</v>
      </c>
      <c r="F200" s="28"/>
      <c r="G200" s="153"/>
      <c r="H200" s="134">
        <f t="shared" si="31"/>
        <v>0</v>
      </c>
      <c r="I200" s="134">
        <f>+G200*'BIENES CAPITAL MG'!$F199</f>
        <v>0</v>
      </c>
      <c r="J200" s="134">
        <f t="shared" si="32"/>
        <v>0</v>
      </c>
      <c r="K200" s="99"/>
      <c r="L200" s="270">
        <v>0.02</v>
      </c>
      <c r="M200" s="117">
        <f>+L200*($O$101+$O$159+$O$192)</f>
        <v>25148.291429291527</v>
      </c>
      <c r="N200" s="220" t="s">
        <v>169</v>
      </c>
      <c r="O200" s="166">
        <f t="shared" si="33"/>
        <v>25148.291429291527</v>
      </c>
    </row>
    <row r="201" spans="2:15" x14ac:dyDescent="0.3">
      <c r="B201" s="7"/>
      <c r="C201" s="78" t="s">
        <v>431</v>
      </c>
      <c r="D201" s="48" t="s">
        <v>318</v>
      </c>
      <c r="E201" s="24">
        <v>1</v>
      </c>
      <c r="F201" s="28"/>
      <c r="G201" s="153"/>
      <c r="H201" s="134">
        <f t="shared" si="31"/>
        <v>0</v>
      </c>
      <c r="I201" s="134">
        <f>+G201*'BIENES CAPITAL MG'!$F200</f>
        <v>0</v>
      </c>
      <c r="J201" s="134">
        <f t="shared" si="32"/>
        <v>0</v>
      </c>
      <c r="K201" s="99"/>
      <c r="L201" s="270">
        <v>0.01</v>
      </c>
      <c r="M201" s="117">
        <f>+L201*($O$101+$O$159+$O$192)</f>
        <v>12574.145714645763</v>
      </c>
      <c r="N201" s="220" t="s">
        <v>169</v>
      </c>
      <c r="O201" s="166">
        <f t="shared" si="33"/>
        <v>12574.145714645763</v>
      </c>
    </row>
    <row r="202" spans="2:15" x14ac:dyDescent="0.3">
      <c r="B202" s="7"/>
      <c r="C202" s="78" t="s">
        <v>432</v>
      </c>
      <c r="D202" s="55" t="s">
        <v>318</v>
      </c>
      <c r="E202" s="304">
        <v>1</v>
      </c>
      <c r="F202" s="28"/>
      <c r="G202" s="153"/>
      <c r="H202" s="134">
        <f t="shared" si="31"/>
        <v>0</v>
      </c>
      <c r="I202" s="134">
        <f>+G202*'BIENES CAPITAL MG'!$F201</f>
        <v>0</v>
      </c>
      <c r="J202" s="134">
        <f t="shared" si="32"/>
        <v>0</v>
      </c>
      <c r="K202" s="99"/>
      <c r="L202" s="271">
        <v>5.0000000000000001E-3</v>
      </c>
      <c r="M202" s="117">
        <f>+L202*($O$101+$O$159+$O$192)</f>
        <v>6287.0728573228816</v>
      </c>
      <c r="N202" s="220" t="s">
        <v>169</v>
      </c>
      <c r="O202" s="166">
        <f t="shared" si="33"/>
        <v>6287.0728573228816</v>
      </c>
    </row>
    <row r="203" spans="2:15" x14ac:dyDescent="0.3">
      <c r="B203" s="7"/>
      <c r="C203" s="78"/>
      <c r="D203" s="48" t="s">
        <v>318</v>
      </c>
      <c r="E203" s="24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304">
        <v>1</v>
      </c>
      <c r="F204" s="100"/>
      <c r="G204" s="153"/>
      <c r="H204" s="134">
        <f t="shared" si="31"/>
        <v>0</v>
      </c>
      <c r="I204" s="134">
        <f>+G204*'BIENES CAPITAL MG'!$F203</f>
        <v>0</v>
      </c>
      <c r="J204" s="134">
        <f t="shared" si="32"/>
        <v>0</v>
      </c>
      <c r="K204" s="101"/>
      <c r="L204" s="270">
        <v>0.01</v>
      </c>
      <c r="M204" s="117">
        <f>+L204*($O$101+$O$159+$O$192)</f>
        <v>12574.145714645763</v>
      </c>
      <c r="N204" s="220" t="s">
        <v>169</v>
      </c>
      <c r="O204" s="166">
        <f t="shared" si="33"/>
        <v>12574.145714645763</v>
      </c>
    </row>
    <row r="205" spans="2:15" x14ac:dyDescent="0.3">
      <c r="B205" s="84"/>
      <c r="C205" s="79"/>
      <c r="D205" s="55"/>
      <c r="E205" s="304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92"/>
      <c r="F206" s="100"/>
      <c r="G206" s="153"/>
      <c r="H206" s="134">
        <f t="shared" si="31"/>
        <v>0</v>
      </c>
      <c r="I206" s="134">
        <f>+G206*'BIENES CAPITAL MG'!$F205</f>
        <v>0</v>
      </c>
      <c r="J206" s="134">
        <f t="shared" si="32"/>
        <v>0</v>
      </c>
      <c r="K206" s="99"/>
      <c r="L206" s="154"/>
      <c r="M206" s="117">
        <f>+L206*E206</f>
        <v>0</v>
      </c>
      <c r="N206" s="220"/>
      <c r="O206" s="166">
        <f t="shared" si="33"/>
        <v>0</v>
      </c>
    </row>
    <row r="207" spans="2:15" x14ac:dyDescent="0.3">
      <c r="B207" s="91"/>
      <c r="C207" s="29"/>
      <c r="D207" s="29"/>
      <c r="E207" s="301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02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119306.09285984324</v>
      </c>
      <c r="N208" s="222"/>
      <c r="O208" s="175">
        <f>SUM(O194:O207)</f>
        <v>119306.09285984324</v>
      </c>
    </row>
    <row r="209" spans="2:17" x14ac:dyDescent="0.3">
      <c r="B209" s="104"/>
      <c r="C209" s="33"/>
      <c r="D209" s="39"/>
      <c r="E209" s="28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305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28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301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307"/>
      <c r="F213" s="108"/>
      <c r="G213" s="161"/>
      <c r="H213" s="161"/>
      <c r="I213" s="161"/>
      <c r="J213" s="161">
        <f>+J159+J101+J208+J192</f>
        <v>693278.59211320523</v>
      </c>
      <c r="K213" s="109"/>
      <c r="L213" s="161"/>
      <c r="M213" s="161">
        <f>+M159+M101+M208+M192</f>
        <v>672935.52040065953</v>
      </c>
      <c r="N213" s="224"/>
      <c r="O213" s="177">
        <f>+O159+O101+O208+O192</f>
        <v>1376720.6643244196</v>
      </c>
      <c r="Q213" s="245"/>
    </row>
    <row r="214" spans="2:17" x14ac:dyDescent="0.3">
      <c r="B214" s="39"/>
      <c r="C214" s="40"/>
      <c r="D214" s="39"/>
      <c r="E214" s="28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691076.79211320519</v>
      </c>
      <c r="F219" s="377">
        <f>SUMIF(K14:K101,"PPI",J14:J101)+SUMIF(N14:N101,"PPI",M14:M101)</f>
        <v>98442.8</v>
      </c>
      <c r="G219" s="377">
        <f>SUMIF(K14:K101,"IPC",J14:J101)+SUMIF(N14:N101,"IPC",M14:M101)+E234</f>
        <v>459043.59750398918</v>
      </c>
      <c r="H219" s="377">
        <f>+SUM(E219:G219)</f>
        <v>1248563.1896171945</v>
      </c>
      <c r="I219" s="378">
        <f>+E219/$H219</f>
        <v>0.55349765062758827</v>
      </c>
      <c r="J219" s="378">
        <f t="shared" ref="J219:K221" si="34">+F219/$H219</f>
        <v>7.8844868100093723E-2</v>
      </c>
      <c r="K219" s="378">
        <f t="shared" si="34"/>
        <v>0.3676574812723179</v>
      </c>
      <c r="L219" s="379">
        <f>+SUM(I219:K219)</f>
        <v>0.99999999999999989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95551.724843320058</v>
      </c>
      <c r="H220" s="377">
        <f>+SUM(E220:G220)</f>
        <v>95551.724843320058</v>
      </c>
      <c r="I220" s="378">
        <f>+E220/$H220</f>
        <v>0</v>
      </c>
      <c r="J220" s="378">
        <f t="shared" si="34"/>
        <v>0</v>
      </c>
      <c r="K220" s="378">
        <f t="shared" si="34"/>
        <v>1</v>
      </c>
      <c r="L220" s="379">
        <f>+SUM(I220:K220)</f>
        <v>1</v>
      </c>
      <c r="O220">
        <f>+'Factor Mano Obra'!C5</f>
        <v>0.92928846759611161</v>
      </c>
    </row>
    <row r="221" spans="2:17" x14ac:dyDescent="0.3">
      <c r="D221" s="376" t="s">
        <v>644</v>
      </c>
      <c r="E221" s="377">
        <f>+E224</f>
        <v>0</v>
      </c>
      <c r="F221" s="377">
        <f>+F224</f>
        <v>3750</v>
      </c>
      <c r="G221" s="377">
        <f>+G224+G234</f>
        <v>28855.749863905097</v>
      </c>
      <c r="H221" s="377">
        <f>+SUM(E221:G221)</f>
        <v>32605.749863905097</v>
      </c>
      <c r="I221" s="378">
        <f>+E221/$H221</f>
        <v>0</v>
      </c>
      <c r="J221" s="378">
        <f t="shared" si="34"/>
        <v>0.11501038975187897</v>
      </c>
      <c r="K221" s="378">
        <f t="shared" si="34"/>
        <v>0.88498961024812106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87271.248452948261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3750</v>
      </c>
      <c r="G224" s="381">
        <f>SUMIF(K162:K190,"IPC",J162:J190)+SUMIF(N162:N190,"IPC",M162:M190)</f>
        <v>26030.147894069913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1376720.6643244196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691076.79211320519</v>
      </c>
      <c r="F228" s="381">
        <f>+SUM(F219:F221)</f>
        <v>102192.8</v>
      </c>
      <c r="G228" s="381">
        <f>+SUM(G219:G221)</f>
        <v>583451.07221121434</v>
      </c>
      <c r="H228" s="955">
        <f>+SUM(E228:G228)</f>
        <v>1376720.6643244196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0.50197313806742949</v>
      </c>
      <c r="F230" s="383">
        <f>F228/H228</f>
        <v>7.4229146585918185E-2</v>
      </c>
      <c r="G230" s="383">
        <f>G228/H228</f>
        <v>0.42379771534665223</v>
      </c>
      <c r="H230" s="383">
        <f>SUM(E230:G230)</f>
        <v>0.99999999999999989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108200.01449963625</v>
      </c>
      <c r="F234" s="387">
        <f>+$O$208*$O$159/($O$101+$O$192+$O$159)</f>
        <v>8280.4763903717976</v>
      </c>
      <c r="G234" s="387">
        <f>+$O$208*$O$192/($O$101+$O$192+$O$159)</f>
        <v>2825.6019698351834</v>
      </c>
      <c r="H234" s="388">
        <f>+SUM(E234:G234)</f>
        <v>119306.09285984324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6" width="82.5546875" customWidth="1"/>
    <col min="17" max="17" width="12.6640625" customWidth="1"/>
    <col min="19" max="19" width="14.5546875" customWidth="1"/>
  </cols>
  <sheetData>
    <row r="2" spans="1:16" ht="21" x14ac:dyDescent="0.4">
      <c r="A2" s="1109" t="s">
        <v>872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6" ht="21" x14ac:dyDescent="0.4">
      <c r="A3" s="1109" t="s">
        <v>657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6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  <c r="P6" s="1145" t="s">
        <v>627</v>
      </c>
    </row>
    <row r="7" spans="1:16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  <c r="P7" s="1146"/>
    </row>
    <row r="8" spans="1:16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  <c r="P8" s="1147"/>
    </row>
    <row r="9" spans="1:16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  <c r="P9" s="1148"/>
    </row>
    <row r="10" spans="1:16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  <c r="P10" s="471"/>
    </row>
    <row r="11" spans="1:16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  <c r="P11" s="217"/>
    </row>
    <row r="12" spans="1:16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  <c r="P12" s="472"/>
    </row>
    <row r="13" spans="1:16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  <c r="P13" s="473"/>
    </row>
    <row r="14" spans="1:16" x14ac:dyDescent="0.3">
      <c r="B14" s="22"/>
      <c r="C14" s="45" t="s">
        <v>436</v>
      </c>
      <c r="D14" s="20" t="s">
        <v>318</v>
      </c>
      <c r="E14" s="46">
        <v>1</v>
      </c>
      <c r="F14" s="20"/>
      <c r="G14" s="134">
        <f>+'MG- 0,4 MW-BASE'!G14</f>
        <v>166471.59252357582</v>
      </c>
      <c r="H14" s="134">
        <f>+G14*0.03*0</f>
        <v>0</v>
      </c>
      <c r="I14" s="134">
        <f>+G14*'BIENES CAPITAL MG'!$F13</f>
        <v>0</v>
      </c>
      <c r="J14" s="134">
        <f>+G14*E14+H14*E14+E14*I14</f>
        <v>166471.59252357582</v>
      </c>
      <c r="K14" s="47" t="s">
        <v>210</v>
      </c>
      <c r="L14" s="134"/>
      <c r="M14" s="117">
        <f>+L14*E14</f>
        <v>0</v>
      </c>
      <c r="N14" s="205"/>
      <c r="O14" s="166">
        <f>+J14+M14</f>
        <v>166471.59252357582</v>
      </c>
      <c r="P14" s="485" t="s">
        <v>636</v>
      </c>
    </row>
    <row r="15" spans="1:16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  <c r="P15" s="473"/>
    </row>
    <row r="16" spans="1:16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  <c r="P16" s="472"/>
    </row>
    <row r="17" spans="2:16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166471.59252357582</v>
      </c>
      <c r="K17" s="38"/>
      <c r="L17" s="127"/>
      <c r="M17" s="127">
        <f>SUM(M12:M16)</f>
        <v>0</v>
      </c>
      <c r="N17" s="206"/>
      <c r="O17" s="170">
        <f>SUM(O14:O16)</f>
        <v>166471.59252357582</v>
      </c>
      <c r="P17" s="474"/>
    </row>
    <row r="18" spans="2:16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  <c r="P18" s="217"/>
    </row>
    <row r="19" spans="2:16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  <c r="P19" s="484"/>
    </row>
    <row r="20" spans="2:16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  <c r="P20" s="475"/>
    </row>
    <row r="21" spans="2:16" x14ac:dyDescent="0.3">
      <c r="B21" s="22"/>
      <c r="C21" s="45" t="s">
        <v>437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+'MG- 0,4 MW-BASE'!I21</f>
        <v>3228</v>
      </c>
      <c r="M21" s="117">
        <f>+L21*E21</f>
        <v>3228</v>
      </c>
      <c r="N21" s="209" t="s">
        <v>168</v>
      </c>
      <c r="O21" s="166">
        <f>+J21+M21</f>
        <v>3228</v>
      </c>
      <c r="P21" s="24" t="s">
        <v>637</v>
      </c>
    </row>
    <row r="22" spans="2:16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+'MG- 0,4 MW-BASE'!I22</f>
        <v>464</v>
      </c>
      <c r="M22" s="117">
        <f>+L22*E22</f>
        <v>464</v>
      </c>
      <c r="N22" s="209" t="s">
        <v>168</v>
      </c>
      <c r="O22" s="166">
        <f>+J22+M22</f>
        <v>464</v>
      </c>
      <c r="P22" s="483" t="s">
        <v>638</v>
      </c>
    </row>
    <row r="23" spans="2:16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+'MG- 0,4 MW-BASE'!I23</f>
        <v>214</v>
      </c>
      <c r="M23" s="117">
        <f>+L23*E23</f>
        <v>214</v>
      </c>
      <c r="N23" s="209" t="s">
        <v>168</v>
      </c>
      <c r="O23" s="166">
        <f>+J23+M23</f>
        <v>214</v>
      </c>
      <c r="P23" s="483" t="s">
        <v>638</v>
      </c>
    </row>
    <row r="24" spans="2:16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+'MG- 0,4 MW-BASE'!I24</f>
        <v>464</v>
      </c>
      <c r="M24" s="117">
        <f>+L24*E24</f>
        <v>928</v>
      </c>
      <c r="N24" s="209" t="s">
        <v>168</v>
      </c>
      <c r="O24" s="166">
        <f>+J24+M24</f>
        <v>928</v>
      </c>
      <c r="P24" s="483" t="s">
        <v>638</v>
      </c>
    </row>
    <row r="25" spans="2:16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+'MG- 0,4 MW-BASE'!I25</f>
        <v>464</v>
      </c>
      <c r="M25" s="117">
        <f>+L25*E25</f>
        <v>928</v>
      </c>
      <c r="N25" s="209" t="s">
        <v>168</v>
      </c>
      <c r="O25" s="166">
        <f>+J25+M25</f>
        <v>928</v>
      </c>
      <c r="P25" s="483" t="s">
        <v>638</v>
      </c>
    </row>
    <row r="26" spans="2:16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5762</v>
      </c>
      <c r="N26" s="211"/>
      <c r="O26" s="170">
        <f>SUM(O21:O25)</f>
        <v>5762</v>
      </c>
      <c r="P26" s="474"/>
    </row>
    <row r="27" spans="2:16" x14ac:dyDescent="0.3">
      <c r="B27" s="34"/>
      <c r="C27" s="35"/>
      <c r="D27" s="36"/>
      <c r="E27" s="37"/>
      <c r="F27" s="37"/>
      <c r="G27" s="128"/>
      <c r="H27" s="139"/>
      <c r="I27" s="127"/>
      <c r="J27" s="127"/>
      <c r="K27" s="59"/>
      <c r="L27" s="128"/>
      <c r="M27" s="127"/>
      <c r="N27" s="207"/>
      <c r="O27" s="170"/>
      <c r="P27" s="217"/>
    </row>
    <row r="28" spans="2:16" x14ac:dyDescent="0.3">
      <c r="B28" s="34"/>
      <c r="C28" s="35"/>
      <c r="D28" s="36"/>
      <c r="E28" s="37"/>
      <c r="F28" s="37"/>
      <c r="G28" s="120"/>
      <c r="H28" s="139"/>
      <c r="I28" s="127"/>
      <c r="J28" s="127"/>
      <c r="K28" s="59"/>
      <c r="L28" s="119"/>
      <c r="M28" s="127"/>
      <c r="N28" s="212"/>
      <c r="O28" s="170"/>
      <c r="P28" s="476"/>
    </row>
    <row r="29" spans="2:16" x14ac:dyDescent="0.3">
      <c r="B29" s="39"/>
      <c r="C29" s="40"/>
      <c r="D29" s="39"/>
      <c r="E29" s="39"/>
      <c r="F29" s="39"/>
      <c r="G29" s="120"/>
      <c r="H29" s="128"/>
      <c r="I29" s="128"/>
      <c r="J29" s="128"/>
      <c r="K29" s="60"/>
      <c r="L29" s="119"/>
      <c r="M29" s="128"/>
      <c r="N29" s="212"/>
      <c r="O29" s="171"/>
      <c r="P29" s="476"/>
    </row>
    <row r="30" spans="2:16" x14ac:dyDescent="0.3">
      <c r="B30" s="16" t="s">
        <v>224</v>
      </c>
      <c r="C30" s="61" t="s">
        <v>225</v>
      </c>
      <c r="D30" s="63"/>
      <c r="E30" s="63"/>
      <c r="F30" s="63"/>
      <c r="G30" s="134">
        <f>+'MG- 0,4 MW-BASE'!G30</f>
        <v>0</v>
      </c>
      <c r="H30" s="141"/>
      <c r="I30" s="119"/>
      <c r="J30" s="119"/>
      <c r="K30" s="64"/>
      <c r="L30" s="117"/>
      <c r="M30" s="119"/>
      <c r="N30" s="209"/>
      <c r="O30" s="168"/>
      <c r="P30" s="473"/>
    </row>
    <row r="31" spans="2:16" x14ac:dyDescent="0.3">
      <c r="B31" s="16" t="s">
        <v>226</v>
      </c>
      <c r="C31" s="61" t="s">
        <v>330</v>
      </c>
      <c r="D31" s="63"/>
      <c r="E31" s="63"/>
      <c r="F31" s="63"/>
      <c r="G31" s="134">
        <f>+'MG- 0,4 MW-BASE'!G31</f>
        <v>0</v>
      </c>
      <c r="H31" s="141"/>
      <c r="I31" s="119"/>
      <c r="J31" s="119"/>
      <c r="K31" s="64"/>
      <c r="L31" s="117"/>
      <c r="M31" s="119"/>
      <c r="N31" s="204"/>
      <c r="O31" s="168"/>
      <c r="P31" s="473"/>
    </row>
    <row r="32" spans="2:16" x14ac:dyDescent="0.3">
      <c r="B32" s="22"/>
      <c r="C32" s="45" t="s">
        <v>438</v>
      </c>
      <c r="D32" s="65" t="s">
        <v>332</v>
      </c>
      <c r="E32" s="48">
        <v>5</v>
      </c>
      <c r="F32" s="48"/>
      <c r="G32" s="134">
        <f>+'MG- 0,4 MW-BASE'!G32</f>
        <v>0</v>
      </c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  <c r="P32" s="473"/>
    </row>
    <row r="33" spans="2:16" x14ac:dyDescent="0.3">
      <c r="B33" s="22"/>
      <c r="C33" s="45" t="s">
        <v>334</v>
      </c>
      <c r="D33" s="65" t="s">
        <v>323</v>
      </c>
      <c r="E33" s="48">
        <v>3</v>
      </c>
      <c r="F33" s="48"/>
      <c r="G33" s="134">
        <f>+'MG- 0,4 MW-BASE'!G33</f>
        <v>0</v>
      </c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9"/>
      <c r="M33" s="117">
        <f>+L33*E33</f>
        <v>0</v>
      </c>
      <c r="N33" s="212"/>
      <c r="O33" s="166">
        <f>+J33+M33</f>
        <v>0</v>
      </c>
      <c r="P33" s="476"/>
    </row>
    <row r="34" spans="2:16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  <c r="P34" s="473"/>
    </row>
    <row r="35" spans="2:16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  <c r="P35" s="474"/>
    </row>
    <row r="36" spans="2:16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  <c r="P36" s="217"/>
    </row>
    <row r="37" spans="2:16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  <c r="P37" s="475"/>
    </row>
    <row r="38" spans="2:16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  <c r="P38" s="473"/>
    </row>
    <row r="39" spans="2:16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+'MG- 0,4 MW-BASE'!I39</f>
        <v>5000</v>
      </c>
      <c r="M39" s="117">
        <f>+L39*E39</f>
        <v>5000</v>
      </c>
      <c r="N39" s="209" t="s">
        <v>169</v>
      </c>
      <c r="O39" s="166">
        <f>+J39+M39</f>
        <v>5000</v>
      </c>
      <c r="P39" s="24" t="s">
        <v>637</v>
      </c>
    </row>
    <row r="40" spans="2:16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+'MG- 0,4 MW-BASE'!I40</f>
        <v>6000</v>
      </c>
      <c r="M40" s="117">
        <f>+L40*E40</f>
        <v>6000</v>
      </c>
      <c r="N40" s="209" t="s">
        <v>168</v>
      </c>
      <c r="O40" s="166">
        <f>+J40+M40</f>
        <v>6000</v>
      </c>
      <c r="P40" s="483" t="s">
        <v>638</v>
      </c>
    </row>
    <row r="41" spans="2:16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  <c r="P41" s="472"/>
    </row>
    <row r="42" spans="2:16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  <c r="P42" s="474"/>
    </row>
    <row r="43" spans="2:16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  <c r="P43" s="474"/>
    </row>
    <row r="44" spans="2:16" x14ac:dyDescent="0.3">
      <c r="B44" s="16" t="s">
        <v>230</v>
      </c>
      <c r="C44" s="19" t="s">
        <v>231</v>
      </c>
      <c r="D44" s="19"/>
      <c r="E44" s="19"/>
      <c r="F44" s="19"/>
      <c r="G44" s="125"/>
      <c r="H44" s="126"/>
      <c r="I44" s="127"/>
      <c r="J44" s="127"/>
      <c r="K44" s="38"/>
      <c r="L44" s="127"/>
      <c r="M44" s="127"/>
      <c r="N44" s="206"/>
      <c r="O44" s="170"/>
      <c r="P44" s="474"/>
    </row>
    <row r="45" spans="2:16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+'MG- 0,4 MW-BASE'!G45</f>
        <v>890</v>
      </c>
      <c r="H45" s="134">
        <f>+G45*0.03</f>
        <v>26.7</v>
      </c>
      <c r="I45" s="134">
        <f>+G45*'BIENES CAPITAL MG'!$F44</f>
        <v>53.4</v>
      </c>
      <c r="J45" s="134">
        <f>+G45*E45+H45*E45+E45*I45</f>
        <v>1940.2</v>
      </c>
      <c r="K45" s="47" t="s">
        <v>168</v>
      </c>
      <c r="L45" s="117">
        <f>+'MG- 0,4 MW-BASE'!I45</f>
        <v>0</v>
      </c>
      <c r="M45" s="117">
        <f>+L45*E45</f>
        <v>0</v>
      </c>
      <c r="N45" s="206"/>
      <c r="O45" s="166">
        <f>+J45+M45</f>
        <v>1940.2</v>
      </c>
      <c r="P45" s="474"/>
    </row>
    <row r="46" spans="2:16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+'MG- 0,4 MW-BASE'!G46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+'MG- 0,4 MW-BASE'!I46</f>
        <v>606</v>
      </c>
      <c r="M46" s="117">
        <f>+L46*E46</f>
        <v>606</v>
      </c>
      <c r="N46" s="209" t="s">
        <v>168</v>
      </c>
      <c r="O46" s="166">
        <f>+J46+M46</f>
        <v>606</v>
      </c>
      <c r="P46" s="483" t="s">
        <v>638</v>
      </c>
    </row>
    <row r="47" spans="2:16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+'MG- 0,4 MW-BASE'!G47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+'MG- 0,4 MW-BASE'!I47</f>
        <v>238</v>
      </c>
      <c r="M47" s="117">
        <f>+L47*E47</f>
        <v>238</v>
      </c>
      <c r="N47" s="209" t="s">
        <v>168</v>
      </c>
      <c r="O47" s="166">
        <f>+J47+M47</f>
        <v>238</v>
      </c>
      <c r="P47" s="483" t="s">
        <v>638</v>
      </c>
    </row>
    <row r="48" spans="2:16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+'MG- 0,4 MW-BASE'!G48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+'MG- 0,4 MW-BASE'!I48</f>
        <v>321</v>
      </c>
      <c r="M48" s="117">
        <f>+L48*E48</f>
        <v>321</v>
      </c>
      <c r="N48" s="209" t="s">
        <v>168</v>
      </c>
      <c r="O48" s="166">
        <f>+J48+M48</f>
        <v>321</v>
      </c>
      <c r="P48" s="483" t="s">
        <v>638</v>
      </c>
    </row>
    <row r="49" spans="2:16" x14ac:dyDescent="0.3">
      <c r="B49" s="16"/>
      <c r="C49" s="42"/>
      <c r="D49" s="28"/>
      <c r="E49" s="28"/>
      <c r="F49" s="37"/>
      <c r="G49" s="125"/>
      <c r="H49" s="150"/>
      <c r="I49" s="132"/>
      <c r="J49" s="132"/>
      <c r="K49" s="38"/>
      <c r="L49" s="127"/>
      <c r="M49" s="127"/>
      <c r="N49" s="209"/>
      <c r="O49" s="170"/>
      <c r="P49" s="483" t="s">
        <v>638</v>
      </c>
    </row>
    <row r="50" spans="2:16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1940.2</v>
      </c>
      <c r="K50" s="38"/>
      <c r="L50" s="127"/>
      <c r="M50" s="127">
        <f>SUM(M45:M49)</f>
        <v>1165</v>
      </c>
      <c r="N50" s="206"/>
      <c r="O50" s="170">
        <f>SUM(O45:O49)</f>
        <v>3105.2</v>
      </c>
      <c r="P50" s="474"/>
    </row>
    <row r="51" spans="2:16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  <c r="P51" s="474"/>
    </row>
    <row r="52" spans="2:16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  <c r="P52" s="477"/>
    </row>
    <row r="53" spans="2:16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  <c r="P53" s="474"/>
    </row>
    <row r="54" spans="2:16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  <c r="P54" s="474"/>
    </row>
    <row r="55" spans="2:16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+'MG- 0,4 MW-BASE'!I55</f>
        <v>84</v>
      </c>
      <c r="M55" s="117">
        <f t="shared" ref="M55:M61" si="2">+L55*E55</f>
        <v>2772</v>
      </c>
      <c r="N55" s="209" t="s">
        <v>168</v>
      </c>
      <c r="O55" s="166">
        <f t="shared" ref="O55:O61" si="3">+J55+M55</f>
        <v>2772</v>
      </c>
      <c r="P55" s="483" t="s">
        <v>638</v>
      </c>
    </row>
    <row r="56" spans="2:16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+'MG- 0,4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  <c r="P56" s="483" t="s">
        <v>638</v>
      </c>
    </row>
    <row r="57" spans="2:16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+'MG- 0,4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  <c r="P57" s="483" t="s">
        <v>638</v>
      </c>
    </row>
    <row r="58" spans="2:16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+'MG- 0,4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  <c r="P58" s="483" t="s">
        <v>638</v>
      </c>
    </row>
    <row r="59" spans="2:16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+'MG- 0,4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  <c r="P59" s="483" t="s">
        <v>638</v>
      </c>
    </row>
    <row r="60" spans="2:16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+'MG- 0,4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  <c r="P60" s="483" t="s">
        <v>638</v>
      </c>
    </row>
    <row r="61" spans="2:16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+'MG- 0,4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  <c r="P61" s="483" t="s">
        <v>638</v>
      </c>
    </row>
    <row r="62" spans="2:16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  <c r="P62" s="472"/>
    </row>
    <row r="63" spans="2:16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74272</v>
      </c>
      <c r="N63" s="203"/>
      <c r="O63" s="170">
        <f>+SUM(O55:O61)</f>
        <v>74272</v>
      </c>
      <c r="P63" s="472"/>
    </row>
    <row r="64" spans="2:16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  <c r="P64" s="217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  <c r="P65" s="474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  <c r="P66" s="474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  <c r="P67" s="474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  <c r="P68" s="473"/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  <c r="P69" s="473"/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42012.57717863236</v>
      </c>
      <c r="M70" s="117">
        <f t="shared" si="4"/>
        <v>42012.57717863236</v>
      </c>
      <c r="N70" s="208" t="s">
        <v>169</v>
      </c>
      <c r="O70" s="166">
        <f t="shared" si="5"/>
        <v>42012.57717863236</v>
      </c>
      <c r="P70" s="483" t="s">
        <v>638</v>
      </c>
      <c r="Q70">
        <v>0.3</v>
      </c>
      <c r="R70" s="121">
        <f>+'MG- 0,4 MW-BASE'!$G$224</f>
        <v>38901.292540882656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34616.74405763601</v>
      </c>
      <c r="M71" s="117">
        <f t="shared" si="4"/>
        <v>34616.74405763601</v>
      </c>
      <c r="N71" s="208" t="s">
        <v>169</v>
      </c>
      <c r="O71" s="166">
        <f t="shared" si="5"/>
        <v>34616.74405763601</v>
      </c>
      <c r="P71" s="483" t="s">
        <v>638</v>
      </c>
      <c r="Q71">
        <v>0.3</v>
      </c>
      <c r="R71" s="121">
        <f>+'MG- 0,4 MW-BASE'!$G$225</f>
        <v>32053.165452650697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P72" s="483"/>
      <c r="R72" s="121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P73" s="483"/>
      <c r="R73" s="121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76629.32123626837</v>
      </c>
      <c r="N74" s="206"/>
      <c r="O74" s="170">
        <f>SUM(O68:O73)</f>
        <v>76629.32123626837</v>
      </c>
      <c r="P74" s="474"/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  <c r="P75" s="478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  <c r="P76" s="475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+G77*'BIENES CAPITAL MG'!$F76</f>
        <v>0</v>
      </c>
      <c r="J77" s="134">
        <f>+G77*E77+H77*E77+E77*I77</f>
        <v>0</v>
      </c>
      <c r="K77" s="52"/>
      <c r="L77" s="121">
        <f t="shared" ref="L77:L92" si="8">+R77*((1-Q77)+Q77*$O$220)</f>
        <v>37782.805256133084</v>
      </c>
      <c r="M77" s="117">
        <f>+L77*E77</f>
        <v>37782.805256133084</v>
      </c>
      <c r="N77" s="208" t="s">
        <v>169</v>
      </c>
      <c r="O77" s="168">
        <f t="shared" ref="O77:O92" si="9">+J77+M77</f>
        <v>37782.805256133084</v>
      </c>
      <c r="P77" s="483" t="s">
        <v>638</v>
      </c>
      <c r="Q77">
        <v>0.3</v>
      </c>
      <c r="R77" s="121">
        <f>+'MG- 0,4 MW-BASE'!$G$227</f>
        <v>34984.760730926399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0">+R78*((1-Q78)+Q78*$O$220)</f>
        <v>26275.713695068684</v>
      </c>
      <c r="M78" s="117">
        <f>+L78*E78</f>
        <v>26275.713695068684</v>
      </c>
      <c r="N78" s="208" t="s">
        <v>169</v>
      </c>
      <c r="O78" s="168">
        <f t="shared" si="9"/>
        <v>26275.713695068684</v>
      </c>
      <c r="P78" s="483"/>
      <c r="Q78">
        <v>0.3</v>
      </c>
      <c r="R78" s="121">
        <f>+'MG- 0,4 MW-BASE'!$G$228</f>
        <v>24329.838677266744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ref="J79:J91" si="11">+G79*E79+H79*E79+E79*I79</f>
        <v>0</v>
      </c>
      <c r="K79" s="52"/>
      <c r="L79" s="121">
        <f t="shared" si="8"/>
        <v>23740.264895558295</v>
      </c>
      <c r="M79" s="117">
        <f t="shared" ref="M79:M92" si="12">+L79*E79</f>
        <v>23740.264895558295</v>
      </c>
      <c r="N79" s="208" t="s">
        <v>169</v>
      </c>
      <c r="O79" s="168">
        <f t="shared" si="9"/>
        <v>23740.264895558295</v>
      </c>
      <c r="P79" s="483" t="s">
        <v>638</v>
      </c>
      <c r="Q79">
        <v>0.3</v>
      </c>
      <c r="R79" s="121">
        <f>+'MG- 0,4 MW-BASE'!$G$229</f>
        <v>21982.155147812904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9"/>
        <v>0</v>
      </c>
      <c r="P80" s="483" t="s">
        <v>638</v>
      </c>
      <c r="Q80">
        <v>0.3</v>
      </c>
      <c r="R80" s="121">
        <f>+'MG- 0,4 MW-BASE'!$G$230</f>
        <v>0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9"/>
        <v>0</v>
      </c>
      <c r="P81" s="483" t="s">
        <v>638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11"/>
        <v>0</v>
      </c>
      <c r="K82" s="52"/>
      <c r="L82" s="121">
        <f t="shared" si="8"/>
        <v>10548.316248439849</v>
      </c>
      <c r="M82" s="117">
        <f t="shared" si="12"/>
        <v>10548.316248439849</v>
      </c>
      <c r="N82" s="208" t="s">
        <v>169</v>
      </c>
      <c r="O82" s="168">
        <f t="shared" si="9"/>
        <v>10548.316248439849</v>
      </c>
      <c r="P82" s="483" t="s">
        <v>638</v>
      </c>
      <c r="Q82">
        <v>0.3</v>
      </c>
      <c r="R82" s="121">
        <f>+'MG- 0,4 MW-BASE'!$G$231</f>
        <v>9767.1498334790413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11"/>
        <v>0</v>
      </c>
      <c r="K83" s="52"/>
      <c r="L83" s="121">
        <f t="shared" si="8"/>
        <v>0</v>
      </c>
      <c r="M83" s="117">
        <f t="shared" si="12"/>
        <v>0</v>
      </c>
      <c r="N83" s="208" t="s">
        <v>169</v>
      </c>
      <c r="O83" s="168">
        <f t="shared" si="9"/>
        <v>0</v>
      </c>
      <c r="P83" s="483" t="s">
        <v>638</v>
      </c>
      <c r="Q83">
        <v>0.3</v>
      </c>
      <c r="R83" s="121"/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9"/>
        <v>0</v>
      </c>
      <c r="P84" s="483" t="s">
        <v>638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11"/>
        <v>0</v>
      </c>
      <c r="K85" s="52"/>
      <c r="L85" s="121">
        <f t="shared" si="8"/>
        <v>21002.299443677639</v>
      </c>
      <c r="M85" s="117">
        <f t="shared" si="12"/>
        <v>21002.299443677639</v>
      </c>
      <c r="N85" s="208" t="s">
        <v>169</v>
      </c>
      <c r="O85" s="168">
        <f t="shared" si="9"/>
        <v>21002.299443677639</v>
      </c>
      <c r="P85" s="483" t="s">
        <v>638</v>
      </c>
      <c r="Q85">
        <v>0.3</v>
      </c>
      <c r="R85" s="121">
        <f>+'MG- 0,4 MW-BASE'!$G$232</f>
        <v>19446.952545088247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9"/>
        <v>0</v>
      </c>
      <c r="P86" s="483" t="s">
        <v>638</v>
      </c>
      <c r="Q86">
        <v>0.3</v>
      </c>
      <c r="R86" s="121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9"/>
        <v>0</v>
      </c>
      <c r="P87" s="483" t="s">
        <v>638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/>
      <c r="M88" s="117"/>
      <c r="N88" s="208" t="s">
        <v>169</v>
      </c>
      <c r="O88" s="168">
        <f t="shared" si="9"/>
        <v>0</v>
      </c>
      <c r="P88" s="483" t="s">
        <v>638</v>
      </c>
      <c r="Q88">
        <v>0.3</v>
      </c>
      <c r="R88" s="121">
        <f>+'MG- 0,4 MW-BASE'!G233</f>
        <v>23244.130621329768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11"/>
        <v>0</v>
      </c>
      <c r="K89" s="52"/>
      <c r="L89" s="121">
        <f t="shared" si="8"/>
        <v>0</v>
      </c>
      <c r="M89" s="117">
        <f t="shared" si="12"/>
        <v>0</v>
      </c>
      <c r="N89" s="208" t="s">
        <v>169</v>
      </c>
      <c r="O89" s="168">
        <f t="shared" si="9"/>
        <v>0</v>
      </c>
      <c r="P89" s="483" t="s">
        <v>638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11"/>
        <v>0</v>
      </c>
      <c r="K90" s="52"/>
      <c r="L90" s="121">
        <f>+'Transporte Local'!$E$26</f>
        <v>21607.507913506757</v>
      </c>
      <c r="M90" s="117">
        <f t="shared" si="12"/>
        <v>21607.507913506757</v>
      </c>
      <c r="N90" s="208" t="s">
        <v>169</v>
      </c>
      <c r="O90" s="168">
        <f t="shared" si="9"/>
        <v>21607.507913506757</v>
      </c>
      <c r="P90" s="483" t="s">
        <v>638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11"/>
        <v>0</v>
      </c>
      <c r="K91" s="52"/>
      <c r="L91" s="121">
        <f t="shared" si="8"/>
        <v>0</v>
      </c>
      <c r="M91" s="117">
        <f t="shared" si="12"/>
        <v>0</v>
      </c>
      <c r="N91" s="208" t="s">
        <v>169</v>
      </c>
      <c r="O91" s="168">
        <f t="shared" si="9"/>
        <v>0</v>
      </c>
      <c r="P91" s="483" t="s">
        <v>638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13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8"/>
        <v>22497.997520126828</v>
      </c>
      <c r="M92" s="117">
        <f t="shared" si="12"/>
        <v>0</v>
      </c>
      <c r="N92" s="208" t="s">
        <v>169</v>
      </c>
      <c r="O92" s="168">
        <f t="shared" si="9"/>
        <v>0</v>
      </c>
      <c r="P92" s="474"/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140956.9074523843</v>
      </c>
      <c r="N93" s="211"/>
      <c r="O93" s="170">
        <f>SUM(O77:O92)</f>
        <v>140956.9074523843</v>
      </c>
      <c r="P93" s="479"/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  <c r="P94" s="471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+'MG- 0,4 MW-BASE'!$G$236</f>
        <v>20000</v>
      </c>
      <c r="M95" s="117">
        <f>+L95*E95</f>
        <v>20000</v>
      </c>
      <c r="N95" s="208" t="s">
        <v>169</v>
      </c>
      <c r="O95" s="166">
        <f>+J95+M95</f>
        <v>20000</v>
      </c>
      <c r="P95" s="483" t="s">
        <v>638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  <c r="P96" s="472"/>
    </row>
    <row r="97" spans="2:16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  <c r="P97" s="478"/>
    </row>
    <row r="98" spans="2:16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  <c r="P98" s="480"/>
    </row>
    <row r="99" spans="2:16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  <c r="P99" s="217"/>
    </row>
    <row r="100" spans="2:16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  <c r="P100" s="478"/>
    </row>
    <row r="101" spans="2:16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168411.79252357583</v>
      </c>
      <c r="K101" s="38"/>
      <c r="L101" s="125"/>
      <c r="M101" s="127">
        <f>SUM(M10:M100)/2</f>
        <v>329785.22868865269</v>
      </c>
      <c r="N101" s="206"/>
      <c r="O101" s="170">
        <f>SUM(O10:O100)/2</f>
        <v>498197.02121222846</v>
      </c>
      <c r="P101" s="474"/>
    </row>
    <row r="102" spans="2:16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  <c r="P102" s="479"/>
    </row>
    <row r="103" spans="2:16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  <c r="P103" s="472"/>
    </row>
    <row r="104" spans="2:16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  <c r="P104" s="472"/>
    </row>
    <row r="105" spans="2:16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  <c r="P105" s="473"/>
    </row>
    <row r="106" spans="2:16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+'MG- 0,4 MW-BASE'!G106</f>
        <v>0</v>
      </c>
      <c r="H106" s="134">
        <f t="shared" ref="H106:H111" si="14">+G106*0.03</f>
        <v>0</v>
      </c>
      <c r="I106" s="134">
        <f>+G106*'BIENES CAPITAL MG'!$F105</f>
        <v>0</v>
      </c>
      <c r="J106" s="134">
        <f t="shared" ref="J106:J114" si="15">+G106*E106+H106*E106+E106*I106</f>
        <v>0</v>
      </c>
      <c r="K106" s="44"/>
      <c r="L106" s="117">
        <f>+'MG- 0,4 MW-BASE'!I106</f>
        <v>1200</v>
      </c>
      <c r="M106" s="117">
        <f t="shared" ref="M106:M114" si="16">+L106*E106</f>
        <v>1200</v>
      </c>
      <c r="N106" s="204" t="s">
        <v>169</v>
      </c>
      <c r="O106" s="166">
        <f t="shared" ref="O106:O114" si="17">+J106+M106</f>
        <v>1200</v>
      </c>
      <c r="P106" s="483"/>
    </row>
    <row r="107" spans="2:16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+'MG- 0,4 MW-BASE'!G107</f>
        <v>0</v>
      </c>
      <c r="H107" s="134">
        <f t="shared" si="14"/>
        <v>0</v>
      </c>
      <c r="I107" s="134">
        <f>+G107*'BIENES CAPITAL MG'!$F106</f>
        <v>0</v>
      </c>
      <c r="J107" s="134">
        <f t="shared" si="15"/>
        <v>0</v>
      </c>
      <c r="K107" s="44"/>
      <c r="L107" s="117">
        <f>+'MG- 0,4 MW-BASE'!I107</f>
        <v>250</v>
      </c>
      <c r="M107" s="117">
        <f t="shared" si="16"/>
        <v>250</v>
      </c>
      <c r="N107" s="204" t="s">
        <v>169</v>
      </c>
      <c r="O107" s="166">
        <f t="shared" si="17"/>
        <v>250</v>
      </c>
      <c r="P107" s="483"/>
    </row>
    <row r="108" spans="2:16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+'MG- 0,4 MW-BASE'!G108</f>
        <v>0</v>
      </c>
      <c r="H108" s="134">
        <f t="shared" si="14"/>
        <v>0</v>
      </c>
      <c r="I108" s="134">
        <f>+G108*'BIENES CAPITAL MG'!$F107</f>
        <v>0</v>
      </c>
      <c r="J108" s="134">
        <f t="shared" si="15"/>
        <v>0</v>
      </c>
      <c r="K108" s="44"/>
      <c r="L108" s="117">
        <f>+'MG- 0,4 MW-BASE'!I108</f>
        <v>25000</v>
      </c>
      <c r="M108" s="117">
        <f t="shared" si="16"/>
        <v>25000</v>
      </c>
      <c r="N108" s="204" t="s">
        <v>169</v>
      </c>
      <c r="O108" s="166">
        <f t="shared" si="17"/>
        <v>25000</v>
      </c>
      <c r="P108" s="483"/>
    </row>
    <row r="109" spans="2:16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+'MG- 0,4 MW-BASE'!G109</f>
        <v>0</v>
      </c>
      <c r="H109" s="134">
        <f t="shared" si="14"/>
        <v>0</v>
      </c>
      <c r="I109" s="134">
        <f>+G109*'BIENES CAPITAL MG'!$F108</f>
        <v>0</v>
      </c>
      <c r="J109" s="134">
        <f t="shared" si="15"/>
        <v>0</v>
      </c>
      <c r="K109" s="44"/>
      <c r="L109" s="117">
        <f>+'MG- 0,4 MW-BASE'!I109</f>
        <v>0</v>
      </c>
      <c r="M109" s="117">
        <f t="shared" si="16"/>
        <v>0</v>
      </c>
      <c r="N109" s="204" t="s">
        <v>169</v>
      </c>
      <c r="O109" s="166">
        <f t="shared" si="17"/>
        <v>0</v>
      </c>
      <c r="P109" s="483"/>
    </row>
    <row r="110" spans="2:16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+'MG- 0,4 MW-BASE'!G110</f>
        <v>0</v>
      </c>
      <c r="H110" s="134">
        <f t="shared" si="14"/>
        <v>0</v>
      </c>
      <c r="I110" s="134">
        <f>+G110*'BIENES CAPITAL MG'!$F109</f>
        <v>0</v>
      </c>
      <c r="J110" s="134">
        <f t="shared" si="15"/>
        <v>0</v>
      </c>
      <c r="K110" s="44"/>
      <c r="L110" s="117">
        <f>+'MG- 0,4 MW-BASE'!I110</f>
        <v>840</v>
      </c>
      <c r="M110" s="117">
        <f t="shared" si="16"/>
        <v>840</v>
      </c>
      <c r="N110" s="204" t="s">
        <v>169</v>
      </c>
      <c r="O110" s="166">
        <f t="shared" si="17"/>
        <v>840</v>
      </c>
      <c r="P110" s="483"/>
    </row>
    <row r="111" spans="2:16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+'MG- 0,4 MW-BASE'!G111</f>
        <v>0</v>
      </c>
      <c r="H111" s="134">
        <f t="shared" si="14"/>
        <v>0</v>
      </c>
      <c r="I111" s="134">
        <f>+G111*'BIENES CAPITAL MG'!$F110</f>
        <v>0</v>
      </c>
      <c r="J111" s="134">
        <f t="shared" si="15"/>
        <v>0</v>
      </c>
      <c r="K111" s="44"/>
      <c r="L111" s="117">
        <f>+'MG- 0,4 MW-BASE'!I111</f>
        <v>360</v>
      </c>
      <c r="M111" s="117">
        <f t="shared" si="16"/>
        <v>360</v>
      </c>
      <c r="N111" s="204" t="s">
        <v>169</v>
      </c>
      <c r="O111" s="166">
        <f t="shared" si="17"/>
        <v>360</v>
      </c>
      <c r="P111" s="483"/>
    </row>
    <row r="112" spans="2:16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+'MG- 0,4 MW-BASE'!G112</f>
        <v>0</v>
      </c>
      <c r="H112" s="134">
        <f t="shared" ref="H112:H114" si="18">+G112*0.03</f>
        <v>0</v>
      </c>
      <c r="I112" s="134">
        <f>+G112*'BIENES CAPITAL MG'!$F111</f>
        <v>0</v>
      </c>
      <c r="J112" s="134">
        <f t="shared" si="15"/>
        <v>0</v>
      </c>
      <c r="K112" s="44"/>
      <c r="L112" s="117">
        <f>+'MG- 0,4 MW-BASE'!I112</f>
        <v>2480</v>
      </c>
      <c r="M112" s="117">
        <f t="shared" si="16"/>
        <v>2480</v>
      </c>
      <c r="N112" s="204" t="s">
        <v>169</v>
      </c>
      <c r="O112" s="166">
        <f t="shared" si="17"/>
        <v>2480</v>
      </c>
      <c r="P112" s="472"/>
    </row>
    <row r="113" spans="2:16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+'MG- 0,4 MW-BASE'!G113</f>
        <v>0</v>
      </c>
      <c r="H113" s="134">
        <f t="shared" si="18"/>
        <v>0</v>
      </c>
      <c r="I113" s="134">
        <f>+G113*'BIENES CAPITAL MG'!$F112</f>
        <v>0</v>
      </c>
      <c r="J113" s="134">
        <f t="shared" si="15"/>
        <v>0</v>
      </c>
      <c r="K113" s="44"/>
      <c r="L113" s="117">
        <f>+'MG- 0,4 MW-BASE'!I113</f>
        <v>3636</v>
      </c>
      <c r="M113" s="117">
        <f t="shared" si="16"/>
        <v>3636</v>
      </c>
      <c r="N113" s="204" t="s">
        <v>169</v>
      </c>
      <c r="O113" s="166">
        <f t="shared" si="17"/>
        <v>3636</v>
      </c>
      <c r="P113" s="478"/>
    </row>
    <row r="114" spans="2:16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+'MG- 0,4 MW-BASE'!G114</f>
        <v>0</v>
      </c>
      <c r="H114" s="134">
        <f t="shared" si="18"/>
        <v>0</v>
      </c>
      <c r="I114" s="134">
        <f>+G114*'BIENES CAPITAL MG'!$F113</f>
        <v>0</v>
      </c>
      <c r="J114" s="134">
        <f t="shared" si="15"/>
        <v>0</v>
      </c>
      <c r="K114" s="44"/>
      <c r="L114" s="117">
        <f>+'MG- 0,4 MW-BASE'!I114</f>
        <v>357</v>
      </c>
      <c r="M114" s="117">
        <f t="shared" si="16"/>
        <v>357</v>
      </c>
      <c r="N114" s="204" t="s">
        <v>169</v>
      </c>
      <c r="O114" s="166">
        <f t="shared" si="17"/>
        <v>357</v>
      </c>
      <c r="P114" s="474"/>
    </row>
    <row r="115" spans="2:16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  <c r="P115" s="479"/>
    </row>
    <row r="116" spans="2:16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  <c r="P116" s="472"/>
    </row>
    <row r="117" spans="2:16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  <c r="P117" s="473"/>
    </row>
    <row r="118" spans="2:16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  <c r="P118" s="483"/>
    </row>
    <row r="119" spans="2:16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  <c r="P119" s="483"/>
    </row>
    <row r="120" spans="2:16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  <c r="P120" s="483"/>
    </row>
    <row r="121" spans="2:16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  <c r="P121" s="483"/>
    </row>
    <row r="122" spans="2:16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  <c r="P122" s="483"/>
    </row>
    <row r="123" spans="2:16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  <c r="P123" s="483"/>
    </row>
    <row r="124" spans="2:16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  <c r="P124" s="473"/>
    </row>
    <row r="125" spans="2:16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  <c r="P125" s="481"/>
    </row>
    <row r="126" spans="2:16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  <c r="P126" s="478"/>
    </row>
    <row r="127" spans="2:16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34123</v>
      </c>
      <c r="N127" s="206"/>
      <c r="O127" s="170">
        <f>SUM(O105:O126)</f>
        <v>34123</v>
      </c>
      <c r="P127" s="474"/>
    </row>
    <row r="128" spans="2:16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  <c r="P128" s="478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  <c r="P129" s="474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  <c r="P130" s="474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  <c r="P131" s="483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  <c r="P132" s="483"/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19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P133" s="483"/>
      <c r="Q133">
        <v>0.3</v>
      </c>
      <c r="R133" s="121">
        <f>+'MG- 0,4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19"/>
        <v>1267.4204424046857</v>
      </c>
      <c r="M134" s="117">
        <f>+L134*E134</f>
        <v>1267.4204424046857</v>
      </c>
      <c r="N134" s="208" t="s">
        <v>169</v>
      </c>
      <c r="O134" s="166">
        <f>+J134+M134</f>
        <v>1267.4204424046857</v>
      </c>
      <c r="P134" s="483"/>
      <c r="Q134">
        <v>0.3</v>
      </c>
      <c r="R134" s="121">
        <f>+'MG- 0,4 MW-BASE'!$G$262</f>
        <v>1173.560317250802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19"/>
        <v>279.88413614519584</v>
      </c>
      <c r="M135" s="117">
        <f>+L135*E135</f>
        <v>279.88413614519584</v>
      </c>
      <c r="N135" s="208" t="s">
        <v>169</v>
      </c>
      <c r="O135" s="166">
        <f>+J135+M135</f>
        <v>279.88413614519584</v>
      </c>
      <c r="P135" s="483"/>
      <c r="Q135">
        <v>0.3</v>
      </c>
      <c r="R135" s="117">
        <f>+'MG- 0,4 MW-BASE'!$G$281</f>
        <v>259.15702841657776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19"/>
        <v>2396.1486231138019</v>
      </c>
      <c r="M136" s="117">
        <f>+L136*E136</f>
        <v>2396.1486231138019</v>
      </c>
      <c r="N136" s="208" t="s">
        <v>169</v>
      </c>
      <c r="O136" s="166">
        <f>+J136+M136</f>
        <v>2396.1486231138019</v>
      </c>
      <c r="P136" s="483"/>
      <c r="Q136">
        <v>0.3</v>
      </c>
      <c r="R136" s="117">
        <f>+'MG- 0,4 MW-BASE'!$G$306</f>
        <v>2218.6993709729277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7831.37743153671</v>
      </c>
      <c r="N137" s="206"/>
      <c r="O137" s="170">
        <f>SUM(O131:O136)</f>
        <v>7831.37743153671</v>
      </c>
      <c r="P137" s="483"/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  <c r="P138" s="478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  <c r="P139" s="475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+'MG- 0,4 MW-BASE'!G140</f>
        <v>0</v>
      </c>
      <c r="H140" s="134">
        <f t="shared" ref="H140:H149" si="20">+G140*0.03</f>
        <v>0</v>
      </c>
      <c r="I140" s="134">
        <f>+G140*'BIENES CAPITAL MG'!$F139</f>
        <v>0</v>
      </c>
      <c r="J140" s="134">
        <f t="shared" ref="J140:J149" si="21">+G140*E140+H140*E140+E140*I140</f>
        <v>0</v>
      </c>
      <c r="K140" s="44"/>
      <c r="L140" s="121">
        <f t="shared" ref="L140:L149" si="22">+R140*((1-Q140)+Q140*$O$220)</f>
        <v>113.39779003796326</v>
      </c>
      <c r="M140" s="117">
        <f t="shared" ref="M140:M149" si="23">+L140*E140</f>
        <v>113.39779003796326</v>
      </c>
      <c r="N140" s="204" t="s">
        <v>169</v>
      </c>
      <c r="O140" s="166">
        <f t="shared" ref="O140:O149" si="24">+J140+M140</f>
        <v>113.39779003796326</v>
      </c>
      <c r="Q140">
        <v>0.3</v>
      </c>
      <c r="R140" s="117">
        <f>+'MG- 0,4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+'MG- 0,4 MW-BASE'!G141</f>
        <v>0</v>
      </c>
      <c r="H141" s="134">
        <f t="shared" si="20"/>
        <v>0</v>
      </c>
      <c r="I141" s="134">
        <f>+G141*'BIENES CAPITAL MG'!$F140</f>
        <v>0</v>
      </c>
      <c r="J141" s="134">
        <f t="shared" si="21"/>
        <v>0</v>
      </c>
      <c r="K141" s="44"/>
      <c r="L141" s="121">
        <f t="shared" si="22"/>
        <v>4583.430675439201</v>
      </c>
      <c r="M141" s="117">
        <f t="shared" si="23"/>
        <v>4583.430675439201</v>
      </c>
      <c r="N141" s="204" t="s">
        <v>169</v>
      </c>
      <c r="O141" s="166">
        <f t="shared" si="24"/>
        <v>4583.430675439201</v>
      </c>
      <c r="Q141">
        <v>0.3</v>
      </c>
      <c r="R141" s="117">
        <f>+'MG- 0,4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+'MG- 0,4 MW-BASE'!G142</f>
        <v>0</v>
      </c>
      <c r="H142" s="134">
        <f t="shared" si="20"/>
        <v>0</v>
      </c>
      <c r="I142" s="134">
        <f>+G142*'BIENES CAPITAL MG'!$F141</f>
        <v>0</v>
      </c>
      <c r="J142" s="134">
        <f t="shared" si="21"/>
        <v>0</v>
      </c>
      <c r="K142" s="44"/>
      <c r="L142" s="121">
        <f t="shared" si="22"/>
        <v>1835.9642196622622</v>
      </c>
      <c r="M142" s="117">
        <f t="shared" si="23"/>
        <v>1835.9642196622622</v>
      </c>
      <c r="N142" s="204" t="s">
        <v>169</v>
      </c>
      <c r="O142" s="166">
        <f t="shared" si="24"/>
        <v>1835.9642196622622</v>
      </c>
      <c r="Q142">
        <v>0.3</v>
      </c>
      <c r="R142" s="117">
        <f>+'MG- 0,4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+'MG- 0,4 MW-BASE'!G143</f>
        <v>0</v>
      </c>
      <c r="H143" s="134">
        <f t="shared" si="20"/>
        <v>0</v>
      </c>
      <c r="I143" s="134">
        <f>+G143*'BIENES CAPITAL MG'!$F142</f>
        <v>0</v>
      </c>
      <c r="J143" s="134">
        <f t="shared" si="21"/>
        <v>0</v>
      </c>
      <c r="K143" s="44"/>
      <c r="L143" s="121">
        <f t="shared" si="22"/>
        <v>5067.2612462678435</v>
      </c>
      <c r="M143" s="117">
        <f t="shared" si="23"/>
        <v>5067.2612462678435</v>
      </c>
      <c r="N143" s="204" t="s">
        <v>169</v>
      </c>
      <c r="O143" s="166">
        <f t="shared" si="24"/>
        <v>5067.2612462678435</v>
      </c>
      <c r="Q143">
        <v>0.3</v>
      </c>
      <c r="R143" s="117">
        <f>+'MG- 0,4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+'MG- 0,4 MW-BASE'!G144</f>
        <v>0</v>
      </c>
      <c r="H144" s="134">
        <f t="shared" si="20"/>
        <v>0</v>
      </c>
      <c r="I144" s="134">
        <f>+G144*'BIENES CAPITAL MG'!$F143</f>
        <v>0</v>
      </c>
      <c r="J144" s="134">
        <f t="shared" si="21"/>
        <v>0</v>
      </c>
      <c r="K144" s="44"/>
      <c r="L144" s="121">
        <f t="shared" si="22"/>
        <v>0</v>
      </c>
      <c r="M144" s="117">
        <f t="shared" si="23"/>
        <v>0</v>
      </c>
      <c r="N144" s="204" t="s">
        <v>169</v>
      </c>
      <c r="O144" s="166">
        <f t="shared" si="24"/>
        <v>0</v>
      </c>
      <c r="Q144">
        <v>0.3</v>
      </c>
      <c r="R144" s="117">
        <f>+'MG- 0,4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+'MG- 0,4 MW-BASE'!G145</f>
        <v>0</v>
      </c>
      <c r="H145" s="134">
        <f t="shared" si="20"/>
        <v>0</v>
      </c>
      <c r="I145" s="134">
        <f>+G145*'BIENES CAPITAL MG'!$F144</f>
        <v>0</v>
      </c>
      <c r="J145" s="134">
        <f t="shared" si="21"/>
        <v>0</v>
      </c>
      <c r="K145" s="44"/>
      <c r="L145" s="121">
        <f t="shared" si="22"/>
        <v>0</v>
      </c>
      <c r="M145" s="117">
        <f t="shared" si="23"/>
        <v>0</v>
      </c>
      <c r="N145" s="204" t="s">
        <v>169</v>
      </c>
      <c r="O145" s="166">
        <f t="shared" si="24"/>
        <v>0</v>
      </c>
      <c r="Q145">
        <v>0.3</v>
      </c>
      <c r="R145" s="117">
        <f>+'MG- 0,4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+'MG- 0,4 MW-BASE'!G146</f>
        <v>0</v>
      </c>
      <c r="H146" s="134">
        <f t="shared" si="20"/>
        <v>0</v>
      </c>
      <c r="I146" s="134">
        <f>+G146*'BIENES CAPITAL MG'!$F145</f>
        <v>0</v>
      </c>
      <c r="J146" s="134">
        <f t="shared" si="21"/>
        <v>0</v>
      </c>
      <c r="K146" s="44"/>
      <c r="L146" s="121">
        <f t="shared" si="22"/>
        <v>1270.0552484251884</v>
      </c>
      <c r="M146" s="117">
        <f t="shared" si="23"/>
        <v>1270.0552484251884</v>
      </c>
      <c r="N146" s="204" t="s">
        <v>169</v>
      </c>
      <c r="O146" s="166">
        <f t="shared" si="24"/>
        <v>1270.0552484251884</v>
      </c>
      <c r="Q146">
        <v>0.3</v>
      </c>
      <c r="R146" s="117">
        <f>+'MG- 0,4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+'MG- 0,4 MW-BASE'!G147</f>
        <v>0</v>
      </c>
      <c r="H147" s="134">
        <f t="shared" si="20"/>
        <v>0</v>
      </c>
      <c r="I147" s="134">
        <f>+G147*'BIENES CAPITAL MG'!$F146</f>
        <v>0</v>
      </c>
      <c r="J147" s="134">
        <f t="shared" si="21"/>
        <v>0</v>
      </c>
      <c r="K147" s="44"/>
      <c r="L147" s="121">
        <f t="shared" si="22"/>
        <v>0</v>
      </c>
      <c r="M147" s="117">
        <f t="shared" si="23"/>
        <v>0</v>
      </c>
      <c r="N147" s="204" t="s">
        <v>169</v>
      </c>
      <c r="O147" s="166">
        <f t="shared" si="24"/>
        <v>0</v>
      </c>
      <c r="P147" s="483" t="s">
        <v>638</v>
      </c>
      <c r="Q147">
        <v>0.3</v>
      </c>
      <c r="R147" s="117">
        <f>+'MG- 0,4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15</v>
      </c>
      <c r="F148" s="48"/>
      <c r="G148" s="117">
        <f>+'MG- 0,4 MW-BASE'!G148</f>
        <v>0</v>
      </c>
      <c r="H148" s="134">
        <f t="shared" si="20"/>
        <v>0</v>
      </c>
      <c r="I148" s="134">
        <f>+G148*'BIENES CAPITAL MG'!$F147</f>
        <v>0</v>
      </c>
      <c r="J148" s="134">
        <f t="shared" si="21"/>
        <v>0</v>
      </c>
      <c r="K148" s="44"/>
      <c r="L148" s="121">
        <f t="shared" si="22"/>
        <v>516.2299394109184</v>
      </c>
      <c r="M148" s="117">
        <f t="shared" si="23"/>
        <v>7743.4490911637758</v>
      </c>
      <c r="N148" s="204" t="s">
        <v>169</v>
      </c>
      <c r="O148" s="166">
        <f t="shared" si="24"/>
        <v>7743.4490911637758</v>
      </c>
      <c r="P148" s="483" t="s">
        <v>638</v>
      </c>
      <c r="Q148">
        <v>0.3</v>
      </c>
      <c r="R148" s="117">
        <f>+'MG- 0,4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+'MG- 0,4 MW-BASE'!G149</f>
        <v>0</v>
      </c>
      <c r="H149" s="134">
        <f t="shared" si="20"/>
        <v>0</v>
      </c>
      <c r="I149" s="134">
        <f>+G149*'BIENES CAPITAL MG'!$F148</f>
        <v>0</v>
      </c>
      <c r="J149" s="134">
        <f t="shared" si="21"/>
        <v>0</v>
      </c>
      <c r="K149" s="52"/>
      <c r="L149" s="121">
        <f t="shared" si="22"/>
        <v>18393.121544157639</v>
      </c>
      <c r="M149" s="117">
        <f t="shared" si="23"/>
        <v>18393.121544157639</v>
      </c>
      <c r="N149" s="204" t="s">
        <v>169</v>
      </c>
      <c r="O149" s="166">
        <f t="shared" si="24"/>
        <v>18393.121544157639</v>
      </c>
      <c r="P149" s="483" t="s">
        <v>638</v>
      </c>
      <c r="Q149">
        <v>0.3</v>
      </c>
      <c r="R149" s="117">
        <f>+'MG- 0,4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39006.679815153875</v>
      </c>
      <c r="N150" s="211"/>
      <c r="O150" s="170">
        <f>SUM(O140:O149)</f>
        <v>39006.679815153875</v>
      </c>
      <c r="P150" s="474"/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  <c r="P151" s="217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  <c r="P152" s="478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+'MG- 0,4 MW-BASE'!G306</f>
        <v>2218.6993709729277</v>
      </c>
      <c r="M153" s="117">
        <f>+L153*E153</f>
        <v>2218.6993709729277</v>
      </c>
      <c r="N153" s="209" t="s">
        <v>169</v>
      </c>
      <c r="O153" s="166">
        <f>+J153+M153</f>
        <v>2218.6993709729277</v>
      </c>
      <c r="P153" s="483" t="s">
        <v>638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  <c r="P154" s="217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  <c r="P155" s="478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2218.6993709729277</v>
      </c>
      <c r="N156" s="216"/>
      <c r="O156" s="170">
        <f>SUM(O153:O155)</f>
        <v>2218.6993709729277</v>
      </c>
      <c r="P156" s="480"/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  <c r="P157" s="217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  <c r="P158" s="478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83536.756617663515</v>
      </c>
      <c r="N159" s="206"/>
      <c r="O159" s="170">
        <f>+O156+O127+O137+O150</f>
        <v>83179.756617663515</v>
      </c>
      <c r="P159" s="474"/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  <c r="P160" s="217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  <c r="P161" s="4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  <c r="P162" s="473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  <c r="P163" s="473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+'MG- 0,4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  <c r="P164" s="483" t="s">
        <v>638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+'MG- 0,4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  <c r="P165" s="483" t="s">
        <v>638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+'MG- 0,4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  <c r="P166" s="483" t="s">
        <v>638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  <c r="P167" s="481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  <c r="P168" s="478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  <c r="P169" s="474"/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  <c r="P170" s="217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  <c r="P171" s="474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  <c r="P172" s="474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  <c r="P173" s="473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  <c r="P174" s="473"/>
    </row>
    <row r="175" spans="2:18" x14ac:dyDescent="0.3">
      <c r="B175" s="16"/>
      <c r="C175" s="537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5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P175" s="483" t="s">
        <v>638</v>
      </c>
      <c r="Q175">
        <v>0.3</v>
      </c>
      <c r="R175" s="121">
        <f>+'MG- 0,4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5"/>
        <v>732.20837860020367</v>
      </c>
      <c r="M176" s="117">
        <f>+L176*E176</f>
        <v>732.20837860020367</v>
      </c>
      <c r="N176" s="208" t="s">
        <v>169</v>
      </c>
      <c r="O176" s="166">
        <f>+J176+M176</f>
        <v>732.20837860020367</v>
      </c>
      <c r="P176" s="483" t="s">
        <v>638</v>
      </c>
      <c r="Q176">
        <v>0.3</v>
      </c>
      <c r="R176" s="117">
        <f>+'MG- 0,4 MW-BASE'!$G$335</f>
        <v>677.9839336135467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5"/>
        <v>2011.3851186293114</v>
      </c>
      <c r="M177" s="117">
        <f>+L177*E177</f>
        <v>2011.3851186293114</v>
      </c>
      <c r="N177" s="208" t="s">
        <v>169</v>
      </c>
      <c r="O177" s="166">
        <f>+J177+M177</f>
        <v>2011.3851186293114</v>
      </c>
      <c r="P177" s="483" t="s">
        <v>638</v>
      </c>
      <c r="Q177">
        <v>0.3</v>
      </c>
      <c r="R177" s="117">
        <f>+'MG- 0,4 MW-BASE'!$G$354</f>
        <v>1862.4299237698881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7603.4987845707974</v>
      </c>
      <c r="N178" s="206"/>
      <c r="O178" s="170">
        <f>SUM(O173:O177)</f>
        <v>7603.4987845707974</v>
      </c>
      <c r="P178" s="474"/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  <c r="P179" s="478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  <c r="P180" s="475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6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P181" s="473"/>
      <c r="Q181">
        <v>0.3</v>
      </c>
      <c r="R181" s="117">
        <f>+'MG- 0,4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6"/>
        <v>215.99579054850145</v>
      </c>
      <c r="M182" s="117">
        <f>+L182*E182</f>
        <v>25919.494865820172</v>
      </c>
      <c r="N182" s="204" t="s">
        <v>169</v>
      </c>
      <c r="O182" s="166">
        <f>+J182+M182</f>
        <v>25919.494865820172</v>
      </c>
      <c r="P182" s="483" t="s">
        <v>638</v>
      </c>
      <c r="Q182">
        <v>0.3</v>
      </c>
      <c r="R182" s="117">
        <f>+'MG- 0,4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6"/>
        <v>1186.8968690640154</v>
      </c>
      <c r="M183" s="117">
        <f>+L183*E183</f>
        <v>1186.8968690640154</v>
      </c>
      <c r="N183" s="208" t="s">
        <v>169</v>
      </c>
      <c r="O183" s="166">
        <f>+J183+M183</f>
        <v>1186.8968690640154</v>
      </c>
      <c r="P183" s="483" t="s">
        <v>638</v>
      </c>
      <c r="Q183">
        <v>0.3</v>
      </c>
      <c r="R183" s="117">
        <f>+'MG- 0,4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6"/>
        <v>5.3998947637125365</v>
      </c>
      <c r="M184" s="117">
        <f>+L184*E184</f>
        <v>2138.3583264301647</v>
      </c>
      <c r="N184" s="208" t="s">
        <v>169</v>
      </c>
      <c r="O184" s="166">
        <f>+J184+M184</f>
        <v>2138.3583264301647</v>
      </c>
      <c r="P184" s="474"/>
      <c r="Q184">
        <v>0.3</v>
      </c>
      <c r="R184" s="117">
        <f>+'MG- 0,4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29244.750061314349</v>
      </c>
      <c r="N185" s="211"/>
      <c r="O185" s="170">
        <f>SUM(O181:O184)</f>
        <v>29244.750061314349</v>
      </c>
      <c r="P185" s="217"/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  <c r="P186" s="475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  <c r="P187" s="483" t="s">
        <v>638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+'MG- 0,4 MW-BASE'!G368</f>
        <v>2662.4392451675135</v>
      </c>
      <c r="M188" s="117">
        <f>+L188*E188</f>
        <v>2662.4392451675135</v>
      </c>
      <c r="N188" s="218" t="s">
        <v>169</v>
      </c>
      <c r="O188" s="166">
        <f>+J188+M188</f>
        <v>2662.4392451675135</v>
      </c>
      <c r="P188" s="481"/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  <c r="P189" s="478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2662.4392451675135</v>
      </c>
      <c r="N190" s="216"/>
      <c r="O190" s="175">
        <f>SUM(O186:O188)</f>
        <v>2662.4392451675135</v>
      </c>
      <c r="P190" s="480"/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  <c r="P191" s="217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22596.296356168477</v>
      </c>
      <c r="N192" s="206"/>
      <c r="O192" s="170">
        <f>+O190+O169+O185+O178</f>
        <v>49702.68809105266</v>
      </c>
      <c r="P192" s="474"/>
    </row>
    <row r="193" spans="2:16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  <c r="P193" s="472"/>
    </row>
    <row r="194" spans="2:16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4" si="27">+G194*0.03</f>
        <v>0</v>
      </c>
      <c r="I194" s="134">
        <f>+G194*'BIENES CAPITAL MG'!$F193</f>
        <v>0</v>
      </c>
      <c r="J194" s="134">
        <f t="shared" ref="J194:J204" si="28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4" si="29">+J194+M194</f>
        <v>0</v>
      </c>
      <c r="P194" s="473"/>
    </row>
    <row r="195" spans="2:16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27"/>
        <v>0</v>
      </c>
      <c r="I195" s="134">
        <f>+G195*'BIENES CAPITAL MG'!$F194</f>
        <v>0</v>
      </c>
      <c r="J195" s="134">
        <f t="shared" si="28"/>
        <v>0</v>
      </c>
      <c r="K195" s="99"/>
      <c r="L195" s="270">
        <v>0.03</v>
      </c>
      <c r="M195" s="117">
        <f>+L195*($O$101+$O$159+$O$192)</f>
        <v>18932.383977628338</v>
      </c>
      <c r="N195" s="220" t="s">
        <v>169</v>
      </c>
      <c r="O195" s="166">
        <f t="shared" si="29"/>
        <v>18932.383977628338</v>
      </c>
      <c r="P195" s="483" t="s">
        <v>638</v>
      </c>
    </row>
    <row r="196" spans="2:16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27"/>
        <v>0</v>
      </c>
      <c r="I196" s="134">
        <f>+G196*'BIENES CAPITAL MG'!$F195</f>
        <v>0</v>
      </c>
      <c r="J196" s="134">
        <f t="shared" si="28"/>
        <v>0</v>
      </c>
      <c r="K196" s="99"/>
      <c r="L196" s="270"/>
      <c r="M196" s="117">
        <v>25000</v>
      </c>
      <c r="N196" s="220" t="s">
        <v>169</v>
      </c>
      <c r="O196" s="166">
        <f t="shared" si="29"/>
        <v>25000</v>
      </c>
      <c r="P196" s="483" t="s">
        <v>638</v>
      </c>
    </row>
    <row r="197" spans="2:16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29"/>
        <v>0</v>
      </c>
      <c r="P197" s="473"/>
    </row>
    <row r="198" spans="2:16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29"/>
        <v>0</v>
      </c>
      <c r="P198" s="473"/>
    </row>
    <row r="199" spans="2:16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27"/>
        <v>0</v>
      </c>
      <c r="I199" s="134">
        <f>+G199*'BIENES CAPITAL MG'!$F198</f>
        <v>0</v>
      </c>
      <c r="J199" s="134">
        <f t="shared" si="28"/>
        <v>0</v>
      </c>
      <c r="K199" s="99"/>
      <c r="L199" s="270"/>
      <c r="M199" s="117"/>
      <c r="N199" s="220"/>
      <c r="O199" s="166">
        <f t="shared" si="29"/>
        <v>0</v>
      </c>
      <c r="P199" s="473"/>
    </row>
    <row r="200" spans="2:16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27"/>
        <v>0</v>
      </c>
      <c r="I200" s="134">
        <f>+G200*'BIENES CAPITAL MG'!$F199</f>
        <v>0</v>
      </c>
      <c r="J200" s="134">
        <f t="shared" si="28"/>
        <v>0</v>
      </c>
      <c r="K200" s="99"/>
      <c r="L200" s="270">
        <v>0.02</v>
      </c>
      <c r="M200" s="117">
        <f>+L200*($O$101+$O$159+$O$192)</f>
        <v>12621.589318418894</v>
      </c>
      <c r="N200" s="220" t="s">
        <v>169</v>
      </c>
      <c r="O200" s="166">
        <f t="shared" si="29"/>
        <v>12621.589318418894</v>
      </c>
      <c r="P200" s="483" t="s">
        <v>638</v>
      </c>
    </row>
    <row r="201" spans="2:16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27"/>
        <v>0</v>
      </c>
      <c r="I201" s="134">
        <f>+G201*'BIENES CAPITAL MG'!$F200</f>
        <v>0</v>
      </c>
      <c r="J201" s="134">
        <f t="shared" si="28"/>
        <v>0</v>
      </c>
      <c r="K201" s="99"/>
      <c r="L201" s="270">
        <v>0.01</v>
      </c>
      <c r="M201" s="117">
        <f>+L201*($O$101+$O$159+$O$192)</f>
        <v>6310.7946592094468</v>
      </c>
      <c r="N201" s="220" t="s">
        <v>169</v>
      </c>
      <c r="O201" s="166">
        <f t="shared" si="29"/>
        <v>6310.7946592094468</v>
      </c>
      <c r="P201" s="483" t="s">
        <v>638</v>
      </c>
    </row>
    <row r="202" spans="2:16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27"/>
        <v>0</v>
      </c>
      <c r="I202" s="134">
        <f>+G202*'BIENES CAPITAL MG'!$F201</f>
        <v>0</v>
      </c>
      <c r="J202" s="134">
        <f t="shared" si="28"/>
        <v>0</v>
      </c>
      <c r="K202" s="99"/>
      <c r="L202" s="271">
        <v>5.0000000000000001E-3</v>
      </c>
      <c r="M202" s="117">
        <f>+L202*($O$101+$O$159+$O$192)</f>
        <v>3155.3973296047234</v>
      </c>
      <c r="N202" s="220" t="s">
        <v>169</v>
      </c>
      <c r="O202" s="166">
        <f t="shared" si="29"/>
        <v>3155.3973296047234</v>
      </c>
      <c r="P202" s="483" t="s">
        <v>638</v>
      </c>
    </row>
    <row r="203" spans="2:16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  <c r="P203" s="473"/>
    </row>
    <row r="204" spans="2:16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27"/>
        <v>0</v>
      </c>
      <c r="I204" s="134">
        <f>+G204*'BIENES CAPITAL MG'!$F203</f>
        <v>0</v>
      </c>
      <c r="J204" s="134">
        <f t="shared" si="28"/>
        <v>0</v>
      </c>
      <c r="K204" s="101"/>
      <c r="L204" s="270">
        <v>0.01</v>
      </c>
      <c r="M204" s="117">
        <f>+L204*($O$101+$O$159+$O$192)</f>
        <v>6310.7946592094468</v>
      </c>
      <c r="N204" s="220" t="s">
        <v>169</v>
      </c>
      <c r="O204" s="166">
        <f t="shared" si="29"/>
        <v>6310.7946592094468</v>
      </c>
      <c r="P204" s="483" t="s">
        <v>638</v>
      </c>
    </row>
    <row r="205" spans="2:16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  <c r="P205" s="473"/>
    </row>
    <row r="206" spans="2:16" x14ac:dyDescent="0.3">
      <c r="B206" s="84"/>
      <c r="C206" s="22"/>
      <c r="D206" s="22"/>
      <c r="E206" s="22"/>
      <c r="F206" s="100"/>
      <c r="G206" s="153"/>
      <c r="H206" s="134"/>
      <c r="I206" s="134">
        <f>+G206*'BIENES CAPITAL MG'!$F205</f>
        <v>0</v>
      </c>
      <c r="J206" s="134"/>
      <c r="K206" s="99"/>
      <c r="L206" s="154"/>
      <c r="M206" s="117"/>
      <c r="N206" s="220"/>
      <c r="O206" s="166"/>
      <c r="P206" s="473"/>
    </row>
    <row r="207" spans="2:16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  <c r="P207" s="481"/>
    </row>
    <row r="208" spans="2:16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72330.959944070855</v>
      </c>
      <c r="N208" s="222"/>
      <c r="O208" s="175">
        <f>SUM(O194:O207)</f>
        <v>72330.959944070855</v>
      </c>
      <c r="P208" s="471"/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  <c r="P209" s="217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  <c r="P210" s="478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  <c r="P211" s="217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  <c r="P212" s="478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168411.79252357583</v>
      </c>
      <c r="K213" s="109"/>
      <c r="L213" s="161"/>
      <c r="M213" s="161">
        <f>+M159+M101+M208+M192</f>
        <v>508249.24160655547</v>
      </c>
      <c r="N213" s="224"/>
      <c r="O213" s="177">
        <f>+O159+O101+O208+O192</f>
        <v>703410.4258650156</v>
      </c>
      <c r="P213" s="482"/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  <c r="P214" s="217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166471.59252357582</v>
      </c>
      <c r="F219" s="377">
        <f>SUMIF(K14:K101,"PPI",J14:J101)+SUMIF(N14:N101,"PPI",M14:M101)</f>
        <v>89139.199999999997</v>
      </c>
      <c r="G219" s="377">
        <f>SUMIF(K14:K101,"IPC",J14:J101)+SUMIF(N14:N101,"IPC",M14:M101)+E234</f>
        <v>299686.91209144815</v>
      </c>
      <c r="H219" s="377">
        <f>+SUM(E219:G219)</f>
        <v>555297.70461502392</v>
      </c>
      <c r="I219" s="378">
        <f>+E219/$H219</f>
        <v>0.29978800765795893</v>
      </c>
      <c r="J219" s="378">
        <f t="shared" ref="J219:K221" si="30">+F219/$H219</f>
        <v>0.16052506477007375</v>
      </c>
      <c r="K219" s="378">
        <f t="shared" si="30"/>
        <v>0.53968692757196735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92713.376342225209</v>
      </c>
      <c r="H220" s="377">
        <f>+SUM(E220:G220)</f>
        <v>92713.376342225209</v>
      </c>
      <c r="I220" s="378">
        <f>+E220/$H220</f>
        <v>0</v>
      </c>
      <c r="J220" s="378">
        <f t="shared" si="30"/>
        <v>0</v>
      </c>
      <c r="K220" s="378">
        <f t="shared" si="30"/>
        <v>1</v>
      </c>
      <c r="L220" s="379">
        <f>+SUM(I220:K220)</f>
        <v>1</v>
      </c>
      <c r="O220">
        <f>+'Factor Mano Obra'!C4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48415.344907766346</v>
      </c>
      <c r="H221" s="377">
        <f>+SUM(E221:G221)</f>
        <v>55399.344907766346</v>
      </c>
      <c r="I221" s="378">
        <f>+E221/$H221</f>
        <v>0</v>
      </c>
      <c r="J221" s="378">
        <f t="shared" si="30"/>
        <v>0.12606647265644697</v>
      </c>
      <c r="K221" s="378">
        <f t="shared" si="30"/>
        <v>0.87393352734355301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83179.756617663501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42718.688091052667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703410.42586501548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166471.59252357582</v>
      </c>
      <c r="F228" s="381">
        <f>+SUM(F219:F221)</f>
        <v>96123.199999999997</v>
      </c>
      <c r="G228" s="381">
        <f>+SUM(G219:G221)</f>
        <v>440815.63334143965</v>
      </c>
      <c r="H228" s="955">
        <f>+SUM(E228:G228)</f>
        <v>703410.42586501548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0.23666352729824583</v>
      </c>
      <c r="F230" s="383">
        <f>F228/H228</f>
        <v>0.13665307829606443</v>
      </c>
      <c r="G230" s="383">
        <f>G228/H228</f>
        <v>0.62668339440568965</v>
      </c>
      <c r="H230" s="383">
        <f>SUM(E230:G230)</f>
        <v>0.99999999999999989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57100.683402795468</v>
      </c>
      <c r="F234" s="387">
        <f>+$O$208*$O$159/($O$101+$O$192+$O$159)</f>
        <v>9533.6197245617004</v>
      </c>
      <c r="G234" s="387">
        <f>+$O$208*$O$192/($O$101+$O$192+$O$159)</f>
        <v>5696.6568167136793</v>
      </c>
      <c r="H234" s="388">
        <f>+SUM(E234:G234)</f>
        <v>72330.959944070841</v>
      </c>
      <c r="I234" s="389">
        <f>+H234-O208</f>
        <v>0</v>
      </c>
      <c r="J234" s="374"/>
      <c r="K234" s="374"/>
      <c r="L234" s="374"/>
    </row>
  </sheetData>
  <mergeCells count="17">
    <mergeCell ref="P6:P7"/>
    <mergeCell ref="P8:P9"/>
    <mergeCell ref="C156:D156"/>
    <mergeCell ref="I217:L217"/>
    <mergeCell ref="I8:I9"/>
    <mergeCell ref="K8:K9"/>
    <mergeCell ref="N8:N9"/>
    <mergeCell ref="D226:I226"/>
    <mergeCell ref="D232:I232"/>
    <mergeCell ref="A2:O2"/>
    <mergeCell ref="A3:O3"/>
    <mergeCell ref="D6:D9"/>
    <mergeCell ref="E6:E9"/>
    <mergeCell ref="G6:J7"/>
    <mergeCell ref="O6:O7"/>
    <mergeCell ref="L7:M7"/>
    <mergeCell ref="H8:H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873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658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436</v>
      </c>
      <c r="D14" s="20" t="s">
        <v>318</v>
      </c>
      <c r="E14" s="46">
        <v>1</v>
      </c>
      <c r="F14" s="20"/>
      <c r="G14" s="134">
        <f>+'MG- 1 MW-BASE'!G14</f>
        <v>691076.79211320519</v>
      </c>
      <c r="H14" s="134">
        <f>+G14*0.03*0</f>
        <v>0</v>
      </c>
      <c r="I14" s="134">
        <f>+G14*'BIENES CAPITAL MG'!$F13</f>
        <v>0</v>
      </c>
      <c r="J14" s="134">
        <f>+G14*E14+H14*E14+E14*I14</f>
        <v>691076.79211320519</v>
      </c>
      <c r="K14" s="47" t="s">
        <v>210</v>
      </c>
      <c r="L14" s="134"/>
      <c r="M14" s="117">
        <f>+L14*E14</f>
        <v>0</v>
      </c>
      <c r="N14" s="205"/>
      <c r="O14" s="166">
        <f>+J14+M14</f>
        <v>691076.79211320519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691076.79211320519</v>
      </c>
      <c r="K17" s="38"/>
      <c r="L17" s="127"/>
      <c r="M17" s="127">
        <f>SUM(M12:M16)</f>
        <v>0</v>
      </c>
      <c r="N17" s="206"/>
      <c r="O17" s="170">
        <f>SUM(O14:O16)</f>
        <v>691076.79211320519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437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+'MG- 1 MW-BASE'!I21</f>
        <v>0</v>
      </c>
      <c r="M21" s="117">
        <f>+L21*E21</f>
        <v>0</v>
      </c>
      <c r="N21" s="209" t="s">
        <v>168</v>
      </c>
      <c r="O21" s="166">
        <f>+J21+M21</f>
        <v>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+'MG- 1 MW-BASE'!I22</f>
        <v>0</v>
      </c>
      <c r="M22" s="117">
        <f>+L22*E22</f>
        <v>0</v>
      </c>
      <c r="N22" s="209" t="s">
        <v>168</v>
      </c>
      <c r="O22" s="166">
        <f>+J22+M22</f>
        <v>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+'MG- 1 MW-BASE'!I23</f>
        <v>6200</v>
      </c>
      <c r="M23" s="117">
        <f>+L23*E23</f>
        <v>6200</v>
      </c>
      <c r="N23" s="209" t="s">
        <v>168</v>
      </c>
      <c r="O23" s="166">
        <f>+J23+M23</f>
        <v>6200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+'MG- 1 MW-BASE'!I24</f>
        <v>464</v>
      </c>
      <c r="M24" s="117">
        <f>+L24*E24</f>
        <v>928</v>
      </c>
      <c r="N24" s="209" t="s">
        <v>168</v>
      </c>
      <c r="O24" s="166">
        <f>+J24+M24</f>
        <v>928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+'MG- 1 MW-BASE'!I25</f>
        <v>214</v>
      </c>
      <c r="M25" s="117">
        <f>+L25*E25</f>
        <v>428</v>
      </c>
      <c r="N25" s="209" t="s">
        <v>168</v>
      </c>
      <c r="O25" s="166">
        <f>+J25+M25</f>
        <v>428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7556</v>
      </c>
      <c r="N26" s="211"/>
      <c r="O26" s="170">
        <f>SUM(O21:O25)</f>
        <v>7556</v>
      </c>
    </row>
    <row r="27" spans="2:15" x14ac:dyDescent="0.3">
      <c r="B27" s="34"/>
      <c r="C27" s="35"/>
      <c r="D27" s="36"/>
      <c r="E27" s="37"/>
      <c r="F27" s="37"/>
      <c r="G27" s="128"/>
      <c r="H27" s="139"/>
      <c r="I27" s="127"/>
      <c r="J27" s="127"/>
      <c r="K27" s="59"/>
      <c r="L27" s="128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0"/>
      <c r="H28" s="139"/>
      <c r="I28" s="127"/>
      <c r="J28" s="127"/>
      <c r="K28" s="59"/>
      <c r="L28" s="119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0"/>
      <c r="H29" s="128"/>
      <c r="I29" s="128"/>
      <c r="J29" s="128"/>
      <c r="K29" s="60"/>
      <c r="L29" s="119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34">
        <f>+'MG- 1 MW-BASE'!G30</f>
        <v>0</v>
      </c>
      <c r="H30" s="141"/>
      <c r="I30" s="119"/>
      <c r="J30" s="119"/>
      <c r="K30" s="64"/>
      <c r="L30" s="117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34">
        <f>+'MG- 1 MW-BASE'!G31</f>
        <v>0</v>
      </c>
      <c r="H31" s="141"/>
      <c r="I31" s="119"/>
      <c r="J31" s="119"/>
      <c r="K31" s="64"/>
      <c r="L31" s="117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>
        <f>+'MG- 1 MW-BASE'!G32</f>
        <v>0</v>
      </c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>
        <f>+'MG- 1 MW-BASE'!G33</f>
        <v>0</v>
      </c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9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+'MG- 1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+'MG- 1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25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+'MG- 1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+'MG- 1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+'MG- 1 MW-BASE'!G46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+'MG- 1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+'MG- 1 MW-BASE'!G47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+'MG- 1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+'MG- 1 MW-BASE'!G48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+'MG- 1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42"/>
      <c r="D49" s="28"/>
      <c r="E49" s="28"/>
      <c r="F49" s="37"/>
      <c r="G49" s="125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+'MG- 1 MW-BASE'!I55</f>
        <v>300</v>
      </c>
      <c r="M55" s="117">
        <f t="shared" ref="M55:M61" si="2">+L55*E55</f>
        <v>9900</v>
      </c>
      <c r="N55" s="209" t="s">
        <v>168</v>
      </c>
      <c r="O55" s="166">
        <f t="shared" ref="O55:O61" si="3">+J55+M55</f>
        <v>9900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+'MG- 1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+'MG- 1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+'MG- 1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+'MG- 1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+'MG- 1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+'MG- 1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81400</v>
      </c>
      <c r="N63" s="203"/>
      <c r="O63" s="170">
        <f>+SUM(O55:O61)</f>
        <v>81400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72232.950896057184</v>
      </c>
      <c r="M70" s="117">
        <f t="shared" si="4"/>
        <v>72232.950896057184</v>
      </c>
      <c r="N70" s="208" t="s">
        <v>169</v>
      </c>
      <c r="O70" s="166">
        <f t="shared" si="5"/>
        <v>72232.950896057184</v>
      </c>
      <c r="Q70">
        <v>0.3</v>
      </c>
      <c r="R70" s="121">
        <f>+'MG- 1 MW-BASE'!$G$224</f>
        <v>67410.575791956435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54306.054379198969</v>
      </c>
      <c r="M71" s="117">
        <f t="shared" si="4"/>
        <v>54306.054379198969</v>
      </c>
      <c r="N71" s="208" t="s">
        <v>169</v>
      </c>
      <c r="O71" s="166">
        <f t="shared" si="5"/>
        <v>54306.054379198969</v>
      </c>
      <c r="Q71">
        <v>0.3</v>
      </c>
      <c r="R71" s="121">
        <f>+'MG- 1 MW-BASE'!$G$225</f>
        <v>50680.504524299082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21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21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126539.00527525615</v>
      </c>
      <c r="N74" s="206"/>
      <c r="O74" s="170">
        <f>SUM(O68:O73)</f>
        <v>126539.00527525615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0" si="7">+G77*0.03</f>
        <v>0</v>
      </c>
      <c r="I77" s="134">
        <f>+G77*'BIENES CAPITAL MG'!$F76</f>
        <v>0</v>
      </c>
      <c r="J77" s="134">
        <f t="shared" ref="J77:J90" si="8">+G77*E77+H77*E77+E77*I77</f>
        <v>0</v>
      </c>
      <c r="K77" s="52"/>
      <c r="L77" s="121">
        <f t="shared" ref="L77:L92" si="9">+R77*((1-Q77)+Q77*$O$220)</f>
        <v>45027.126275567323</v>
      </c>
      <c r="M77" s="117">
        <f t="shared" ref="M77:M92" si="10">+L77*E77</f>
        <v>45027.126275567323</v>
      </c>
      <c r="N77" s="208" t="s">
        <v>169</v>
      </c>
      <c r="O77" s="168">
        <f t="shared" ref="O77:O92" si="11">+J77+M77</f>
        <v>45027.126275567323</v>
      </c>
      <c r="Q77">
        <v>0.3</v>
      </c>
      <c r="R77" s="121">
        <f>+'MG- 1 MW-BASE'!$G$227</f>
        <v>42021.050930909776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31313.711899051268</v>
      </c>
      <c r="M78" s="117">
        <f t="shared" ref="M78" si="13">+L78*E78</f>
        <v>31313.711899051268</v>
      </c>
      <c r="N78" s="208" t="s">
        <v>169</v>
      </c>
      <c r="O78" s="168">
        <f t="shared" si="11"/>
        <v>31313.711899051268</v>
      </c>
      <c r="Q78">
        <v>0.3</v>
      </c>
      <c r="R78" s="121">
        <f>+'MG- 1 MW-BASE'!G228</f>
        <v>29223.163710091554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40817.048217942138</v>
      </c>
      <c r="M79" s="117">
        <f t="shared" si="10"/>
        <v>40817.048217942138</v>
      </c>
      <c r="N79" s="208" t="s">
        <v>169</v>
      </c>
      <c r="O79" s="168">
        <f t="shared" si="11"/>
        <v>40817.048217942138</v>
      </c>
      <c r="Q79">
        <v>0.3</v>
      </c>
      <c r="R79" s="121">
        <f>+'MG- 1 MW-BASE'!G229</f>
        <v>38092.043705357173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/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16547.987148733642</v>
      </c>
      <c r="M82" s="117">
        <f t="shared" si="10"/>
        <v>16547.987148733642</v>
      </c>
      <c r="N82" s="208" t="s">
        <v>169</v>
      </c>
      <c r="O82" s="168">
        <f t="shared" si="11"/>
        <v>16547.987148733642</v>
      </c>
      <c r="Q82">
        <v>0.3</v>
      </c>
      <c r="R82" s="121">
        <f>+'MG- 1 MW-BASE'!G231</f>
        <v>15443.219860964035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ref="L83" si="14">+R83*((1-Q83)+Q83*$O$220)</f>
        <v>0</v>
      </c>
      <c r="M83" s="117">
        <f t="shared" ref="M83" si="15">+L83*E83</f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36109.616840907183</v>
      </c>
      <c r="M85" s="117">
        <f t="shared" si="10"/>
        <v>36109.616840907183</v>
      </c>
      <c r="N85" s="208" t="s">
        <v>169</v>
      </c>
      <c r="O85" s="168">
        <f t="shared" si="11"/>
        <v>36109.616840907183</v>
      </c>
      <c r="Q85">
        <v>0.3</v>
      </c>
      <c r="R85" s="121">
        <f>+'MG- 1 MW-BASE'!G232</f>
        <v>33698.887179276913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21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6">+R88*((1-Q88)+Q88*$O$220)</f>
        <v>43160.317720228551</v>
      </c>
      <c r="M88" s="117">
        <f t="shared" ref="M88" si="17">+L88*E88</f>
        <v>43160.317720228551</v>
      </c>
      <c r="N88" s="208" t="s">
        <v>169</v>
      </c>
      <c r="O88" s="168">
        <f t="shared" si="11"/>
        <v>43160.317720228551</v>
      </c>
      <c r="Q88">
        <v>0.3</v>
      </c>
      <c r="R88" s="121">
        <f>+'MG- 1 MW-BASE'!G233</f>
        <v>40278.873184498392</v>
      </c>
    </row>
    <row r="89" spans="1:18" x14ac:dyDescent="0.3">
      <c r="B89" s="16"/>
      <c r="C89" s="23"/>
      <c r="D89" s="20"/>
      <c r="E89" s="20"/>
      <c r="F89" s="51"/>
      <c r="G89" s="120"/>
      <c r="H89" s="134"/>
      <c r="I89" s="134"/>
      <c r="J89" s="134"/>
      <c r="K89" s="52"/>
      <c r="L89" s="121"/>
      <c r="M89" s="117"/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Local'!$E$28</f>
        <v>30648.9246008216</v>
      </c>
      <c r="M90" s="117">
        <f t="shared" si="10"/>
        <v>30648.9246008216</v>
      </c>
      <c r="N90" s="208" t="s">
        <v>169</v>
      </c>
      <c r="O90" s="168">
        <f t="shared" si="11"/>
        <v>30648.9246008216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/>
      <c r="I91" s="134"/>
      <c r="J91" s="134"/>
      <c r="K91" s="52"/>
      <c r="L91" s="121"/>
      <c r="M91" s="117"/>
      <c r="N91" s="208"/>
      <c r="O91" s="168"/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18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22322.143376592961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243624.73270325171</v>
      </c>
      <c r="N93" s="211"/>
      <c r="O93" s="170">
        <f>SUM(O77:O92)</f>
        <v>243624.73270325171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+'MG- 1 MW-BASE'!$G$236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693278.59211320523</v>
      </c>
      <c r="K101" s="38"/>
      <c r="L101" s="125"/>
      <c r="M101" s="127">
        <f>SUM(M10:M100)/2</f>
        <v>491404.73797850788</v>
      </c>
      <c r="N101" s="206"/>
      <c r="O101" s="170">
        <f>SUM(O10:O100)/2</f>
        <v>1184683.3300917132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+'MG- 1 MW-BASE'!G106</f>
        <v>0</v>
      </c>
      <c r="H106" s="134">
        <f t="shared" ref="H106:H111" si="19">+G106*0.03</f>
        <v>0</v>
      </c>
      <c r="I106" s="134">
        <f>+G106*'BIENES CAPITAL MG'!$F105</f>
        <v>0</v>
      </c>
      <c r="J106" s="134">
        <f t="shared" ref="J106:J114" si="20">+G106*E106+H106*E106+E106*I106</f>
        <v>0</v>
      </c>
      <c r="K106" s="44"/>
      <c r="L106" s="117">
        <f>+'MG- 1 MW-BASE'!I106</f>
        <v>1200</v>
      </c>
      <c r="M106" s="117">
        <f t="shared" ref="M106:M114" si="21">+L106*E106</f>
        <v>1200</v>
      </c>
      <c r="N106" s="204" t="s">
        <v>169</v>
      </c>
      <c r="O106" s="166">
        <f t="shared" ref="O106:O114" si="22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+'MG- 1 MW-BASE'!G107</f>
        <v>0</v>
      </c>
      <c r="H107" s="134">
        <f t="shared" si="19"/>
        <v>0</v>
      </c>
      <c r="I107" s="134">
        <f>+G107*'BIENES CAPITAL MG'!$F106</f>
        <v>0</v>
      </c>
      <c r="J107" s="134">
        <f t="shared" si="20"/>
        <v>0</v>
      </c>
      <c r="K107" s="44"/>
      <c r="L107" s="117">
        <f>+'MG- 1 MW-BASE'!I107</f>
        <v>250</v>
      </c>
      <c r="M107" s="117">
        <f t="shared" si="21"/>
        <v>250</v>
      </c>
      <c r="N107" s="204" t="s">
        <v>169</v>
      </c>
      <c r="O107" s="166">
        <f t="shared" si="22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+'MG- 1 MW-BASE'!G108</f>
        <v>0</v>
      </c>
      <c r="H108" s="134">
        <f t="shared" si="19"/>
        <v>0</v>
      </c>
      <c r="I108" s="134">
        <f>+G108*'BIENES CAPITAL MG'!$F107</f>
        <v>0</v>
      </c>
      <c r="J108" s="134">
        <f t="shared" si="20"/>
        <v>0</v>
      </c>
      <c r="K108" s="44"/>
      <c r="L108" s="117">
        <f>+'MG- 1 MW-BASE'!I108</f>
        <v>32000</v>
      </c>
      <c r="M108" s="117">
        <f t="shared" si="21"/>
        <v>32000</v>
      </c>
      <c r="N108" s="204" t="s">
        <v>169</v>
      </c>
      <c r="O108" s="166">
        <f t="shared" si="22"/>
        <v>32000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+'MG- 1 MW-BASE'!G109</f>
        <v>0</v>
      </c>
      <c r="H109" s="134">
        <f t="shared" si="19"/>
        <v>0</v>
      </c>
      <c r="I109" s="134">
        <f>+G109*'BIENES CAPITAL MG'!$F108</f>
        <v>0</v>
      </c>
      <c r="J109" s="134">
        <f t="shared" si="20"/>
        <v>0</v>
      </c>
      <c r="K109" s="44"/>
      <c r="L109" s="117">
        <f>+'MG- 1 MW-BASE'!I109</f>
        <v>0</v>
      </c>
      <c r="M109" s="117">
        <f t="shared" si="21"/>
        <v>0</v>
      </c>
      <c r="N109" s="204" t="s">
        <v>169</v>
      </c>
      <c r="O109" s="166">
        <f t="shared" si="22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+'MG- 1 MW-BASE'!G110</f>
        <v>0</v>
      </c>
      <c r="H110" s="134">
        <f t="shared" si="19"/>
        <v>0</v>
      </c>
      <c r="I110" s="134">
        <f>+G110*'BIENES CAPITAL MG'!$F109</f>
        <v>0</v>
      </c>
      <c r="J110" s="134">
        <f t="shared" si="20"/>
        <v>0</v>
      </c>
      <c r="K110" s="44"/>
      <c r="L110" s="117">
        <f>+'MG- 1 MW-BASE'!I110</f>
        <v>840</v>
      </c>
      <c r="M110" s="117">
        <f t="shared" si="21"/>
        <v>840</v>
      </c>
      <c r="N110" s="204" t="s">
        <v>169</v>
      </c>
      <c r="O110" s="166">
        <f t="shared" si="22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+'MG- 1 MW-BASE'!G111</f>
        <v>0</v>
      </c>
      <c r="H111" s="134">
        <f t="shared" si="19"/>
        <v>0</v>
      </c>
      <c r="I111" s="134">
        <f>+G111*'BIENES CAPITAL MG'!$F110</f>
        <v>0</v>
      </c>
      <c r="J111" s="134">
        <f t="shared" si="20"/>
        <v>0</v>
      </c>
      <c r="K111" s="44"/>
      <c r="L111" s="117">
        <f>+'MG- 1 MW-BASE'!I111</f>
        <v>360</v>
      </c>
      <c r="M111" s="117">
        <f t="shared" si="21"/>
        <v>360</v>
      </c>
      <c r="N111" s="204" t="s">
        <v>169</v>
      </c>
      <c r="O111" s="166">
        <f t="shared" si="22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+'MG- 1 MW-BASE'!G112</f>
        <v>0</v>
      </c>
      <c r="H112" s="134">
        <f t="shared" ref="H112:H114" si="23">+G112*0.03</f>
        <v>0</v>
      </c>
      <c r="I112" s="134">
        <f>+G112*'BIENES CAPITAL MG'!$F111</f>
        <v>0</v>
      </c>
      <c r="J112" s="134">
        <f t="shared" si="20"/>
        <v>0</v>
      </c>
      <c r="K112" s="44"/>
      <c r="L112" s="117">
        <f>+'MG- 1 MW-BASE'!I112</f>
        <v>2480</v>
      </c>
      <c r="M112" s="117">
        <f t="shared" si="21"/>
        <v>2480</v>
      </c>
      <c r="N112" s="204" t="s">
        <v>169</v>
      </c>
      <c r="O112" s="166">
        <f t="shared" si="22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+'MG- 1 MW-BASE'!G113</f>
        <v>0</v>
      </c>
      <c r="H113" s="134">
        <f t="shared" si="23"/>
        <v>0</v>
      </c>
      <c r="I113" s="134">
        <f>+G113*'BIENES CAPITAL MG'!$F112</f>
        <v>0</v>
      </c>
      <c r="J113" s="134">
        <f t="shared" si="20"/>
        <v>0</v>
      </c>
      <c r="K113" s="44"/>
      <c r="L113" s="117">
        <f>+'MG- 1 MW-BASE'!I113</f>
        <v>3636</v>
      </c>
      <c r="M113" s="117">
        <f t="shared" si="21"/>
        <v>3636</v>
      </c>
      <c r="N113" s="204" t="s">
        <v>169</v>
      </c>
      <c r="O113" s="166">
        <f t="shared" si="22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+'MG- 1 MW-BASE'!G114</f>
        <v>0</v>
      </c>
      <c r="H114" s="134">
        <f t="shared" si="23"/>
        <v>0</v>
      </c>
      <c r="I114" s="134">
        <f>+G114*'BIENES CAPITAL MG'!$F113</f>
        <v>0</v>
      </c>
      <c r="J114" s="134">
        <f t="shared" si="20"/>
        <v>0</v>
      </c>
      <c r="K114" s="44"/>
      <c r="L114" s="117">
        <f>+'MG- 1 MW-BASE'!I114</f>
        <v>357</v>
      </c>
      <c r="M114" s="117">
        <f t="shared" si="21"/>
        <v>357</v>
      </c>
      <c r="N114" s="204" t="s">
        <v>169</v>
      </c>
      <c r="O114" s="166">
        <f t="shared" si="22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t="27" hidden="1" customHeight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41123</v>
      </c>
      <c r="N127" s="206"/>
      <c r="O127" s="170">
        <f>SUM(O105:O126)</f>
        <v>41123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4">+R133*((1-Q133)+Q133*$O$220)</f>
        <v>3857.5345214130957</v>
      </c>
      <c r="M133" s="117">
        <f>+L133*E133</f>
        <v>3857.5345214130957</v>
      </c>
      <c r="N133" s="208" t="s">
        <v>169</v>
      </c>
      <c r="O133" s="166">
        <f>+J133+M133</f>
        <v>3857.5345214130957</v>
      </c>
      <c r="Q133">
        <v>0.3</v>
      </c>
      <c r="R133" s="121">
        <f>+'MG- 1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4"/>
        <v>1363.2712317076505</v>
      </c>
      <c r="M134" s="117">
        <f>+L134*E134</f>
        <v>1363.2712317076505</v>
      </c>
      <c r="N134" s="208" t="s">
        <v>169</v>
      </c>
      <c r="O134" s="166">
        <f>+J134+M134</f>
        <v>1363.2712317076505</v>
      </c>
      <c r="Q134">
        <v>0.3</v>
      </c>
      <c r="R134" s="121">
        <f>+'MG- 1 MW-BASE'!$G$262</f>
        <v>1272.2572946281036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4"/>
        <v>301.05084173501274</v>
      </c>
      <c r="M135" s="117">
        <f>+L135*E135</f>
        <v>301.05084173501274</v>
      </c>
      <c r="N135" s="208" t="s">
        <v>169</v>
      </c>
      <c r="O135" s="166">
        <f>+J135+M135</f>
        <v>301.05084173501274</v>
      </c>
      <c r="Q135">
        <v>0.3</v>
      </c>
      <c r="R135" s="117">
        <f>+'MG- 1 MW-BASE'!$G$281</f>
        <v>280.95225699990198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4"/>
        <v>3115.0736939174976</v>
      </c>
      <c r="M136" s="117">
        <f>+L136*E136</f>
        <v>3115.0736939174976</v>
      </c>
      <c r="N136" s="208" t="s">
        <v>169</v>
      </c>
      <c r="O136" s="166">
        <f>+J136+M136</f>
        <v>3115.0736939174976</v>
      </c>
      <c r="Q136">
        <v>0.3</v>
      </c>
      <c r="R136" s="117">
        <f>+'MG- 1 MW-BASE'!$G$306</f>
        <v>2907.1069191611464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8636.9302887732556</v>
      </c>
      <c r="N137" s="206"/>
      <c r="O137" s="170">
        <f>SUM(O131:O136)</f>
        <v>8636.9302887732556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+'MG- 1 MW-BASE'!G140</f>
        <v>0</v>
      </c>
      <c r="H140" s="134">
        <f t="shared" ref="H140:H149" si="25">+G140*0.03</f>
        <v>0</v>
      </c>
      <c r="I140" s="134">
        <f>+G140*'BIENES CAPITAL MG'!$F139</f>
        <v>0</v>
      </c>
      <c r="J140" s="134">
        <f t="shared" ref="J140:J149" si="26">+G140*E140+H140*E140+E140*I140</f>
        <v>0</v>
      </c>
      <c r="K140" s="44"/>
      <c r="L140" s="121">
        <f t="shared" ref="L140:L149" si="27">+R140*((1-Q140)+Q140*$O$220)</f>
        <v>112.51142354121529</v>
      </c>
      <c r="M140" s="117">
        <f t="shared" ref="M140:M149" si="28">+L140*E140</f>
        <v>112.51142354121529</v>
      </c>
      <c r="N140" s="204" t="s">
        <v>169</v>
      </c>
      <c r="O140" s="166">
        <f t="shared" ref="O140:O149" si="29">+J140+M140</f>
        <v>112.51142354121529</v>
      </c>
      <c r="Q140">
        <v>0.3</v>
      </c>
      <c r="R140" s="117">
        <f>+'MG- 1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+'MG- 1 MW-BASE'!G141</f>
        <v>0</v>
      </c>
      <c r="H141" s="134">
        <f t="shared" si="25"/>
        <v>0</v>
      </c>
      <c r="I141" s="134">
        <f>+G141*'BIENES CAPITAL MG'!$F140</f>
        <v>0</v>
      </c>
      <c r="J141" s="134">
        <f t="shared" si="26"/>
        <v>0</v>
      </c>
      <c r="K141" s="44"/>
      <c r="L141" s="121">
        <f t="shared" si="27"/>
        <v>4547.6045857992158</v>
      </c>
      <c r="M141" s="117">
        <f t="shared" si="28"/>
        <v>4547.6045857992158</v>
      </c>
      <c r="N141" s="204" t="s">
        <v>169</v>
      </c>
      <c r="O141" s="166">
        <f t="shared" si="29"/>
        <v>4547.6045857992158</v>
      </c>
      <c r="Q141">
        <v>0.3</v>
      </c>
      <c r="R141" s="117">
        <f>+'MG- 1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+'MG- 1 MW-BASE'!G142</f>
        <v>0</v>
      </c>
      <c r="H142" s="134">
        <f t="shared" si="25"/>
        <v>0</v>
      </c>
      <c r="I142" s="134">
        <f>+G142*'BIENES CAPITAL MG'!$F141</f>
        <v>0</v>
      </c>
      <c r="J142" s="134">
        <f t="shared" si="26"/>
        <v>0</v>
      </c>
      <c r="K142" s="44"/>
      <c r="L142" s="121">
        <f t="shared" si="27"/>
        <v>1821.6135240006286</v>
      </c>
      <c r="M142" s="117">
        <f t="shared" si="28"/>
        <v>1821.6135240006286</v>
      </c>
      <c r="N142" s="204" t="s">
        <v>169</v>
      </c>
      <c r="O142" s="166">
        <f t="shared" si="29"/>
        <v>1821.6135240006286</v>
      </c>
      <c r="Q142">
        <v>0.3</v>
      </c>
      <c r="R142" s="117">
        <f>+'MG- 1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+'MG- 1 MW-BASE'!G143</f>
        <v>0</v>
      </c>
      <c r="H143" s="134">
        <f t="shared" si="25"/>
        <v>0</v>
      </c>
      <c r="I143" s="134">
        <f>+G143*'BIENES CAPITAL MG'!$F142</f>
        <v>0</v>
      </c>
      <c r="J143" s="134">
        <f t="shared" si="26"/>
        <v>0</v>
      </c>
      <c r="K143" s="44"/>
      <c r="L143" s="121">
        <f t="shared" si="27"/>
        <v>5027.6533262417342</v>
      </c>
      <c r="M143" s="117">
        <f t="shared" si="28"/>
        <v>5027.6533262417342</v>
      </c>
      <c r="N143" s="204" t="s">
        <v>169</v>
      </c>
      <c r="O143" s="166">
        <f t="shared" si="29"/>
        <v>5027.6533262417342</v>
      </c>
      <c r="Q143">
        <v>0.3</v>
      </c>
      <c r="R143" s="117">
        <f>+'MG- 1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+'MG- 1 MW-BASE'!G144</f>
        <v>0</v>
      </c>
      <c r="H144" s="134">
        <f t="shared" si="25"/>
        <v>0</v>
      </c>
      <c r="I144" s="134">
        <f>+G144*'BIENES CAPITAL MG'!$F143</f>
        <v>0</v>
      </c>
      <c r="J144" s="134">
        <f t="shared" si="26"/>
        <v>0</v>
      </c>
      <c r="K144" s="44"/>
      <c r="L144" s="121">
        <f t="shared" si="27"/>
        <v>0</v>
      </c>
      <c r="M144" s="117">
        <f t="shared" si="28"/>
        <v>0</v>
      </c>
      <c r="N144" s="204" t="s">
        <v>169</v>
      </c>
      <c r="O144" s="166">
        <f t="shared" si="29"/>
        <v>0</v>
      </c>
      <c r="Q144">
        <v>0.3</v>
      </c>
      <c r="R144" s="117">
        <f>+'MG- 1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+'MG- 1 MW-BASE'!G145</f>
        <v>0</v>
      </c>
      <c r="H145" s="134">
        <f t="shared" si="25"/>
        <v>0</v>
      </c>
      <c r="I145" s="134">
        <f>+G145*'BIENES CAPITAL MG'!$F144</f>
        <v>0</v>
      </c>
      <c r="J145" s="134">
        <f t="shared" si="26"/>
        <v>0</v>
      </c>
      <c r="K145" s="44"/>
      <c r="L145" s="121">
        <f t="shared" si="27"/>
        <v>0</v>
      </c>
      <c r="M145" s="117">
        <f t="shared" si="28"/>
        <v>0</v>
      </c>
      <c r="N145" s="204" t="s">
        <v>169</v>
      </c>
      <c r="O145" s="166">
        <f t="shared" si="29"/>
        <v>0</v>
      </c>
      <c r="Q145">
        <v>0.3</v>
      </c>
      <c r="R145" s="117">
        <f>+'MG- 1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+'MG- 1 MW-BASE'!G146</f>
        <v>0</v>
      </c>
      <c r="H146" s="134">
        <f t="shared" si="25"/>
        <v>0</v>
      </c>
      <c r="I146" s="134">
        <f>+G146*'BIENES CAPITAL MG'!$F145</f>
        <v>0</v>
      </c>
      <c r="J146" s="134">
        <f t="shared" si="26"/>
        <v>0</v>
      </c>
      <c r="K146" s="44"/>
      <c r="L146" s="121">
        <f t="shared" si="27"/>
        <v>1260.1279436616112</v>
      </c>
      <c r="M146" s="117">
        <f t="shared" si="28"/>
        <v>1260.1279436616112</v>
      </c>
      <c r="N146" s="204" t="s">
        <v>169</v>
      </c>
      <c r="O146" s="166">
        <f t="shared" si="29"/>
        <v>1260.1279436616112</v>
      </c>
      <c r="Q146">
        <v>0.3</v>
      </c>
      <c r="R146" s="117">
        <f>+'MG- 1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+'MG- 1 MW-BASE'!G147</f>
        <v>0</v>
      </c>
      <c r="H147" s="134">
        <f t="shared" si="25"/>
        <v>0</v>
      </c>
      <c r="I147" s="134">
        <f>+G147*'BIENES CAPITAL MG'!$F146</f>
        <v>0</v>
      </c>
      <c r="J147" s="134">
        <f t="shared" si="26"/>
        <v>0</v>
      </c>
      <c r="K147" s="44"/>
      <c r="L147" s="121">
        <f t="shared" si="27"/>
        <v>0</v>
      </c>
      <c r="M147" s="117">
        <f t="shared" si="28"/>
        <v>0</v>
      </c>
      <c r="N147" s="204" t="s">
        <v>169</v>
      </c>
      <c r="O147" s="166">
        <f t="shared" si="29"/>
        <v>0</v>
      </c>
      <c r="Q147">
        <v>0.3</v>
      </c>
      <c r="R147" s="117">
        <f>+'MG- 1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15</v>
      </c>
      <c r="F148" s="48"/>
      <c r="G148" s="117">
        <f>+'MG- 1 MW-BASE'!G148</f>
        <v>0</v>
      </c>
      <c r="H148" s="134">
        <f t="shared" si="25"/>
        <v>0</v>
      </c>
      <c r="I148" s="134">
        <f>+G148*'BIENES CAPITAL MG'!$F147</f>
        <v>0</v>
      </c>
      <c r="J148" s="134">
        <f t="shared" si="26"/>
        <v>0</v>
      </c>
      <c r="K148" s="44"/>
      <c r="L148" s="121">
        <f t="shared" si="27"/>
        <v>512.19486145429437</v>
      </c>
      <c r="M148" s="117">
        <f t="shared" si="28"/>
        <v>7682.9229218144155</v>
      </c>
      <c r="N148" s="204" t="s">
        <v>169</v>
      </c>
      <c r="O148" s="166">
        <f t="shared" si="29"/>
        <v>7682.9229218144155</v>
      </c>
      <c r="Q148">
        <v>0.3</v>
      </c>
      <c r="R148" s="117">
        <f>+'MG- 1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+'MG- 1 MW-BASE'!G149</f>
        <v>0</v>
      </c>
      <c r="H149" s="134">
        <f t="shared" si="25"/>
        <v>0</v>
      </c>
      <c r="I149" s="134">
        <f>+G149*'BIENES CAPITAL MG'!$F148</f>
        <v>0</v>
      </c>
      <c r="J149" s="134">
        <f t="shared" si="26"/>
        <v>0</v>
      </c>
      <c r="K149" s="52"/>
      <c r="L149" s="121">
        <f t="shared" si="27"/>
        <v>18249.352898385121</v>
      </c>
      <c r="M149" s="117">
        <f t="shared" si="28"/>
        <v>18249.352898385121</v>
      </c>
      <c r="N149" s="204" t="s">
        <v>169</v>
      </c>
      <c r="O149" s="166">
        <f t="shared" si="29"/>
        <v>18249.352898385121</v>
      </c>
      <c r="Q149">
        <v>0.3</v>
      </c>
      <c r="R149" s="117">
        <f>+'MG- 1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38701.786623443943</v>
      </c>
      <c r="N150" s="211"/>
      <c r="O150" s="170">
        <f>SUM(O140:O149)</f>
        <v>38701.786623443943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+'MG- 1 MW-BASE'!G306</f>
        <v>2907.1069191611464</v>
      </c>
      <c r="M153" s="117">
        <f>+L153*E153</f>
        <v>2907.1069191611464</v>
      </c>
      <c r="N153" s="209" t="s">
        <v>169</v>
      </c>
      <c r="O153" s="166">
        <f>+J153+M153</f>
        <v>2907.1069191611464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2907.1069191611464</v>
      </c>
      <c r="N156" s="216"/>
      <c r="O156" s="170">
        <f>SUM(O153:O155)</f>
        <v>2907.1069191611464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91725.823831378337</v>
      </c>
      <c r="N159" s="206"/>
      <c r="O159" s="170">
        <f>+O156+O127+O137+O150</f>
        <v>91368.823831378337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+'MG- 1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+'MG- 1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+'MG- 1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30">+R175*((1-Q175)+Q175*$O$220)</f>
        <v>4821.9181517663692</v>
      </c>
      <c r="M175" s="117">
        <f>+L175*E175</f>
        <v>4821.9181517663692</v>
      </c>
      <c r="N175" s="208" t="s">
        <v>169</v>
      </c>
      <c r="O175" s="166">
        <f>+J175+M175</f>
        <v>4821.9181517663692</v>
      </c>
      <c r="Q175">
        <v>0.3</v>
      </c>
      <c r="R175" s="121">
        <f>+'MG- 1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30"/>
        <v>951.89548621548533</v>
      </c>
      <c r="M176" s="117">
        <f>+L176*E176</f>
        <v>951.89548621548533</v>
      </c>
      <c r="N176" s="208" t="s">
        <v>169</v>
      </c>
      <c r="O176" s="166">
        <f>+J176+M176</f>
        <v>951.89548621548533</v>
      </c>
      <c r="Q176">
        <v>0.3</v>
      </c>
      <c r="R176" s="117">
        <f>+'MG- 1 MW-BASE'!$G$335</f>
        <v>888.34558222448004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30"/>
        <v>2614.8682143251658</v>
      </c>
      <c r="M177" s="117">
        <f>+L177*E177</f>
        <v>2614.8682143251658</v>
      </c>
      <c r="N177" s="208" t="s">
        <v>169</v>
      </c>
      <c r="O177" s="166">
        <f>+J177+M177</f>
        <v>2614.8682143251658</v>
      </c>
      <c r="Q177">
        <v>0.3</v>
      </c>
      <c r="R177" s="117">
        <f>+'MG- 1 MW-BASE'!$G$354</f>
        <v>2440.2958727436676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8388.6818523070197</v>
      </c>
      <c r="N178" s="206"/>
      <c r="O178" s="170">
        <f>SUM(O173:O177)</f>
        <v>8388.6818523070197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1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+'MG- 1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1"/>
        <v>214.30747341183866</v>
      </c>
      <c r="M182" s="117">
        <f>+L182*E182</f>
        <v>25716.896809420639</v>
      </c>
      <c r="N182" s="204" t="s">
        <v>169</v>
      </c>
      <c r="O182" s="166">
        <f>+J182+M182</f>
        <v>25716.896809420639</v>
      </c>
      <c r="Q182">
        <v>0.3</v>
      </c>
      <c r="R182" s="117">
        <f>+'MG- 1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1"/>
        <v>1177.6195663980534</v>
      </c>
      <c r="M183" s="117">
        <f>+L183*E183</f>
        <v>1177.6195663980534</v>
      </c>
      <c r="N183" s="208" t="s">
        <v>169</v>
      </c>
      <c r="O183" s="166">
        <f>+J183+M183</f>
        <v>1177.6195663980534</v>
      </c>
      <c r="Q183">
        <v>0.3</v>
      </c>
      <c r="R183" s="117">
        <f>+'MG- 1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1"/>
        <v>5.3576868352959659</v>
      </c>
      <c r="M184" s="117">
        <f>+L184*E184</f>
        <v>2121.6439867772028</v>
      </c>
      <c r="N184" s="208" t="s">
        <v>169</v>
      </c>
      <c r="O184" s="166">
        <f>+J184+M184</f>
        <v>2121.6439867772028</v>
      </c>
      <c r="Q184">
        <v>0.3</v>
      </c>
      <c r="R184" s="117">
        <f>+'MG- 1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29016.160362595896</v>
      </c>
      <c r="N185" s="211"/>
      <c r="O185" s="170">
        <f>SUM(O181:O184)</f>
        <v>29016.160362595896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+'MG- 1 MW-BASE'!G368</f>
        <v>3488.5283029933753</v>
      </c>
      <c r="M188" s="117">
        <f>+L188*E188</f>
        <v>3488.5283029933753</v>
      </c>
      <c r="N188" s="218" t="s">
        <v>169</v>
      </c>
      <c r="O188" s="166">
        <f>+J188+M188</f>
        <v>3488.5283029933753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3488.5283029933753</v>
      </c>
      <c r="N190" s="216"/>
      <c r="O190" s="175">
        <f>SUM(O186:O188)</f>
        <v>3488.5283029933753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24190.854142077595</v>
      </c>
      <c r="N192" s="206"/>
      <c r="O192" s="170">
        <f>+O190+O169+O185+O178</f>
        <v>51085.370517896292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2">+G194*0.03</f>
        <v>0</v>
      </c>
      <c r="I194" s="134">
        <f>+G194*'BIENES CAPITAL MG'!$F193</f>
        <v>0</v>
      </c>
      <c r="J194" s="134">
        <f t="shared" ref="J194:J206" si="33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4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2"/>
        <v>0</v>
      </c>
      <c r="I195" s="134">
        <f>+G195*'BIENES CAPITAL MG'!$F194</f>
        <v>0</v>
      </c>
      <c r="J195" s="134">
        <f t="shared" si="33"/>
        <v>0</v>
      </c>
      <c r="K195" s="99"/>
      <c r="L195" s="270">
        <v>0.03</v>
      </c>
      <c r="M195" s="117">
        <f>+L195*($O$101+$O$159+$O$192)</f>
        <v>39814.12573322963</v>
      </c>
      <c r="N195" s="220" t="s">
        <v>169</v>
      </c>
      <c r="O195" s="166">
        <f t="shared" si="34"/>
        <v>39814.12573322963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2"/>
        <v>0</v>
      </c>
      <c r="I196" s="134">
        <f>+G196*'BIENES CAPITAL MG'!$F195</f>
        <v>0</v>
      </c>
      <c r="J196" s="134">
        <f t="shared" si="33"/>
        <v>0</v>
      </c>
      <c r="K196" s="99"/>
      <c r="L196" s="270"/>
      <c r="M196" s="117">
        <v>25000</v>
      </c>
      <c r="N196" s="220" t="s">
        <v>169</v>
      </c>
      <c r="O196" s="166">
        <f t="shared" si="34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4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4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2"/>
        <v>0</v>
      </c>
      <c r="I199" s="134">
        <f>+G199*'BIENES CAPITAL MG'!$F198</f>
        <v>0</v>
      </c>
      <c r="J199" s="134">
        <f t="shared" si="33"/>
        <v>0</v>
      </c>
      <c r="K199" s="99"/>
      <c r="L199" s="270"/>
      <c r="M199" s="117"/>
      <c r="N199" s="220"/>
      <c r="O199" s="166">
        <f t="shared" si="34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2"/>
        <v>0</v>
      </c>
      <c r="I200" s="134">
        <f>+G200*'BIENES CAPITAL MG'!$F199</f>
        <v>0</v>
      </c>
      <c r="J200" s="134">
        <f t="shared" si="33"/>
        <v>0</v>
      </c>
      <c r="K200" s="99"/>
      <c r="L200" s="270">
        <v>0.02</v>
      </c>
      <c r="M200" s="117">
        <f>+L200*($O$101+$O$159+$O$192)</f>
        <v>26542.750488819755</v>
      </c>
      <c r="N200" s="220" t="s">
        <v>169</v>
      </c>
      <c r="O200" s="166">
        <f t="shared" si="34"/>
        <v>26542.750488819755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2"/>
        <v>0</v>
      </c>
      <c r="I201" s="134">
        <f>+G201*'BIENES CAPITAL MG'!$F200</f>
        <v>0</v>
      </c>
      <c r="J201" s="134">
        <f t="shared" si="33"/>
        <v>0</v>
      </c>
      <c r="K201" s="99"/>
      <c r="L201" s="270">
        <v>0.01</v>
      </c>
      <c r="M201" s="117">
        <f>+L201*($O$101+$O$159+$O$192)</f>
        <v>13271.375244409877</v>
      </c>
      <c r="N201" s="220" t="s">
        <v>169</v>
      </c>
      <c r="O201" s="166">
        <f t="shared" si="34"/>
        <v>13271.375244409877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2"/>
        <v>0</v>
      </c>
      <c r="I202" s="134">
        <f>+G202*'BIENES CAPITAL MG'!$F201</f>
        <v>0</v>
      </c>
      <c r="J202" s="134">
        <f t="shared" si="33"/>
        <v>0</v>
      </c>
      <c r="K202" s="99"/>
      <c r="L202" s="271">
        <v>5.0000000000000001E-3</v>
      </c>
      <c r="M202" s="117">
        <f>+L202*($O$101+$O$159+$O$192)</f>
        <v>6635.6876222049386</v>
      </c>
      <c r="N202" s="220" t="s">
        <v>169</v>
      </c>
      <c r="O202" s="166">
        <f t="shared" si="34"/>
        <v>6635.6876222049386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2"/>
        <v>0</v>
      </c>
      <c r="I204" s="134">
        <f>+G204*'BIENES CAPITAL MG'!$F203</f>
        <v>0</v>
      </c>
      <c r="J204" s="134">
        <f t="shared" si="33"/>
        <v>0</v>
      </c>
      <c r="K204" s="101"/>
      <c r="L204" s="270">
        <v>0.01</v>
      </c>
      <c r="M204" s="117">
        <f>+L204*($O$101+$O$159+$O$192)</f>
        <v>13271.375244409877</v>
      </c>
      <c r="N204" s="220" t="s">
        <v>169</v>
      </c>
      <c r="O204" s="166">
        <f t="shared" si="34"/>
        <v>13271.375244409877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2"/>
        <v>0</v>
      </c>
      <c r="I206" s="134">
        <f>+G206*'BIENES CAPITAL MG'!$F205</f>
        <v>0</v>
      </c>
      <c r="J206" s="134">
        <f t="shared" si="33"/>
        <v>0</v>
      </c>
      <c r="K206" s="99"/>
      <c r="L206" s="154"/>
      <c r="M206" s="117">
        <f>+L206*E206</f>
        <v>0</v>
      </c>
      <c r="N206" s="220"/>
      <c r="O206" s="166">
        <f t="shared" si="34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124535.31433307407</v>
      </c>
      <c r="N208" s="222"/>
      <c r="O208" s="175">
        <f>SUM(O194:O207)</f>
        <v>124535.31433307407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693278.59211320523</v>
      </c>
      <c r="K213" s="109"/>
      <c r="L213" s="161"/>
      <c r="M213" s="161">
        <f>+M159+M101+M208+M192</f>
        <v>731856.73028503789</v>
      </c>
      <c r="N213" s="224"/>
      <c r="O213" s="177">
        <f>+O159+O101+O208+O192</f>
        <v>1451672.8387740618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691076.79211320519</v>
      </c>
      <c r="F219" s="377">
        <f>SUMIF(K14:K101,"PPI",J14:J101)+SUMIF(N14:N101,"PPI",M14:M101)</f>
        <v>98442.8</v>
      </c>
      <c r="G219" s="377">
        <f>SUMIF(K14:K101,"IPC",J14:J101)+SUMIF(N14:N101,"IPC",M14:M101)+E234</f>
        <v>506331.50181690027</v>
      </c>
      <c r="H219" s="377">
        <f>+SUM(E219:G219)</f>
        <v>1295851.0939301054</v>
      </c>
      <c r="I219" s="378">
        <f>+E219/$H219</f>
        <v>0.53329953985475431</v>
      </c>
      <c r="J219" s="378">
        <f t="shared" ref="J219:K221" si="35">+F219/$H219</f>
        <v>7.5967679049788822E-2</v>
      </c>
      <c r="K219" s="378">
        <f t="shared" si="35"/>
        <v>0.39073278109545689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99942.649065411155</v>
      </c>
      <c r="H220" s="377">
        <f>+SUM(E220:G220)</f>
        <v>99942.649065411155</v>
      </c>
      <c r="I220" s="378">
        <f>+E220/$H220</f>
        <v>0</v>
      </c>
      <c r="J220" s="378">
        <f t="shared" si="35"/>
        <v>0</v>
      </c>
      <c r="K220" s="378">
        <f t="shared" si="35"/>
        <v>1</v>
      </c>
      <c r="L220" s="379">
        <f>+SUM(I220:K220)</f>
        <v>1</v>
      </c>
      <c r="O220">
        <f>+'Factor Mano Obra'!C6</f>
        <v>1.2384578901973109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48895.095778545168</v>
      </c>
      <c r="H221" s="377">
        <f>+SUM(E221:G221)</f>
        <v>55879.095778545168</v>
      </c>
      <c r="I221" s="378">
        <f>+E221/$H221</f>
        <v>0</v>
      </c>
      <c r="J221" s="378">
        <f t="shared" si="35"/>
        <v>0.12498412693860222</v>
      </c>
      <c r="K221" s="378">
        <f t="shared" si="35"/>
        <v>0.87501587306139783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91368.823831378351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44101.370517896299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1451672.8387740618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691076.79211320519</v>
      </c>
      <c r="F228" s="381">
        <f>+SUM(F219:F221)</f>
        <v>105426.8</v>
      </c>
      <c r="G228" s="381">
        <f>+SUM(G219:G221)</f>
        <v>655169.24666085653</v>
      </c>
      <c r="H228" s="955">
        <f>+SUM(E228:G228)</f>
        <v>1451672.8387740618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0.47605546763334072</v>
      </c>
      <c r="F230" s="383">
        <f>F228/H228</f>
        <v>7.2624352529067751E-2</v>
      </c>
      <c r="G230" s="383">
        <f>G228/H228</f>
        <v>0.45132017983759148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111167.76383839241</v>
      </c>
      <c r="F234" s="387">
        <f>+$O$208*$O$159/($O$101+$O$192+$O$159)</f>
        <v>8573.8252340328072</v>
      </c>
      <c r="G234" s="387">
        <f>+$O$208*$O$192/($O$101+$O$192+$O$159)</f>
        <v>4793.7252606488701</v>
      </c>
      <c r="H234" s="388">
        <f>+SUM(E234:G234)</f>
        <v>124535.31433307409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1127E-7447-4ABB-B86A-3821239EC1D8}">
  <sheetPr>
    <tabColor theme="3" tint="0.79998168889431442"/>
  </sheetPr>
  <dimension ref="A2:R234"/>
  <sheetViews>
    <sheetView showGridLines="0" zoomScale="55" zoomScaleNormal="55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style="24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839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656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49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50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50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51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30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28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90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87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436</v>
      </c>
      <c r="D14" s="20" t="s">
        <v>318</v>
      </c>
      <c r="E14" s="291">
        <v>1</v>
      </c>
      <c r="F14" s="20"/>
      <c r="G14" s="134">
        <f>+'MG- 1 MW-BASE'!G14</f>
        <v>691076.79211320519</v>
      </c>
      <c r="H14" s="134">
        <f>+G14*0.03*0</f>
        <v>0</v>
      </c>
      <c r="I14" s="134">
        <f>+G14*'BIENES CAPITAL MG'!$F13</f>
        <v>0</v>
      </c>
      <c r="J14" s="134">
        <f>+G14*E14+H14*E14+E14*I14</f>
        <v>691076.79211320519</v>
      </c>
      <c r="K14" s="47" t="s">
        <v>210</v>
      </c>
      <c r="L14" s="134"/>
      <c r="M14" s="117">
        <f>+L14*E14</f>
        <v>0</v>
      </c>
      <c r="N14" s="205"/>
      <c r="O14" s="166">
        <f>+J14+M14</f>
        <v>691076.79211320519</v>
      </c>
    </row>
    <row r="15" spans="1:15" hidden="1" x14ac:dyDescent="0.3">
      <c r="B15" s="22"/>
      <c r="C15" s="259" t="s">
        <v>320</v>
      </c>
      <c r="D15" s="48" t="s">
        <v>318</v>
      </c>
      <c r="E15" s="24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9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293"/>
      <c r="F17" s="37"/>
      <c r="G17" s="125"/>
      <c r="H17" s="126"/>
      <c r="I17" s="127"/>
      <c r="J17" s="127">
        <f>SUM(J12:J16)</f>
        <v>691076.79211320519</v>
      </c>
      <c r="K17" s="38"/>
      <c r="L17" s="127"/>
      <c r="M17" s="127">
        <f>SUM(M12:M16)</f>
        <v>0</v>
      </c>
      <c r="N17" s="206"/>
      <c r="O17" s="170">
        <f>SUM(O14:O16)</f>
        <v>691076.79211320519</v>
      </c>
    </row>
    <row r="18" spans="2:15" x14ac:dyDescent="0.3">
      <c r="B18" s="39"/>
      <c r="C18" s="40"/>
      <c r="D18" s="39"/>
      <c r="E18" s="28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28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294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437</v>
      </c>
      <c r="D21" s="48" t="s">
        <v>323</v>
      </c>
      <c r="E21" s="24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+'MG- 1 MW-BASE'!I21</f>
        <v>0</v>
      </c>
      <c r="M21" s="117">
        <f>+L21*E21</f>
        <v>0</v>
      </c>
      <c r="N21" s="209" t="s">
        <v>168</v>
      </c>
      <c r="O21" s="166">
        <f>+J21+M21</f>
        <v>0</v>
      </c>
    </row>
    <row r="22" spans="2:15" x14ac:dyDescent="0.3">
      <c r="B22" s="22"/>
      <c r="C22" s="45" t="s">
        <v>325</v>
      </c>
      <c r="D22" s="48" t="s">
        <v>318</v>
      </c>
      <c r="E22" s="24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+'MG- 1 MW-BASE'!I22</f>
        <v>0</v>
      </c>
      <c r="M22" s="117">
        <f>+L22*E22</f>
        <v>0</v>
      </c>
      <c r="N22" s="209" t="s">
        <v>168</v>
      </c>
      <c r="O22" s="166">
        <f>+J22+M22</f>
        <v>0</v>
      </c>
    </row>
    <row r="23" spans="2:15" x14ac:dyDescent="0.3">
      <c r="B23" s="22"/>
      <c r="C23" s="45" t="s">
        <v>326</v>
      </c>
      <c r="D23" s="48" t="s">
        <v>318</v>
      </c>
      <c r="E23" s="24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+'MG- 1 MW-BASE'!I23</f>
        <v>6200</v>
      </c>
      <c r="M23" s="117">
        <f>+L23*E23</f>
        <v>6200</v>
      </c>
      <c r="N23" s="209" t="s">
        <v>168</v>
      </c>
      <c r="O23" s="166">
        <f>+J23+M23</f>
        <v>6200</v>
      </c>
    </row>
    <row r="24" spans="2:15" x14ac:dyDescent="0.3">
      <c r="B24" s="22"/>
      <c r="C24" s="45" t="s">
        <v>327</v>
      </c>
      <c r="D24" s="48" t="s">
        <v>323</v>
      </c>
      <c r="E24" s="24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+'MG- 1 MW-BASE'!I24</f>
        <v>464</v>
      </c>
      <c r="M24" s="117">
        <f>+L24*E24</f>
        <v>928</v>
      </c>
      <c r="N24" s="209" t="s">
        <v>168</v>
      </c>
      <c r="O24" s="166">
        <f>+J24+M24</f>
        <v>928</v>
      </c>
    </row>
    <row r="25" spans="2:15" x14ac:dyDescent="0.3">
      <c r="B25" s="22"/>
      <c r="C25" s="45" t="s">
        <v>328</v>
      </c>
      <c r="D25" s="48" t="s">
        <v>323</v>
      </c>
      <c r="E25" s="24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+'MG- 1 MW-BASE'!I25</f>
        <v>214</v>
      </c>
      <c r="M25" s="117">
        <f>+L25*E25</f>
        <v>428</v>
      </c>
      <c r="N25" s="209" t="s">
        <v>168</v>
      </c>
      <c r="O25" s="166">
        <f>+J25+M25</f>
        <v>428</v>
      </c>
    </row>
    <row r="26" spans="2:15" x14ac:dyDescent="0.3">
      <c r="B26" s="34"/>
      <c r="C26" s="35" t="s">
        <v>329</v>
      </c>
      <c r="D26" s="36"/>
      <c r="E26" s="293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7556</v>
      </c>
      <c r="N26" s="211"/>
      <c r="O26" s="170">
        <f>SUM(O21:O25)</f>
        <v>7556</v>
      </c>
    </row>
    <row r="27" spans="2:15" x14ac:dyDescent="0.3">
      <c r="B27" s="34"/>
      <c r="C27" s="35"/>
      <c r="D27" s="36"/>
      <c r="E27" s="293"/>
      <c r="F27" s="37"/>
      <c r="G27" s="128"/>
      <c r="H27" s="139"/>
      <c r="I27" s="127"/>
      <c r="J27" s="127"/>
      <c r="K27" s="59"/>
      <c r="L27" s="128"/>
      <c r="M27" s="127"/>
      <c r="N27" s="207"/>
      <c r="O27" s="170"/>
    </row>
    <row r="28" spans="2:15" x14ac:dyDescent="0.3">
      <c r="B28" s="34"/>
      <c r="C28" s="35"/>
      <c r="D28" s="36"/>
      <c r="E28" s="293"/>
      <c r="F28" s="37"/>
      <c r="G28" s="120"/>
      <c r="H28" s="139"/>
      <c r="I28" s="127"/>
      <c r="J28" s="127"/>
      <c r="K28" s="59"/>
      <c r="L28" s="119"/>
      <c r="M28" s="127"/>
      <c r="N28" s="212"/>
      <c r="O28" s="170"/>
    </row>
    <row r="29" spans="2:15" x14ac:dyDescent="0.3">
      <c r="B29" s="39"/>
      <c r="C29" s="40"/>
      <c r="D29" s="39"/>
      <c r="E29" s="289"/>
      <c r="F29" s="39"/>
      <c r="G29" s="120"/>
      <c r="H29" s="128"/>
      <c r="I29" s="128"/>
      <c r="J29" s="128"/>
      <c r="K29" s="60"/>
      <c r="L29" s="119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295"/>
      <c r="F30" s="63"/>
      <c r="G30" s="134">
        <f>+'MG- 1 MW-BASE'!G30</f>
        <v>0</v>
      </c>
      <c r="H30" s="141"/>
      <c r="I30" s="119"/>
      <c r="J30" s="119"/>
      <c r="K30" s="64"/>
      <c r="L30" s="117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295"/>
      <c r="F31" s="63"/>
      <c r="G31" s="134">
        <f>+'MG- 1 MW-BASE'!G31</f>
        <v>0</v>
      </c>
      <c r="H31" s="141"/>
      <c r="I31" s="119"/>
      <c r="J31" s="119"/>
      <c r="K31" s="64"/>
      <c r="L31" s="117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24">
        <v>5</v>
      </c>
      <c r="F32" s="48"/>
      <c r="G32" s="134">
        <f>+'MG- 1 MW-BASE'!G32</f>
        <v>0</v>
      </c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24">
        <v>3</v>
      </c>
      <c r="F33" s="48"/>
      <c r="G33" s="134">
        <f>+'MG- 1 MW-BASE'!G33</f>
        <v>0</v>
      </c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9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24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293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28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294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24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24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+'MG- 1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24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+'MG- 1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90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293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293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25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20" t="s">
        <v>323</v>
      </c>
      <c r="E45" s="20">
        <v>2</v>
      </c>
      <c r="F45" s="19"/>
      <c r="G45" s="134">
        <f>+'MG- 1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+'MG- 1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20" t="s">
        <v>323</v>
      </c>
      <c r="E46" s="20">
        <v>1</v>
      </c>
      <c r="F46" s="19"/>
      <c r="G46" s="134">
        <f>+'MG- 1 MW-BASE'!G46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+'MG- 1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20" t="s">
        <v>318</v>
      </c>
      <c r="E47" s="20">
        <v>1</v>
      </c>
      <c r="F47" s="19"/>
      <c r="G47" s="134">
        <f>+'MG- 1 MW-BASE'!G47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+'MG- 1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20" t="s">
        <v>318</v>
      </c>
      <c r="E48" s="20">
        <v>1</v>
      </c>
      <c r="F48" s="19"/>
      <c r="G48" s="134">
        <f>+'MG- 1 MW-BASE'!G48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+'MG- 1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19"/>
      <c r="D49" s="20"/>
      <c r="E49" s="20"/>
      <c r="F49" s="19"/>
      <c r="G49" s="125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90"/>
      <c r="F50" s="37"/>
      <c r="G50" s="125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90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96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293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293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+'MG- 1 MW-BASE'!I55</f>
        <v>300</v>
      </c>
      <c r="M55" s="117">
        <f t="shared" ref="M55:M61" si="2">+L55*E55</f>
        <v>9900</v>
      </c>
      <c r="N55" s="209" t="s">
        <v>168</v>
      </c>
      <c r="O55" s="166">
        <f t="shared" ref="O55:O61" si="3">+J55+M55</f>
        <v>9900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+'MG- 1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+'MG- 1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+'MG- 1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+'MG- 1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+'MG- 1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+'MG- 1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9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9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81400</v>
      </c>
      <c r="N63" s="203"/>
      <c r="O63" s="170">
        <f>+SUM(O55:O61)</f>
        <v>81400</v>
      </c>
    </row>
    <row r="64" spans="2:15" x14ac:dyDescent="0.3">
      <c r="B64" s="241"/>
      <c r="C64" s="242"/>
      <c r="D64" s="39"/>
      <c r="E64" s="28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293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293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293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87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87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294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65980.564257613121</v>
      </c>
      <c r="M70" s="117">
        <f t="shared" si="4"/>
        <v>65980.564257613121</v>
      </c>
      <c r="N70" s="208" t="s">
        <v>169</v>
      </c>
      <c r="O70" s="166">
        <f t="shared" si="5"/>
        <v>65980.564257613121</v>
      </c>
      <c r="Q70">
        <v>0.3</v>
      </c>
      <c r="R70" s="121">
        <f>+'MG- 1 MW-BASE'!$G$224</f>
        <v>67410.575791956435</v>
      </c>
    </row>
    <row r="71" spans="2:18" x14ac:dyDescent="0.3">
      <c r="B71" s="16"/>
      <c r="C71" s="23" t="s">
        <v>360</v>
      </c>
      <c r="D71" s="51" t="s">
        <v>318</v>
      </c>
      <c r="E71" s="294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49605.395682924463</v>
      </c>
      <c r="M71" s="117">
        <f t="shared" si="4"/>
        <v>49605.395682924463</v>
      </c>
      <c r="N71" s="208" t="s">
        <v>169</v>
      </c>
      <c r="O71" s="166">
        <f t="shared" si="5"/>
        <v>49605.395682924463</v>
      </c>
      <c r="Q71">
        <v>0.3</v>
      </c>
      <c r="R71" s="121">
        <f>+'MG- 1 MW-BASE'!$G$225</f>
        <v>50680.504524299082</v>
      </c>
    </row>
    <row r="72" spans="2:18" x14ac:dyDescent="0.3">
      <c r="B72" s="22"/>
      <c r="C72" s="23"/>
      <c r="D72" s="51"/>
      <c r="E72" s="294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21"/>
    </row>
    <row r="73" spans="2:18" x14ac:dyDescent="0.3">
      <c r="B73" s="22"/>
      <c r="C73" s="45"/>
      <c r="D73" s="51"/>
      <c r="E73" s="294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21"/>
    </row>
    <row r="74" spans="2:18" x14ac:dyDescent="0.3">
      <c r="B74" s="34"/>
      <c r="C74" s="35" t="s">
        <v>363</v>
      </c>
      <c r="D74" s="36"/>
      <c r="E74" s="293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115585.95994053758</v>
      </c>
      <c r="N74" s="206"/>
      <c r="O74" s="170">
        <f>SUM(O68:O73)</f>
        <v>115585.95994053758</v>
      </c>
    </row>
    <row r="75" spans="2:18" x14ac:dyDescent="0.3">
      <c r="B75" s="29"/>
      <c r="C75" s="30"/>
      <c r="D75" s="31"/>
      <c r="E75" s="297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294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87">
        <v>1</v>
      </c>
      <c r="F77" s="51"/>
      <c r="G77" s="120"/>
      <c r="H77" s="134">
        <f t="shared" ref="H77:H92" si="7">+G77*0.03</f>
        <v>0</v>
      </c>
      <c r="I77" s="134">
        <f>+G77*'BIENES CAPITAL MG'!$F76</f>
        <v>0</v>
      </c>
      <c r="J77" s="134">
        <f t="shared" ref="J77:J90" si="8">+G77*E77+H77*E77+E77*I77</f>
        <v>0</v>
      </c>
      <c r="K77" s="52"/>
      <c r="L77" s="121">
        <f t="shared" ref="L77:L92" si="9">+R77*((1-Q77)+Q77*$O$220)</f>
        <v>41129.639059545829</v>
      </c>
      <c r="M77" s="117">
        <f t="shared" ref="M77:M92" si="10">+L77*E77</f>
        <v>41129.639059545829</v>
      </c>
      <c r="N77" s="208" t="s">
        <v>169</v>
      </c>
      <c r="O77" s="168">
        <f t="shared" ref="O77:O92" si="11">+J77+M77</f>
        <v>41129.639059545829</v>
      </c>
      <c r="Q77">
        <v>0.3</v>
      </c>
      <c r="R77" s="121">
        <f>+'MG- 1 MW-BASE'!$G$227</f>
        <v>42021.050930909776</v>
      </c>
    </row>
    <row r="78" spans="2:18" ht="15.75" customHeight="1" x14ac:dyDescent="0.3">
      <c r="B78" s="16"/>
      <c r="C78" s="23" t="s">
        <v>853</v>
      </c>
      <c r="D78" s="20" t="s">
        <v>318</v>
      </c>
      <c r="E78" s="287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28603.239303802467</v>
      </c>
      <c r="M78" s="117">
        <f t="shared" ref="M78" si="13">+L78*E78</f>
        <v>28603.239303802467</v>
      </c>
      <c r="N78" s="208" t="s">
        <v>169</v>
      </c>
      <c r="O78" s="168">
        <f t="shared" si="11"/>
        <v>28603.239303802467</v>
      </c>
      <c r="Q78">
        <v>0.3</v>
      </c>
      <c r="R78" s="121">
        <f>+'MG- 1 MW-BASE'!G228</f>
        <v>29223.163710091554</v>
      </c>
    </row>
    <row r="79" spans="2:18" x14ac:dyDescent="0.3">
      <c r="B79" s="16"/>
      <c r="C79" s="23" t="s">
        <v>366</v>
      </c>
      <c r="D79" s="20" t="s">
        <v>318</v>
      </c>
      <c r="E79" s="287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37283.979670516659</v>
      </c>
      <c r="M79" s="117">
        <f t="shared" si="10"/>
        <v>37283.979670516659</v>
      </c>
      <c r="N79" s="208" t="s">
        <v>169</v>
      </c>
      <c r="O79" s="168">
        <f t="shared" si="11"/>
        <v>37283.979670516659</v>
      </c>
      <c r="Q79">
        <v>0.3</v>
      </c>
      <c r="R79" s="121">
        <f>+'MG- 1 MW-BASE'!G229</f>
        <v>38092.043705357173</v>
      </c>
    </row>
    <row r="80" spans="2:18" x14ac:dyDescent="0.3">
      <c r="B80" s="16"/>
      <c r="C80" s="23"/>
      <c r="D80" s="20"/>
      <c r="E80" s="287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/>
    </row>
    <row r="81" spans="1:18" x14ac:dyDescent="0.3">
      <c r="B81" s="16"/>
      <c r="C81" s="23"/>
      <c r="D81" s="20"/>
      <c r="E81" s="287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87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15115.615738478353</v>
      </c>
      <c r="M82" s="117">
        <f t="shared" si="10"/>
        <v>15115.615738478353</v>
      </c>
      <c r="N82" s="208" t="s">
        <v>169</v>
      </c>
      <c r="O82" s="168">
        <f t="shared" si="11"/>
        <v>15115.615738478353</v>
      </c>
      <c r="Q82">
        <v>0.3</v>
      </c>
      <c r="R82" s="121">
        <f>+'MG- 1 MW-BASE'!G231</f>
        <v>15443.219860964035</v>
      </c>
    </row>
    <row r="83" spans="1:18" x14ac:dyDescent="0.3">
      <c r="A83" s="18"/>
      <c r="B83" s="16"/>
      <c r="C83" s="23" t="s">
        <v>370</v>
      </c>
      <c r="D83" s="20" t="s">
        <v>318</v>
      </c>
      <c r="E83" s="287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ref="L83" si="14">+R83*((1-Q83)+Q83*$O$220)</f>
        <v>0</v>
      </c>
      <c r="M83" s="117">
        <f t="shared" ref="M83" si="15">+L83*E83</f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x14ac:dyDescent="0.3">
      <c r="A84" s="18"/>
      <c r="B84" s="16"/>
      <c r="C84" s="23"/>
      <c r="D84" s="20"/>
      <c r="E84" s="287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87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32984.017193451182</v>
      </c>
      <c r="M85" s="117">
        <f t="shared" si="10"/>
        <v>32984.017193451182</v>
      </c>
      <c r="N85" s="208" t="s">
        <v>169</v>
      </c>
      <c r="O85" s="168">
        <f t="shared" si="11"/>
        <v>32984.017193451182</v>
      </c>
      <c r="Q85">
        <v>0.3</v>
      </c>
      <c r="R85" s="121">
        <f>+'MG- 1 MW-BASE'!G232</f>
        <v>33698.887179276913</v>
      </c>
    </row>
    <row r="86" spans="1:18" x14ac:dyDescent="0.3">
      <c r="B86" s="22"/>
      <c r="C86" s="23"/>
      <c r="D86" s="20"/>
      <c r="E86" s="287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21"/>
    </row>
    <row r="87" spans="1:18" x14ac:dyDescent="0.3">
      <c r="B87" s="16"/>
      <c r="C87" s="23"/>
      <c r="D87" s="20"/>
      <c r="E87" s="287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87">
        <v>1</v>
      </c>
      <c r="F88" s="51"/>
      <c r="G88" s="120"/>
      <c r="H88" s="134"/>
      <c r="I88" s="134"/>
      <c r="J88" s="134"/>
      <c r="K88" s="52"/>
      <c r="L88" s="121">
        <f t="shared" ref="L88" si="16">+R88*((1-Q88)+Q88*$O$220)</f>
        <v>39424.41893058506</v>
      </c>
      <c r="M88" s="117">
        <f t="shared" ref="M88" si="17">+L88*E88</f>
        <v>39424.41893058506</v>
      </c>
      <c r="N88" s="208" t="s">
        <v>169</v>
      </c>
      <c r="O88" s="168">
        <f t="shared" si="11"/>
        <v>39424.41893058506</v>
      </c>
      <c r="Q88">
        <v>0.3</v>
      </c>
      <c r="R88" s="121">
        <f>+'MG- 1 MW-BASE'!G233</f>
        <v>40278.873184498392</v>
      </c>
    </row>
    <row r="89" spans="1:18" x14ac:dyDescent="0.3">
      <c r="B89" s="16"/>
      <c r="C89" s="23"/>
      <c r="D89" s="20"/>
      <c r="E89" s="287"/>
      <c r="F89" s="51"/>
      <c r="G89" s="120"/>
      <c r="H89" s="134"/>
      <c r="I89" s="134"/>
      <c r="J89" s="134"/>
      <c r="K89" s="52"/>
      <c r="L89" s="121"/>
      <c r="M89" s="117"/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87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Local'!$E$27</f>
        <v>5835.6193891452549</v>
      </c>
      <c r="M90" s="117">
        <f t="shared" si="10"/>
        <v>5835.6193891452549</v>
      </c>
      <c r="N90" s="208" t="s">
        <v>169</v>
      </c>
      <c r="O90" s="168">
        <f t="shared" si="11"/>
        <v>5835.6193891452549</v>
      </c>
      <c r="R90" s="665"/>
    </row>
    <row r="91" spans="1:18" x14ac:dyDescent="0.3">
      <c r="B91" s="16"/>
      <c r="C91" s="23"/>
      <c r="D91" s="20"/>
      <c r="E91" s="287"/>
      <c r="F91" s="51"/>
      <c r="G91" s="120"/>
      <c r="H91" s="134"/>
      <c r="I91" s="134"/>
      <c r="J91" s="134"/>
      <c r="K91" s="52"/>
      <c r="L91" s="121"/>
      <c r="M91" s="117"/>
      <c r="N91" s="208"/>
      <c r="O91" s="168"/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287">
        <v>0</v>
      </c>
      <c r="F92" s="51"/>
      <c r="G92" s="120"/>
      <c r="H92" s="134">
        <f t="shared" si="7"/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20389.96880449112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293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200376.52928552483</v>
      </c>
      <c r="N93" s="211"/>
      <c r="O93" s="170">
        <f>SUM(O77:O92)</f>
        <v>200376.52928552483</v>
      </c>
    </row>
    <row r="94" spans="1:18" x14ac:dyDescent="0.3">
      <c r="B94" s="71" t="s">
        <v>240</v>
      </c>
      <c r="C94" s="72" t="s">
        <v>380</v>
      </c>
      <c r="D94" s="7"/>
      <c r="E94" s="298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87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+'MG- 1 MW-BASE'!$G$236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90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297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299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300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301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02"/>
      <c r="F101" s="36"/>
      <c r="G101" s="125"/>
      <c r="H101" s="126"/>
      <c r="I101" s="127"/>
      <c r="J101" s="127">
        <f>SUM(J10:J100)/2</f>
        <v>693278.59211320523</v>
      </c>
      <c r="K101" s="38"/>
      <c r="L101" s="125"/>
      <c r="M101" s="127">
        <f>SUM(M10:M100)/2</f>
        <v>437203.48922606243</v>
      </c>
      <c r="N101" s="206"/>
      <c r="O101" s="170">
        <f>SUM(O10:O100)/2</f>
        <v>1130482.0813392675</v>
      </c>
    </row>
    <row r="102" spans="2:15" x14ac:dyDescent="0.3">
      <c r="B102" s="68"/>
      <c r="C102" s="183"/>
      <c r="D102" s="13"/>
      <c r="E102" s="30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9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9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+'MG- 1 MW-BASE'!G106</f>
        <v>0</v>
      </c>
      <c r="H106" s="134">
        <f t="shared" ref="H106:H114" si="18">+G106*0.03</f>
        <v>0</v>
      </c>
      <c r="I106" s="134">
        <f>+G106*'BIENES CAPITAL MG'!$F105</f>
        <v>0</v>
      </c>
      <c r="J106" s="134">
        <f t="shared" ref="J106:J114" si="19">+G106*E106+H106*E106+E106*I106</f>
        <v>0</v>
      </c>
      <c r="K106" s="44"/>
      <c r="L106" s="117">
        <f>+'MG- 1 MW-BASE'!I106</f>
        <v>1200</v>
      </c>
      <c r="M106" s="117">
        <f t="shared" ref="M106:M114" si="20">+L106*E106</f>
        <v>1200</v>
      </c>
      <c r="N106" s="204" t="s">
        <v>169</v>
      </c>
      <c r="O106" s="166">
        <f t="shared" ref="O106:O114" si="21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+'MG- 1 MW-BASE'!G107</f>
        <v>0</v>
      </c>
      <c r="H107" s="134">
        <f t="shared" si="18"/>
        <v>0</v>
      </c>
      <c r="I107" s="134">
        <f>+G107*'BIENES CAPITAL MG'!$F106</f>
        <v>0</v>
      </c>
      <c r="J107" s="134">
        <f t="shared" si="19"/>
        <v>0</v>
      </c>
      <c r="K107" s="44"/>
      <c r="L107" s="117">
        <f>+'MG- 1 MW-BASE'!I107</f>
        <v>250</v>
      </c>
      <c r="M107" s="117">
        <f t="shared" si="20"/>
        <v>250</v>
      </c>
      <c r="N107" s="204" t="s">
        <v>169</v>
      </c>
      <c r="O107" s="166">
        <f t="shared" si="21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+'MG- 1 MW-BASE'!G108</f>
        <v>0</v>
      </c>
      <c r="H108" s="134">
        <f t="shared" si="18"/>
        <v>0</v>
      </c>
      <c r="I108" s="134">
        <f>+G108*'BIENES CAPITAL MG'!$F107</f>
        <v>0</v>
      </c>
      <c r="J108" s="134">
        <f t="shared" si="19"/>
        <v>0</v>
      </c>
      <c r="K108" s="44"/>
      <c r="L108" s="117">
        <f>+'MG- 1 MW-BASE'!I108</f>
        <v>32000</v>
      </c>
      <c r="M108" s="117">
        <f t="shared" si="20"/>
        <v>32000</v>
      </c>
      <c r="N108" s="204" t="s">
        <v>169</v>
      </c>
      <c r="O108" s="166">
        <f t="shared" si="21"/>
        <v>32000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+'MG- 1 MW-BASE'!G109</f>
        <v>0</v>
      </c>
      <c r="H109" s="134">
        <f t="shared" si="18"/>
        <v>0</v>
      </c>
      <c r="I109" s="134">
        <f>+G109*'BIENES CAPITAL MG'!$F108</f>
        <v>0</v>
      </c>
      <c r="J109" s="134">
        <f t="shared" si="19"/>
        <v>0</v>
      </c>
      <c r="K109" s="44"/>
      <c r="L109" s="117">
        <f>+'MG- 1 MW-BASE'!I109</f>
        <v>0</v>
      </c>
      <c r="M109" s="117">
        <f t="shared" si="20"/>
        <v>0</v>
      </c>
      <c r="N109" s="204" t="s">
        <v>169</v>
      </c>
      <c r="O109" s="166">
        <f t="shared" si="21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+'MG- 1 MW-BASE'!G110</f>
        <v>0</v>
      </c>
      <c r="H110" s="134">
        <f t="shared" si="18"/>
        <v>0</v>
      </c>
      <c r="I110" s="134">
        <f>+G110*'BIENES CAPITAL MG'!$F109</f>
        <v>0</v>
      </c>
      <c r="J110" s="134">
        <f t="shared" si="19"/>
        <v>0</v>
      </c>
      <c r="K110" s="44"/>
      <c r="L110" s="117">
        <f>+'MG- 1 MW-BASE'!I110</f>
        <v>840</v>
      </c>
      <c r="M110" s="117">
        <f t="shared" si="20"/>
        <v>840</v>
      </c>
      <c r="N110" s="204" t="s">
        <v>169</v>
      </c>
      <c r="O110" s="166">
        <f t="shared" si="21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+'MG- 1 MW-BASE'!G111</f>
        <v>0</v>
      </c>
      <c r="H111" s="134">
        <f t="shared" si="18"/>
        <v>0</v>
      </c>
      <c r="I111" s="134">
        <f>+G111*'BIENES CAPITAL MG'!$F110</f>
        <v>0</v>
      </c>
      <c r="J111" s="134">
        <f t="shared" si="19"/>
        <v>0</v>
      </c>
      <c r="K111" s="44"/>
      <c r="L111" s="117">
        <f>+'MG- 1 MW-BASE'!I111</f>
        <v>360</v>
      </c>
      <c r="M111" s="117">
        <f t="shared" si="20"/>
        <v>360</v>
      </c>
      <c r="N111" s="204" t="s">
        <v>169</v>
      </c>
      <c r="O111" s="166">
        <f t="shared" si="21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+'MG- 1 MW-BASE'!G112</f>
        <v>0</v>
      </c>
      <c r="H112" s="134">
        <f t="shared" si="18"/>
        <v>0</v>
      </c>
      <c r="I112" s="134">
        <f>+G112*'BIENES CAPITAL MG'!$F111</f>
        <v>0</v>
      </c>
      <c r="J112" s="134">
        <f t="shared" si="19"/>
        <v>0</v>
      </c>
      <c r="K112" s="44"/>
      <c r="L112" s="117">
        <f>+'MG- 1 MW-BASE'!I112</f>
        <v>2480</v>
      </c>
      <c r="M112" s="117">
        <f t="shared" si="20"/>
        <v>2480</v>
      </c>
      <c r="N112" s="204" t="s">
        <v>169</v>
      </c>
      <c r="O112" s="166">
        <f t="shared" si="21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+'MG- 1 MW-BASE'!G113</f>
        <v>0</v>
      </c>
      <c r="H113" s="134">
        <f t="shared" si="18"/>
        <v>0</v>
      </c>
      <c r="I113" s="134">
        <f>+G113*'BIENES CAPITAL MG'!$F112</f>
        <v>0</v>
      </c>
      <c r="J113" s="134">
        <f t="shared" si="19"/>
        <v>0</v>
      </c>
      <c r="K113" s="44"/>
      <c r="L113" s="117">
        <f>+'MG- 1 MW-BASE'!I113</f>
        <v>3636</v>
      </c>
      <c r="M113" s="117">
        <f t="shared" si="20"/>
        <v>3636</v>
      </c>
      <c r="N113" s="204" t="s">
        <v>169</v>
      </c>
      <c r="O113" s="166">
        <f t="shared" si="21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+'MG- 1 MW-BASE'!G114</f>
        <v>0</v>
      </c>
      <c r="H114" s="134">
        <f t="shared" si="18"/>
        <v>0</v>
      </c>
      <c r="I114" s="134">
        <f>+G114*'BIENES CAPITAL MG'!$F113</f>
        <v>0</v>
      </c>
      <c r="J114" s="134">
        <f t="shared" si="19"/>
        <v>0</v>
      </c>
      <c r="K114" s="44"/>
      <c r="L114" s="117">
        <f>+'MG- 1 MW-BASE'!I114</f>
        <v>357</v>
      </c>
      <c r="M114" s="117">
        <f t="shared" si="20"/>
        <v>357</v>
      </c>
      <c r="N114" s="204" t="s">
        <v>169</v>
      </c>
      <c r="O114" s="166">
        <f t="shared" si="21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02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41123</v>
      </c>
      <c r="N127" s="206"/>
      <c r="O127" s="170">
        <f>SUM(O105:O126)</f>
        <v>41123</v>
      </c>
    </row>
    <row r="128" spans="2:15" x14ac:dyDescent="0.3">
      <c r="B128" s="29"/>
      <c r="C128" s="184"/>
      <c r="D128" s="29"/>
      <c r="E128" s="301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293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293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87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24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24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2">+R133*((1-Q133)+Q133*$O$220)</f>
        <v>3523.6315450038001</v>
      </c>
      <c r="M133" s="117">
        <f>+L133*E133</f>
        <v>3523.6315450038001</v>
      </c>
      <c r="N133" s="208" t="s">
        <v>169</v>
      </c>
      <c r="O133" s="166">
        <f>+J133+M133</f>
        <v>3523.6315450038001</v>
      </c>
      <c r="Q133">
        <v>0.3</v>
      </c>
      <c r="R133" s="121">
        <f>+'MG- 1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24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2"/>
        <v>1245.26831575355</v>
      </c>
      <c r="M134" s="117">
        <f>+L134*E134</f>
        <v>1245.26831575355</v>
      </c>
      <c r="N134" s="208" t="s">
        <v>169</v>
      </c>
      <c r="O134" s="166">
        <f>+J134+M134</f>
        <v>1245.26831575355</v>
      </c>
      <c r="Q134">
        <v>0.3</v>
      </c>
      <c r="R134" s="121">
        <f>+'MG- 1 MW-BASE'!$G$262</f>
        <v>1272.2572946281036</v>
      </c>
    </row>
    <row r="135" spans="2:18" x14ac:dyDescent="0.3">
      <c r="B135" s="22"/>
      <c r="C135" s="23" t="s">
        <v>361</v>
      </c>
      <c r="D135" s="48" t="s">
        <v>318</v>
      </c>
      <c r="E135" s="24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2"/>
        <v>274.99228761246371</v>
      </c>
      <c r="M135" s="117">
        <f>+L135*E135</f>
        <v>274.99228761246371</v>
      </c>
      <c r="N135" s="208" t="s">
        <v>169</v>
      </c>
      <c r="O135" s="166">
        <f>+J135+M135</f>
        <v>274.99228761246371</v>
      </c>
      <c r="Q135">
        <v>0.3</v>
      </c>
      <c r="R135" s="117">
        <f>+'MG- 1 MW-BASE'!$G$281</f>
        <v>280.95225699990198</v>
      </c>
    </row>
    <row r="136" spans="2:18" x14ac:dyDescent="0.3">
      <c r="B136" s="22"/>
      <c r="C136" s="45" t="s">
        <v>362</v>
      </c>
      <c r="D136" s="48" t="s">
        <v>318</v>
      </c>
      <c r="E136" s="24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2"/>
        <v>2845.4371236263964</v>
      </c>
      <c r="M136" s="117">
        <f>+L136*E136</f>
        <v>2845.4371236263964</v>
      </c>
      <c r="N136" s="208" t="s">
        <v>169</v>
      </c>
      <c r="O136" s="166">
        <f>+J136+M136</f>
        <v>2845.4371236263964</v>
      </c>
      <c r="Q136">
        <v>0.3</v>
      </c>
      <c r="R136" s="117">
        <f>+'MG- 1 MW-BASE'!$G$306</f>
        <v>2907.1069191611464</v>
      </c>
    </row>
    <row r="137" spans="2:18" x14ac:dyDescent="0.3">
      <c r="B137" s="34"/>
      <c r="C137" s="35" t="s">
        <v>396</v>
      </c>
      <c r="D137" s="36"/>
      <c r="E137" s="293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7889.3292719962101</v>
      </c>
      <c r="N137" s="206"/>
      <c r="O137" s="170">
        <f>SUM(O131:O136)</f>
        <v>7889.3292719962101</v>
      </c>
    </row>
    <row r="138" spans="2:18" x14ac:dyDescent="0.3">
      <c r="B138" s="29"/>
      <c r="C138" s="30"/>
      <c r="D138" s="31"/>
      <c r="E138" s="297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+'MG- 1 MW-BASE'!G140</f>
        <v>0</v>
      </c>
      <c r="H140" s="134">
        <f t="shared" ref="H140:H149" si="23">+G140*0.03</f>
        <v>0</v>
      </c>
      <c r="I140" s="134">
        <f>+G140*'BIENES CAPITAL MG'!$F139</f>
        <v>0</v>
      </c>
      <c r="J140" s="134">
        <f t="shared" ref="J140:J149" si="24">+G140*E140+H140*E140+E140*I140</f>
        <v>0</v>
      </c>
      <c r="K140" s="44"/>
      <c r="L140" s="121">
        <f t="shared" ref="L140:L149" si="25">+R140*((1-Q140)+Q140*$O$220)</f>
        <v>102.77258672927751</v>
      </c>
      <c r="M140" s="117">
        <f t="shared" ref="M140:M149" si="26">+L140*E140</f>
        <v>102.77258672927751</v>
      </c>
      <c r="N140" s="204" t="s">
        <v>169</v>
      </c>
      <c r="O140" s="166">
        <f t="shared" ref="O140:O149" si="27">+J140+M140</f>
        <v>102.77258672927751</v>
      </c>
      <c r="Q140">
        <v>0.3</v>
      </c>
      <c r="R140" s="117">
        <f>+'MG- 1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+'MG- 1 MW-BASE'!G141</f>
        <v>0</v>
      </c>
      <c r="H141" s="134">
        <f t="shared" si="23"/>
        <v>0</v>
      </c>
      <c r="I141" s="134">
        <f>+G141*'BIENES CAPITAL MG'!$F140</f>
        <v>0</v>
      </c>
      <c r="J141" s="134">
        <f t="shared" si="24"/>
        <v>0</v>
      </c>
      <c r="K141" s="44"/>
      <c r="L141" s="121">
        <f t="shared" si="25"/>
        <v>4153.9700769433684</v>
      </c>
      <c r="M141" s="117">
        <f t="shared" si="26"/>
        <v>4153.9700769433684</v>
      </c>
      <c r="N141" s="204" t="s">
        <v>169</v>
      </c>
      <c r="O141" s="166">
        <f t="shared" si="27"/>
        <v>4153.9700769433684</v>
      </c>
      <c r="Q141">
        <v>0.3</v>
      </c>
      <c r="R141" s="117">
        <f>+'MG- 1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+'MG- 1 MW-BASE'!G142</f>
        <v>0</v>
      </c>
      <c r="H142" s="134">
        <f t="shared" si="23"/>
        <v>0</v>
      </c>
      <c r="I142" s="134">
        <f>+G142*'BIENES CAPITAL MG'!$F141</f>
        <v>0</v>
      </c>
      <c r="J142" s="134">
        <f t="shared" si="24"/>
        <v>0</v>
      </c>
      <c r="K142" s="44"/>
      <c r="L142" s="121">
        <f t="shared" si="25"/>
        <v>1663.9371184740166</v>
      </c>
      <c r="M142" s="117">
        <f t="shared" si="26"/>
        <v>1663.9371184740166</v>
      </c>
      <c r="N142" s="204" t="s">
        <v>169</v>
      </c>
      <c r="O142" s="166">
        <f t="shared" si="27"/>
        <v>1663.9371184740166</v>
      </c>
      <c r="Q142">
        <v>0.3</v>
      </c>
      <c r="R142" s="117">
        <f>+'MG- 1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+'MG- 1 MW-BASE'!G143</f>
        <v>0</v>
      </c>
      <c r="H143" s="134">
        <f t="shared" si="23"/>
        <v>0</v>
      </c>
      <c r="I143" s="134">
        <f>+G143*'BIENES CAPITAL MG'!$F142</f>
        <v>0</v>
      </c>
      <c r="J143" s="134">
        <f t="shared" si="24"/>
        <v>0</v>
      </c>
      <c r="K143" s="44"/>
      <c r="L143" s="121">
        <f t="shared" si="25"/>
        <v>4592.4664469882864</v>
      </c>
      <c r="M143" s="117">
        <f t="shared" si="26"/>
        <v>4592.4664469882864</v>
      </c>
      <c r="N143" s="204" t="s">
        <v>169</v>
      </c>
      <c r="O143" s="166">
        <f t="shared" si="27"/>
        <v>4592.4664469882864</v>
      </c>
      <c r="Q143">
        <v>0.3</v>
      </c>
      <c r="R143" s="117">
        <f>+'MG- 1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+'MG- 1 MW-BASE'!G144</f>
        <v>0</v>
      </c>
      <c r="H144" s="134">
        <f t="shared" si="23"/>
        <v>0</v>
      </c>
      <c r="I144" s="134">
        <f>+G144*'BIENES CAPITAL MG'!$F143</f>
        <v>0</v>
      </c>
      <c r="J144" s="134">
        <f t="shared" si="24"/>
        <v>0</v>
      </c>
      <c r="K144" s="44"/>
      <c r="L144" s="121">
        <f t="shared" si="25"/>
        <v>0</v>
      </c>
      <c r="M144" s="117">
        <f t="shared" si="26"/>
        <v>0</v>
      </c>
      <c r="N144" s="204" t="s">
        <v>169</v>
      </c>
      <c r="O144" s="166">
        <f t="shared" si="27"/>
        <v>0</v>
      </c>
      <c r="Q144">
        <v>0.3</v>
      </c>
      <c r="R144" s="117">
        <f>+'MG- 1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+'MG- 1 MW-BASE'!G145</f>
        <v>0</v>
      </c>
      <c r="H145" s="134">
        <f t="shared" si="23"/>
        <v>0</v>
      </c>
      <c r="I145" s="134">
        <f>+G145*'BIENES CAPITAL MG'!$F144</f>
        <v>0</v>
      </c>
      <c r="J145" s="134">
        <f t="shared" si="24"/>
        <v>0</v>
      </c>
      <c r="K145" s="44"/>
      <c r="L145" s="121">
        <f t="shared" si="25"/>
        <v>0</v>
      </c>
      <c r="M145" s="117">
        <f t="shared" si="26"/>
        <v>0</v>
      </c>
      <c r="N145" s="204" t="s">
        <v>169</v>
      </c>
      <c r="O145" s="166">
        <f t="shared" si="27"/>
        <v>0</v>
      </c>
      <c r="Q145">
        <v>0.3</v>
      </c>
      <c r="R145" s="117">
        <f>+'MG- 1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+'MG- 1 MW-BASE'!G146</f>
        <v>0</v>
      </c>
      <c r="H146" s="134">
        <f t="shared" si="23"/>
        <v>0</v>
      </c>
      <c r="I146" s="134">
        <f>+G146*'BIENES CAPITAL MG'!$F145</f>
        <v>0</v>
      </c>
      <c r="J146" s="134">
        <f t="shared" si="24"/>
        <v>0</v>
      </c>
      <c r="K146" s="44"/>
      <c r="L146" s="121">
        <f t="shared" si="25"/>
        <v>1151.052971367908</v>
      </c>
      <c r="M146" s="117">
        <f t="shared" si="26"/>
        <v>1151.052971367908</v>
      </c>
      <c r="N146" s="204" t="s">
        <v>169</v>
      </c>
      <c r="O146" s="166">
        <f t="shared" si="27"/>
        <v>1151.052971367908</v>
      </c>
      <c r="Q146">
        <v>0.3</v>
      </c>
      <c r="R146" s="117">
        <f>+'MG- 1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+'MG- 1 MW-BASE'!G147</f>
        <v>0</v>
      </c>
      <c r="H147" s="134">
        <f t="shared" si="23"/>
        <v>0</v>
      </c>
      <c r="I147" s="134">
        <f>+G147*'BIENES CAPITAL MG'!$F146</f>
        <v>0</v>
      </c>
      <c r="J147" s="134">
        <f t="shared" si="24"/>
        <v>0</v>
      </c>
      <c r="K147" s="44"/>
      <c r="L147" s="121">
        <f t="shared" si="25"/>
        <v>0</v>
      </c>
      <c r="M147" s="117">
        <f t="shared" si="26"/>
        <v>0</v>
      </c>
      <c r="N147" s="204" t="s">
        <v>169</v>
      </c>
      <c r="O147" s="166">
        <f t="shared" si="27"/>
        <v>0</v>
      </c>
      <c r="Q147">
        <v>0.3</v>
      </c>
      <c r="R147" s="117">
        <f>+'MG- 1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15</v>
      </c>
      <c r="F148" s="48"/>
      <c r="G148" s="117">
        <f>+'MG- 1 MW-BASE'!G148</f>
        <v>0</v>
      </c>
      <c r="H148" s="134">
        <f t="shared" si="23"/>
        <v>0</v>
      </c>
      <c r="I148" s="134">
        <f>+G148*'BIENES CAPITAL MG'!$F147</f>
        <v>0</v>
      </c>
      <c r="J148" s="134">
        <f t="shared" si="24"/>
        <v>0</v>
      </c>
      <c r="K148" s="44"/>
      <c r="L148" s="121">
        <f t="shared" si="25"/>
        <v>467.85996625328238</v>
      </c>
      <c r="M148" s="117">
        <f t="shared" si="26"/>
        <v>7017.8994937992356</v>
      </c>
      <c r="N148" s="204" t="s">
        <v>169</v>
      </c>
      <c r="O148" s="166">
        <f t="shared" si="27"/>
        <v>7017.8994937992356</v>
      </c>
      <c r="Q148">
        <v>0.3</v>
      </c>
      <c r="R148" s="117">
        <f>+'MG- 1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+'MG- 1 MW-BASE'!G149</f>
        <v>0</v>
      </c>
      <c r="H149" s="134">
        <f t="shared" si="23"/>
        <v>0</v>
      </c>
      <c r="I149" s="134">
        <f>+G149*'BIENES CAPITAL MG'!$F148</f>
        <v>0</v>
      </c>
      <c r="J149" s="134">
        <f t="shared" si="24"/>
        <v>0</v>
      </c>
      <c r="K149" s="52"/>
      <c r="L149" s="121">
        <f t="shared" si="25"/>
        <v>16669.713567488812</v>
      </c>
      <c r="M149" s="117">
        <f t="shared" si="26"/>
        <v>16669.713567488812</v>
      </c>
      <c r="N149" s="204" t="s">
        <v>169</v>
      </c>
      <c r="O149" s="166">
        <f t="shared" si="27"/>
        <v>16669.713567488812</v>
      </c>
      <c r="Q149">
        <v>0.3</v>
      </c>
      <c r="R149" s="117">
        <f>+'MG- 1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35351.812261790903</v>
      </c>
      <c r="N150" s="211"/>
      <c r="O150" s="170">
        <f>SUM(O140:O149)</f>
        <v>35351.812261790903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+'MG- 1 MW-BASE'!G306</f>
        <v>2907.1069191611464</v>
      </c>
      <c r="M153" s="117">
        <f>+L153*E153</f>
        <v>2907.1069191611464</v>
      </c>
      <c r="N153" s="209" t="s">
        <v>169</v>
      </c>
      <c r="O153" s="166">
        <f>+J153+M153</f>
        <v>2907.1069191611464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2907.1069191611464</v>
      </c>
      <c r="N156" s="216"/>
      <c r="O156" s="170">
        <f>SUM(O153:O155)</f>
        <v>2907.1069191611464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87628.248452948261</v>
      </c>
      <c r="N159" s="206"/>
      <c r="O159" s="170">
        <f>+O156+O127+O137+O150</f>
        <v>87271.248452948261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+'MG- 1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+'MG- 1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+'MG- 1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8">+R175*((1-Q175)+Q175*$O$220)</f>
        <v>4404.5394312547505</v>
      </c>
      <c r="M175" s="117">
        <f>+L175*E175</f>
        <v>4404.5394312547505</v>
      </c>
      <c r="N175" s="208" t="s">
        <v>169</v>
      </c>
      <c r="O175" s="166">
        <f>+J175+M175</f>
        <v>4404.5394312547505</v>
      </c>
      <c r="Q175">
        <v>0.3</v>
      </c>
      <c r="R175" s="121">
        <f>+'MG- 1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8"/>
        <v>869.50069899748473</v>
      </c>
      <c r="M176" s="117">
        <f>+L176*E176</f>
        <v>869.50069899748473</v>
      </c>
      <c r="N176" s="208" t="s">
        <v>169</v>
      </c>
      <c r="O176" s="166">
        <f>+J176+M176</f>
        <v>869.50069899748473</v>
      </c>
      <c r="Q176">
        <v>0.3</v>
      </c>
      <c r="R176" s="117">
        <f>+'MG- 1 MW-BASE'!$G$335</f>
        <v>888.34558222448004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8"/>
        <v>2388.5287545394908</v>
      </c>
      <c r="M177" s="117">
        <f>+L177*E177</f>
        <v>2388.5287545394908</v>
      </c>
      <c r="N177" s="208" t="s">
        <v>169</v>
      </c>
      <c r="O177" s="166">
        <f>+J177+M177</f>
        <v>2388.5287545394908</v>
      </c>
      <c r="Q177">
        <v>0.3</v>
      </c>
      <c r="R177" s="117">
        <f>+'MG- 1 MW-BASE'!$G$354</f>
        <v>2440.2958727436676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7662.5688847917263</v>
      </c>
      <c r="N178" s="206"/>
      <c r="O178" s="170">
        <f>SUM(O173:O177)</f>
        <v>7662.5688847917263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9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+'MG- 1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9"/>
        <v>195.75730805576669</v>
      </c>
      <c r="M182" s="117">
        <f>+L182*E182</f>
        <v>23490.876966692002</v>
      </c>
      <c r="N182" s="204" t="s">
        <v>169</v>
      </c>
      <c r="O182" s="166">
        <f>+J182+M182</f>
        <v>23490.876966692002</v>
      </c>
      <c r="Q182">
        <v>0.3</v>
      </c>
      <c r="R182" s="117">
        <f>+'MG- 1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9"/>
        <v>1075.6864077664379</v>
      </c>
      <c r="M183" s="117">
        <f>+L183*E183</f>
        <v>1075.6864077664379</v>
      </c>
      <c r="N183" s="208" t="s">
        <v>169</v>
      </c>
      <c r="O183" s="166">
        <f>+J183+M183</f>
        <v>1075.6864077664379</v>
      </c>
      <c r="Q183">
        <v>0.3</v>
      </c>
      <c r="R183" s="117">
        <f>+'MG- 1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9"/>
        <v>4.8939327013941671</v>
      </c>
      <c r="M184" s="117">
        <f>+L184*E184</f>
        <v>1937.9973497520905</v>
      </c>
      <c r="N184" s="208" t="s">
        <v>169</v>
      </c>
      <c r="O184" s="166">
        <f>+J184+M184</f>
        <v>1937.9973497520905</v>
      </c>
      <c r="Q184">
        <v>0.3</v>
      </c>
      <c r="R184" s="117">
        <f>+'MG- 1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26504.560724210532</v>
      </c>
      <c r="N185" s="211"/>
      <c r="O185" s="170">
        <f>SUM(O181:O184)</f>
        <v>26504.560724210532</v>
      </c>
    </row>
    <row r="186" spans="2:18" x14ac:dyDescent="0.3">
      <c r="B186" s="95"/>
      <c r="C186" s="630"/>
      <c r="D186" s="631"/>
      <c r="E186" s="637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24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30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+'MG- 1 MW-BASE'!G368</f>
        <v>3488.5283029933753</v>
      </c>
      <c r="M188" s="117">
        <f>+L188*E188</f>
        <v>3488.5283029933753</v>
      </c>
      <c r="N188" s="218" t="s">
        <v>169</v>
      </c>
      <c r="O188" s="166">
        <f>+J188+M188</f>
        <v>3488.5283029933753</v>
      </c>
    </row>
    <row r="189" spans="2:18" x14ac:dyDescent="0.3">
      <c r="B189" s="29"/>
      <c r="C189" s="30"/>
      <c r="D189" s="31"/>
      <c r="E189" s="297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02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3488.5283029933753</v>
      </c>
      <c r="N190" s="216"/>
      <c r="O190" s="175">
        <f>SUM(O186:O188)</f>
        <v>3488.5283029933753</v>
      </c>
    </row>
    <row r="191" spans="2:18" x14ac:dyDescent="0.3">
      <c r="B191" s="39"/>
      <c r="C191" s="89"/>
      <c r="D191" s="77"/>
      <c r="E191" s="300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293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23281.094537537192</v>
      </c>
      <c r="N192" s="206"/>
      <c r="O192" s="170">
        <f>+O190+O169+O185+O178</f>
        <v>47847.657911995637</v>
      </c>
    </row>
    <row r="193" spans="2:15" x14ac:dyDescent="0.3">
      <c r="B193" s="22"/>
      <c r="C193" s="42"/>
      <c r="D193" s="28"/>
      <c r="E193" s="290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24"/>
      <c r="F194" s="28"/>
      <c r="G194" s="153"/>
      <c r="H194" s="134">
        <f t="shared" ref="H194:H206" si="30">+G194*0.03</f>
        <v>0</v>
      </c>
      <c r="I194" s="134">
        <f>+G194*'BIENES CAPITAL MG'!$F193</f>
        <v>0</v>
      </c>
      <c r="J194" s="134">
        <f t="shared" ref="J194:J206" si="31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2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24">
        <v>1</v>
      </c>
      <c r="F195" s="28"/>
      <c r="G195" s="153"/>
      <c r="H195" s="134">
        <f t="shared" si="30"/>
        <v>0</v>
      </c>
      <c r="I195" s="134">
        <f>+G195*'BIENES CAPITAL MG'!$F194</f>
        <v>0</v>
      </c>
      <c r="J195" s="134">
        <f t="shared" si="31"/>
        <v>0</v>
      </c>
      <c r="K195" s="99"/>
      <c r="L195" s="270">
        <v>0.03</v>
      </c>
      <c r="M195" s="117">
        <f>+L195*($O$101+$O$159+$O$192)</f>
        <v>37968.029631126337</v>
      </c>
      <c r="N195" s="220" t="s">
        <v>169</v>
      </c>
      <c r="O195" s="166">
        <f t="shared" si="32"/>
        <v>37968.029631126337</v>
      </c>
    </row>
    <row r="196" spans="2:15" x14ac:dyDescent="0.3">
      <c r="B196" s="7"/>
      <c r="C196" s="78" t="s">
        <v>428</v>
      </c>
      <c r="D196" s="48" t="s">
        <v>318</v>
      </c>
      <c r="E196" s="24">
        <v>1</v>
      </c>
      <c r="F196" s="28"/>
      <c r="G196" s="153"/>
      <c r="H196" s="134">
        <f t="shared" si="30"/>
        <v>0</v>
      </c>
      <c r="I196" s="134">
        <f>+G196*'BIENES CAPITAL MG'!$F195</f>
        <v>0</v>
      </c>
      <c r="J196" s="134">
        <f t="shared" si="31"/>
        <v>0</v>
      </c>
      <c r="K196" s="99"/>
      <c r="L196" s="270"/>
      <c r="M196" s="117">
        <v>25000</v>
      </c>
      <c r="N196" s="220" t="s">
        <v>169</v>
      </c>
      <c r="O196" s="166">
        <f t="shared" si="32"/>
        <v>25000</v>
      </c>
    </row>
    <row r="197" spans="2:15" x14ac:dyDescent="0.3">
      <c r="B197" s="7"/>
      <c r="C197" s="78"/>
      <c r="D197" s="48"/>
      <c r="E197" s="24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2"/>
        <v>0</v>
      </c>
    </row>
    <row r="198" spans="2:15" x14ac:dyDescent="0.3">
      <c r="B198" s="7"/>
      <c r="C198" s="78"/>
      <c r="D198" s="55"/>
      <c r="E198" s="304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2"/>
        <v>0</v>
      </c>
    </row>
    <row r="199" spans="2:15" x14ac:dyDescent="0.3">
      <c r="B199" s="7"/>
      <c r="C199" s="78" t="s">
        <v>429</v>
      </c>
      <c r="D199" s="48" t="s">
        <v>318</v>
      </c>
      <c r="E199" s="24">
        <v>1</v>
      </c>
      <c r="F199" s="28"/>
      <c r="G199" s="153"/>
      <c r="H199" s="134">
        <f t="shared" si="30"/>
        <v>0</v>
      </c>
      <c r="I199" s="134">
        <f>+G199*'BIENES CAPITAL MG'!$F198</f>
        <v>0</v>
      </c>
      <c r="J199" s="134">
        <f t="shared" si="31"/>
        <v>0</v>
      </c>
      <c r="K199" s="99"/>
      <c r="L199" s="270"/>
      <c r="M199" s="117"/>
      <c r="N199" s="220"/>
      <c r="O199" s="166">
        <f t="shared" si="32"/>
        <v>0</v>
      </c>
    </row>
    <row r="200" spans="2:15" x14ac:dyDescent="0.3">
      <c r="B200" s="7"/>
      <c r="C200" s="78" t="s">
        <v>430</v>
      </c>
      <c r="D200" s="55" t="s">
        <v>318</v>
      </c>
      <c r="E200" s="304">
        <v>1</v>
      </c>
      <c r="F200" s="28"/>
      <c r="G200" s="153"/>
      <c r="H200" s="134">
        <f t="shared" si="30"/>
        <v>0</v>
      </c>
      <c r="I200" s="134">
        <f>+G200*'BIENES CAPITAL MG'!$F199</f>
        <v>0</v>
      </c>
      <c r="J200" s="134">
        <f t="shared" si="31"/>
        <v>0</v>
      </c>
      <c r="K200" s="99"/>
      <c r="L200" s="270">
        <v>0.02</v>
      </c>
      <c r="M200" s="117">
        <f>+L200*($O$101+$O$159+$O$192)</f>
        <v>25312.019754084227</v>
      </c>
      <c r="N200" s="220" t="s">
        <v>169</v>
      </c>
      <c r="O200" s="166">
        <f t="shared" si="32"/>
        <v>25312.019754084227</v>
      </c>
    </row>
    <row r="201" spans="2:15" x14ac:dyDescent="0.3">
      <c r="B201" s="7"/>
      <c r="C201" s="78" t="s">
        <v>431</v>
      </c>
      <c r="D201" s="48" t="s">
        <v>318</v>
      </c>
      <c r="E201" s="24">
        <v>1</v>
      </c>
      <c r="F201" s="28"/>
      <c r="G201" s="153"/>
      <c r="H201" s="134">
        <f t="shared" si="30"/>
        <v>0</v>
      </c>
      <c r="I201" s="134">
        <f>+G201*'BIENES CAPITAL MG'!$F200</f>
        <v>0</v>
      </c>
      <c r="J201" s="134">
        <f t="shared" si="31"/>
        <v>0</v>
      </c>
      <c r="K201" s="99"/>
      <c r="L201" s="270">
        <v>0.01</v>
      </c>
      <c r="M201" s="117">
        <f>+L201*($O$101+$O$159+$O$192)</f>
        <v>12656.009877042114</v>
      </c>
      <c r="N201" s="220" t="s">
        <v>169</v>
      </c>
      <c r="O201" s="166">
        <f t="shared" si="32"/>
        <v>12656.009877042114</v>
      </c>
    </row>
    <row r="202" spans="2:15" x14ac:dyDescent="0.3">
      <c r="B202" s="7"/>
      <c r="C202" s="78" t="s">
        <v>432</v>
      </c>
      <c r="D202" s="55" t="s">
        <v>318</v>
      </c>
      <c r="E202" s="304">
        <v>1</v>
      </c>
      <c r="F202" s="28"/>
      <c r="G202" s="153"/>
      <c r="H202" s="134">
        <f t="shared" si="30"/>
        <v>0</v>
      </c>
      <c r="I202" s="134">
        <f>+G202*'BIENES CAPITAL MG'!$F201</f>
        <v>0</v>
      </c>
      <c r="J202" s="134">
        <f t="shared" si="31"/>
        <v>0</v>
      </c>
      <c r="K202" s="99"/>
      <c r="L202" s="271">
        <v>5.0000000000000001E-3</v>
      </c>
      <c r="M202" s="117">
        <f>+L202*($O$101+$O$159+$O$192)</f>
        <v>6328.0049385210568</v>
      </c>
      <c r="N202" s="220" t="s">
        <v>169</v>
      </c>
      <c r="O202" s="166">
        <f t="shared" si="32"/>
        <v>6328.0049385210568</v>
      </c>
    </row>
    <row r="203" spans="2:15" x14ac:dyDescent="0.3">
      <c r="B203" s="7"/>
      <c r="C203" s="78"/>
      <c r="D203" s="48" t="s">
        <v>318</v>
      </c>
      <c r="E203" s="24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304">
        <v>1</v>
      </c>
      <c r="F204" s="100"/>
      <c r="G204" s="153"/>
      <c r="H204" s="134">
        <f t="shared" si="30"/>
        <v>0</v>
      </c>
      <c r="I204" s="134">
        <f>+G204*'BIENES CAPITAL MG'!$F203</f>
        <v>0</v>
      </c>
      <c r="J204" s="134">
        <f t="shared" si="31"/>
        <v>0</v>
      </c>
      <c r="K204" s="101"/>
      <c r="L204" s="270">
        <v>0.01</v>
      </c>
      <c r="M204" s="117">
        <f>+L204*($O$101+$O$159+$O$192)</f>
        <v>12656.009877042114</v>
      </c>
      <c r="N204" s="220" t="s">
        <v>169</v>
      </c>
      <c r="O204" s="166">
        <f t="shared" si="32"/>
        <v>12656.009877042114</v>
      </c>
    </row>
    <row r="205" spans="2:15" x14ac:dyDescent="0.3">
      <c r="B205" s="84"/>
      <c r="C205" s="79"/>
      <c r="D205" s="55"/>
      <c r="E205" s="304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92"/>
      <c r="F206" s="100"/>
      <c r="G206" s="153"/>
      <c r="H206" s="134">
        <f t="shared" si="30"/>
        <v>0</v>
      </c>
      <c r="I206" s="134">
        <f>+G206*'BIENES CAPITAL MG'!$F205</f>
        <v>0</v>
      </c>
      <c r="J206" s="134">
        <f t="shared" si="31"/>
        <v>0</v>
      </c>
      <c r="K206" s="99"/>
      <c r="L206" s="154"/>
      <c r="M206" s="117">
        <f>+L206*E206</f>
        <v>0</v>
      </c>
      <c r="N206" s="220"/>
      <c r="O206" s="166">
        <f t="shared" si="32"/>
        <v>0</v>
      </c>
    </row>
    <row r="207" spans="2:15" x14ac:dyDescent="0.3">
      <c r="B207" s="91"/>
      <c r="C207" s="29"/>
      <c r="D207" s="29"/>
      <c r="E207" s="301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02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119920.07407781585</v>
      </c>
      <c r="N208" s="222"/>
      <c r="O208" s="175">
        <f>SUM(O194:O207)</f>
        <v>119920.07407781585</v>
      </c>
    </row>
    <row r="209" spans="2:17" x14ac:dyDescent="0.3">
      <c r="B209" s="104"/>
      <c r="C209" s="33"/>
      <c r="D209" s="39"/>
      <c r="E209" s="28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305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28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301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307"/>
      <c r="F213" s="108"/>
      <c r="G213" s="161"/>
      <c r="H213" s="161"/>
      <c r="I213" s="161"/>
      <c r="J213" s="161">
        <f>+J159+J101+J208+J192</f>
        <v>693278.59211320523</v>
      </c>
      <c r="K213" s="109"/>
      <c r="L213" s="161"/>
      <c r="M213" s="161">
        <f>+M159+M101+M208+M192</f>
        <v>668032.90629436378</v>
      </c>
      <c r="N213" s="224"/>
      <c r="O213" s="177">
        <f>+O159+O101+O208+O192</f>
        <v>1385521.0617820271</v>
      </c>
      <c r="Q213" s="245"/>
    </row>
    <row r="214" spans="2:17" x14ac:dyDescent="0.3">
      <c r="B214" s="39"/>
      <c r="C214" s="40"/>
      <c r="D214" s="39"/>
      <c r="E214" s="28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691076.79211320519</v>
      </c>
      <c r="F219" s="377">
        <f>SUMIF(K14:K101,"PPI",J14:J101)+SUMIF(N14:N101,"PPI",M14:M101)</f>
        <v>98442.8</v>
      </c>
      <c r="G219" s="377">
        <f>SUMIF(K14:K101,"IPC",J14:J101)+SUMIF(N14:N101,"IPC",M14:M101)+E234</f>
        <v>448079.57925280661</v>
      </c>
      <c r="H219" s="377">
        <f>+SUM(E219:G219)</f>
        <v>1237599.1713660117</v>
      </c>
      <c r="I219" s="378">
        <f>+E219/$H219</f>
        <v>0.55840114319923362</v>
      </c>
      <c r="J219" s="378">
        <f t="shared" ref="J219:K221" si="33">+F219/$H219</f>
        <v>7.9543362889733377E-2</v>
      </c>
      <c r="K219" s="378">
        <f t="shared" si="33"/>
        <v>0.36205549391103303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95540.501306745005</v>
      </c>
      <c r="H220" s="377">
        <f>+SUM(E220:G220)</f>
        <v>95540.501306745005</v>
      </c>
      <c r="I220" s="378">
        <f>+E220/$H220</f>
        <v>0</v>
      </c>
      <c r="J220" s="378">
        <f t="shared" si="33"/>
        <v>0</v>
      </c>
      <c r="K220" s="378">
        <f t="shared" si="33"/>
        <v>1</v>
      </c>
      <c r="L220" s="379">
        <f>+SUM(I220:K220)</f>
        <v>1</v>
      </c>
      <c r="O220">
        <f>+'Factor Mano Obra'!C5</f>
        <v>0.92928846759611161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45397.389109270538</v>
      </c>
      <c r="H221" s="377">
        <f>+SUM(E221:G221)</f>
        <v>52381.389109270538</v>
      </c>
      <c r="I221" s="378">
        <f>+E221/$H221</f>
        <v>0</v>
      </c>
      <c r="J221" s="378">
        <f t="shared" si="33"/>
        <v>0.13332979744830711</v>
      </c>
      <c r="K221" s="378">
        <f t="shared" si="33"/>
        <v>0.86667020255169291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87271.248452948261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40863.657911995637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1385521.0617820274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691076.79211320519</v>
      </c>
      <c r="F228" s="381">
        <f>+SUM(F219:F221)</f>
        <v>105426.8</v>
      </c>
      <c r="G228" s="381">
        <f>+SUM(G219:G221)</f>
        <v>589017.46966882213</v>
      </c>
      <c r="H228" s="955">
        <f>+SUM(E228:G228)</f>
        <v>1385521.0617820274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0.4987847613260798</v>
      </c>
      <c r="F230" s="383">
        <f>F228/H228</f>
        <v>7.6091806114013394E-2</v>
      </c>
      <c r="G230" s="383">
        <f>G228/H228</f>
        <v>0.42512343255990676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107117.0900267442</v>
      </c>
      <c r="F234" s="387">
        <f>+$O$208*$O$159/($O$101+$O$192+$O$159)</f>
        <v>8269.2528537967446</v>
      </c>
      <c r="G234" s="387">
        <f>+$O$208*$O$192/($O$101+$O$192+$O$159)</f>
        <v>4533.7311972748985</v>
      </c>
      <c r="H234" s="388">
        <f>+SUM(E234:G234)</f>
        <v>119920.07407781585</v>
      </c>
      <c r="I234" s="389">
        <f>+H234-O208</f>
        <v>0</v>
      </c>
      <c r="J234" s="374"/>
      <c r="K234" s="374"/>
      <c r="L234" s="374"/>
    </row>
  </sheetData>
  <mergeCells count="15">
    <mergeCell ref="C156:D156"/>
    <mergeCell ref="I217:L217"/>
    <mergeCell ref="D226:I226"/>
    <mergeCell ref="D232:I232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K8:K9"/>
    <mergeCell ref="N8:N9"/>
  </mergeCells>
  <pageMargins left="0.7" right="0.7" top="0.75" bottom="0.75" header="0.3" footer="0.3"/>
  <pageSetup orientation="portrait" verticalDpi="0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664C2-125E-4D92-86F6-A76CF9F625C1}">
  <sheetPr>
    <tabColor theme="3" tint="0.39997558519241921"/>
  </sheetPr>
  <dimension ref="A2:R234"/>
  <sheetViews>
    <sheetView showGridLines="0" zoomScale="55" zoomScaleNormal="55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874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659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ht="24.75" customHeight="1" x14ac:dyDescent="0.3">
      <c r="B14" s="22"/>
      <c r="C14" s="45" t="s">
        <v>660</v>
      </c>
      <c r="D14" s="20" t="s">
        <v>318</v>
      </c>
      <c r="E14" s="46">
        <v>1</v>
      </c>
      <c r="F14" s="20"/>
      <c r="G14" s="134">
        <f>+'MG- 0,9 MW-BASE'!G14</f>
        <v>551928.05231283745</v>
      </c>
      <c r="H14" s="134">
        <f>+G14*0.03*0</f>
        <v>0</v>
      </c>
      <c r="I14" s="134">
        <f>+G14*'BIENES CAPITAL MG'!$F13</f>
        <v>0</v>
      </c>
      <c r="J14" s="134">
        <f>+G14*E14+H14*E14+E14*I14</f>
        <v>551928.05231283745</v>
      </c>
      <c r="K14" s="47" t="s">
        <v>210</v>
      </c>
      <c r="L14" s="134"/>
      <c r="M14" s="117">
        <f>+L14*E14</f>
        <v>0</v>
      </c>
      <c r="N14" s="205"/>
      <c r="O14" s="166">
        <f>+J14+M14</f>
        <v>551928.05231283745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551928.05231283745</v>
      </c>
      <c r="K17" s="38"/>
      <c r="L17" s="127"/>
      <c r="M17" s="127">
        <f>SUM(M12:M16)</f>
        <v>0</v>
      </c>
      <c r="N17" s="206"/>
      <c r="O17" s="170">
        <f>SUM(O14:O16)</f>
        <v>551928.05231283745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661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+'MG- 0,9 MW-BASE'!I23</f>
        <v>214</v>
      </c>
      <c r="M21" s="117">
        <f>+L21*E21</f>
        <v>214</v>
      </c>
      <c r="N21" s="209" t="s">
        <v>168</v>
      </c>
      <c r="O21" s="166">
        <f>+J21+M21</f>
        <v>214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+'MG- 0,9 MW-BASE'!I24</f>
        <v>464</v>
      </c>
      <c r="M22" s="117">
        <f>+L22*E22</f>
        <v>464</v>
      </c>
      <c r="N22" s="209" t="s">
        <v>168</v>
      </c>
      <c r="O22" s="166">
        <f>+J22+M22</f>
        <v>464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+'MG- 0,9 MW-BASE'!I25</f>
        <v>464</v>
      </c>
      <c r="M23" s="117">
        <f>+L23*E23</f>
        <v>464</v>
      </c>
      <c r="N23" s="209" t="s">
        <v>168</v>
      </c>
      <c r="O23" s="166">
        <f>+J23+M23</f>
        <v>464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+'MG- 0,9 MW-BASE'!I26</f>
        <v>0</v>
      </c>
      <c r="M24" s="117">
        <f>+L24*E24</f>
        <v>0</v>
      </c>
      <c r="N24" s="209" t="s">
        <v>168</v>
      </c>
      <c r="O24" s="166">
        <f>+J24+M24</f>
        <v>0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+'MG- 0,9 MW-BASE'!I27</f>
        <v>0</v>
      </c>
      <c r="M25" s="117">
        <f>+L25*E25</f>
        <v>0</v>
      </c>
      <c r="N25" s="209" t="s">
        <v>168</v>
      </c>
      <c r="O25" s="166">
        <f>+J25+M25</f>
        <v>0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1142</v>
      </c>
      <c r="N26" s="211"/>
      <c r="O26" s="170">
        <f>SUM(O21:O25)</f>
        <v>1142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/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/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7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+'MG- 0,9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+'MG- 0,9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37"/>
      <c r="F43" s="37"/>
      <c r="G43" s="134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+'MG- 0,9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+'MG- 0,9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+'MG- 0,9 MW-BASE'!H46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+'MG- 0,9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+'MG- 0,9 MW-BASE'!H47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+'MG- 0,9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+'MG- 0,9 MW-BASE'!H48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+'MG- 0,9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19"/>
      <c r="D49" s="19"/>
      <c r="E49" s="19"/>
      <c r="F49" s="19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19" t="s">
        <v>346</v>
      </c>
      <c r="D50" s="19"/>
      <c r="E50" s="19"/>
      <c r="F50" s="19"/>
      <c r="G50" s="134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+'MG- 0,9 MW-BASE'!I55</f>
        <v>270</v>
      </c>
      <c r="M55" s="117">
        <f t="shared" ref="M55:M61" si="2">+L55*E55</f>
        <v>8910</v>
      </c>
      <c r="N55" s="209" t="s">
        <v>168</v>
      </c>
      <c r="O55" s="166">
        <f t="shared" ref="O55:O61" si="3">+J55+M55</f>
        <v>8910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+'MG- 0,9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+'MG- 0,9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+'MG- 0,9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+'MG- 0,9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+'MG- 0,9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+'MG- 0,9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80410</v>
      </c>
      <c r="N63" s="203"/>
      <c r="O63" s="170">
        <f>+SUM(O55:O61)</f>
        <v>80410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61938.620845278077</v>
      </c>
      <c r="M70" s="117">
        <f t="shared" si="4"/>
        <v>61938.620845278077</v>
      </c>
      <c r="N70" s="208" t="s">
        <v>169</v>
      </c>
      <c r="O70" s="166">
        <f t="shared" si="5"/>
        <v>61938.620845278077</v>
      </c>
      <c r="Q70">
        <v>0.3</v>
      </c>
      <c r="R70" s="121">
        <f>+'MG- 0,9 MW-BASE'!$G$224</f>
        <v>63281.030435536246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47059.810377577502</v>
      </c>
      <c r="M71" s="117">
        <f t="shared" si="4"/>
        <v>47059.810377577502</v>
      </c>
      <c r="N71" s="208" t="s">
        <v>169</v>
      </c>
      <c r="O71" s="166">
        <f t="shared" si="5"/>
        <v>47059.810377577502</v>
      </c>
      <c r="Q71">
        <v>0.3</v>
      </c>
      <c r="R71" s="121">
        <f>+'MG- 0,9 MW-BASE'!$G$225</f>
        <v>48079.748178976042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108998.43122285558</v>
      </c>
      <c r="N74" s="206"/>
      <c r="O74" s="170">
        <f>SUM(O68:O73)</f>
        <v>108998.43122285558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2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40272.018729652358</v>
      </c>
      <c r="M77" s="117">
        <f t="shared" ref="M77:M92" si="10">+L77*E77</f>
        <v>40272.018729652358</v>
      </c>
      <c r="N77" s="208" t="s">
        <v>169</v>
      </c>
      <c r="O77" s="168">
        <f t="shared" ref="O77:O92" si="11">+J77+M77</f>
        <v>40272.018729652358</v>
      </c>
      <c r="Q77">
        <v>0.3</v>
      </c>
      <c r="R77" s="121">
        <f>+'MG- 0,9 MW-BASE'!G227</f>
        <v>41144.843203687502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28006.814922537309</v>
      </c>
      <c r="M78" s="117">
        <f t="shared" ref="M78" si="13">+L78*E78</f>
        <v>28006.814922537309</v>
      </c>
      <c r="N78" s="208" t="s">
        <v>169</v>
      </c>
      <c r="O78" s="168">
        <f t="shared" ref="O78" si="14">+J78+M78</f>
        <v>28006.814922537309</v>
      </c>
      <c r="Q78">
        <v>0.3</v>
      </c>
      <c r="R78" s="121">
        <f>+'MG- 0,9 MW-BASE'!G228</f>
        <v>28613.812889742869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34999.977741910996</v>
      </c>
      <c r="M79" s="117">
        <f t="shared" si="10"/>
        <v>34999.977741910996</v>
      </c>
      <c r="N79" s="208" t="s">
        <v>169</v>
      </c>
      <c r="O79" s="168">
        <f t="shared" si="11"/>
        <v>34999.977741910996</v>
      </c>
      <c r="Q79">
        <v>0.3</v>
      </c>
      <c r="R79" s="121">
        <f>+'MG- 0,9 MW-BASE'!G229</f>
        <v>35758.540091836898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/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14339.9321908439</v>
      </c>
      <c r="M82" s="117">
        <f t="shared" si="10"/>
        <v>14339.9321908439</v>
      </c>
      <c r="N82" s="208" t="s">
        <v>169</v>
      </c>
      <c r="O82" s="168">
        <f t="shared" si="11"/>
        <v>14339.9321908439</v>
      </c>
      <c r="Q82">
        <v>0.3</v>
      </c>
      <c r="R82" s="121">
        <f>+'MG- 0,9 MW-BASE'!$G$231</f>
        <v>14650.72475021856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0</v>
      </c>
      <c r="M83" s="117">
        <f t="shared" si="10"/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>
        <v>0</v>
      </c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30963.429274759164</v>
      </c>
      <c r="M85" s="117">
        <f t="shared" si="10"/>
        <v>30963.429274759164</v>
      </c>
      <c r="N85" s="208" t="s">
        <v>169</v>
      </c>
      <c r="O85" s="168">
        <f t="shared" si="11"/>
        <v>30963.429274759164</v>
      </c>
      <c r="Q85">
        <v>0.3</v>
      </c>
      <c r="R85" s="121">
        <f>+'MG- 0,9 MW-BASE'!$G$232</f>
        <v>31634.506606454161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5">+R88*((1-Q88)+Q88*$O$220)</f>
        <v>37009.29453486987</v>
      </c>
      <c r="M88" s="117">
        <f t="shared" ref="M88" si="16">+L88*E88</f>
        <v>37009.29453486987</v>
      </c>
      <c r="N88" s="208" t="s">
        <v>169</v>
      </c>
      <c r="O88" s="168">
        <f t="shared" ref="O88" si="17">+J88+M88</f>
        <v>37009.29453486987</v>
      </c>
      <c r="Q88">
        <v>0.3</v>
      </c>
      <c r="R88" s="121">
        <f>+'MG- 0,9 MW-BASE'!G233</f>
        <v>37811.405257296232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8"/>
        <v>0</v>
      </c>
      <c r="K89" s="52"/>
      <c r="L89" s="121">
        <f t="shared" si="9"/>
        <v>0</v>
      </c>
      <c r="M89" s="117">
        <f t="shared" si="10"/>
        <v>0</v>
      </c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Local'!$E$30</f>
        <v>5616.936742188791</v>
      </c>
      <c r="M90" s="117">
        <f t="shared" si="10"/>
        <v>5616.936742188791</v>
      </c>
      <c r="N90" s="208" t="s">
        <v>169</v>
      </c>
      <c r="O90" s="168">
        <f t="shared" si="11"/>
        <v>5616.936742188791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>+R91*((1-Q91)+Q91*$O$220)</f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si="7"/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20389.96880449112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191208.40413676237</v>
      </c>
      <c r="N93" s="211"/>
      <c r="O93" s="170">
        <f>SUM(O77:O92)</f>
        <v>191208.40413676237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+'MG- 0,9 MW-BASE'!G236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554129.85231283749</v>
      </c>
      <c r="K101" s="38"/>
      <c r="L101" s="125"/>
      <c r="M101" s="127">
        <f>SUM(M10:M100)/2</f>
        <v>414043.83535961795</v>
      </c>
      <c r="N101" s="206"/>
      <c r="O101" s="170">
        <f>SUM(O10:O100)/2</f>
        <v>968173.68767245556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+'MG- 0,9 MW-BASE'!G106</f>
        <v>0</v>
      </c>
      <c r="H106" s="134">
        <f t="shared" ref="H106:H114" si="18">+G106*0.03</f>
        <v>0</v>
      </c>
      <c r="I106" s="134">
        <f>+G106*'BIENES CAPITAL MG'!$F105</f>
        <v>0</v>
      </c>
      <c r="J106" s="134">
        <f t="shared" ref="J106:J114" si="19">+G106*E106+H106*E106+E106*I106</f>
        <v>0</v>
      </c>
      <c r="K106" s="44"/>
      <c r="L106" s="117">
        <f>+'MG- 0,9 MW-BASE'!I106</f>
        <v>1200</v>
      </c>
      <c r="M106" s="117">
        <f t="shared" ref="M106:M114" si="20">+L106*E106</f>
        <v>1200</v>
      </c>
      <c r="N106" s="204" t="s">
        <v>169</v>
      </c>
      <c r="O106" s="166">
        <f t="shared" ref="O106:O114" si="21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+'MG- 0,9 MW-BASE'!G107</f>
        <v>0</v>
      </c>
      <c r="H107" s="134">
        <f t="shared" si="18"/>
        <v>0</v>
      </c>
      <c r="I107" s="134">
        <f>+G107*'BIENES CAPITAL MG'!$F106</f>
        <v>0</v>
      </c>
      <c r="J107" s="134">
        <f t="shared" si="19"/>
        <v>0</v>
      </c>
      <c r="K107" s="44"/>
      <c r="L107" s="117">
        <f>+'MG- 0,9 MW-BASE'!I107</f>
        <v>250</v>
      </c>
      <c r="M107" s="117">
        <f t="shared" si="20"/>
        <v>250</v>
      </c>
      <c r="N107" s="204" t="s">
        <v>169</v>
      </c>
      <c r="O107" s="166">
        <f t="shared" si="21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+'MG- 0,9 MW-BASE'!G108</f>
        <v>0</v>
      </c>
      <c r="H108" s="134">
        <f t="shared" si="18"/>
        <v>0</v>
      </c>
      <c r="I108" s="134">
        <f>+G108*'BIENES CAPITAL MG'!$F107</f>
        <v>0</v>
      </c>
      <c r="J108" s="134">
        <f t="shared" si="19"/>
        <v>0</v>
      </c>
      <c r="K108" s="44"/>
      <c r="L108" s="117">
        <f>+'MG- 0,9 MW-BASE'!I108</f>
        <v>32000</v>
      </c>
      <c r="M108" s="117">
        <f t="shared" si="20"/>
        <v>32000</v>
      </c>
      <c r="N108" s="204" t="s">
        <v>169</v>
      </c>
      <c r="O108" s="166">
        <f t="shared" si="21"/>
        <v>32000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+'MG- 0,9 MW-BASE'!G109</f>
        <v>0</v>
      </c>
      <c r="H109" s="134">
        <f t="shared" si="18"/>
        <v>0</v>
      </c>
      <c r="I109" s="134">
        <f>+G109*'BIENES CAPITAL MG'!$F108</f>
        <v>0</v>
      </c>
      <c r="J109" s="134">
        <f t="shared" si="19"/>
        <v>0</v>
      </c>
      <c r="K109" s="44"/>
      <c r="L109" s="117">
        <f>+'MG- 0,9 MW-BASE'!I109</f>
        <v>0</v>
      </c>
      <c r="M109" s="117">
        <f t="shared" si="20"/>
        <v>0</v>
      </c>
      <c r="N109" s="204" t="s">
        <v>169</v>
      </c>
      <c r="O109" s="166">
        <f t="shared" si="21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+'MG- 0,9 MW-BASE'!G110</f>
        <v>0</v>
      </c>
      <c r="H110" s="134">
        <f t="shared" si="18"/>
        <v>0</v>
      </c>
      <c r="I110" s="134">
        <f>+G110*'BIENES CAPITAL MG'!$F109</f>
        <v>0</v>
      </c>
      <c r="J110" s="134">
        <f t="shared" si="19"/>
        <v>0</v>
      </c>
      <c r="K110" s="44"/>
      <c r="L110" s="117">
        <f>+'MG- 0,9 MW-BASE'!I110</f>
        <v>840</v>
      </c>
      <c r="M110" s="117">
        <f t="shared" si="20"/>
        <v>840</v>
      </c>
      <c r="N110" s="204" t="s">
        <v>169</v>
      </c>
      <c r="O110" s="166">
        <f t="shared" si="21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+'MG- 0,9 MW-BASE'!G111</f>
        <v>0</v>
      </c>
      <c r="H111" s="134">
        <f t="shared" si="18"/>
        <v>0</v>
      </c>
      <c r="I111" s="134">
        <f>+G111*'BIENES CAPITAL MG'!$F110</f>
        <v>0</v>
      </c>
      <c r="J111" s="134">
        <f t="shared" si="19"/>
        <v>0</v>
      </c>
      <c r="K111" s="44"/>
      <c r="L111" s="117">
        <f>+'MG- 0,9 MW-BASE'!I111</f>
        <v>360</v>
      </c>
      <c r="M111" s="117">
        <f t="shared" si="20"/>
        <v>360</v>
      </c>
      <c r="N111" s="204" t="s">
        <v>169</v>
      </c>
      <c r="O111" s="166">
        <f t="shared" si="21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+'MG- 0,9 MW-BASE'!G112</f>
        <v>0</v>
      </c>
      <c r="H112" s="134">
        <f t="shared" si="18"/>
        <v>0</v>
      </c>
      <c r="I112" s="134">
        <f>+G112*'BIENES CAPITAL MG'!$F111</f>
        <v>0</v>
      </c>
      <c r="J112" s="134">
        <f t="shared" si="19"/>
        <v>0</v>
      </c>
      <c r="K112" s="44"/>
      <c r="L112" s="117">
        <f>+'MG- 0,9 MW-BASE'!I112</f>
        <v>2480</v>
      </c>
      <c r="M112" s="117">
        <f t="shared" si="20"/>
        <v>2480</v>
      </c>
      <c r="N112" s="204" t="s">
        <v>169</v>
      </c>
      <c r="O112" s="166">
        <f t="shared" si="21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+'MG- 0,9 MW-BASE'!G113</f>
        <v>0</v>
      </c>
      <c r="H113" s="134">
        <f t="shared" si="18"/>
        <v>0</v>
      </c>
      <c r="I113" s="134">
        <f>+G113*'BIENES CAPITAL MG'!$F112</f>
        <v>0</v>
      </c>
      <c r="J113" s="134">
        <f t="shared" si="19"/>
        <v>0</v>
      </c>
      <c r="K113" s="44"/>
      <c r="L113" s="117">
        <f>+'MG- 0,9 MW-BASE'!I113</f>
        <v>3636</v>
      </c>
      <c r="M113" s="117">
        <f t="shared" si="20"/>
        <v>3636</v>
      </c>
      <c r="N113" s="204" t="s">
        <v>169</v>
      </c>
      <c r="O113" s="166">
        <f t="shared" si="21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+'MG- 0,9 MW-BASE'!G114</f>
        <v>0</v>
      </c>
      <c r="H114" s="134">
        <f t="shared" si="18"/>
        <v>0</v>
      </c>
      <c r="I114" s="134">
        <f>+G114*'BIENES CAPITAL MG'!$F113</f>
        <v>0</v>
      </c>
      <c r="J114" s="134">
        <f t="shared" si="19"/>
        <v>0</v>
      </c>
      <c r="K114" s="44"/>
      <c r="L114" s="117">
        <f>+'MG- 0,9 MW-BASE'!I114</f>
        <v>357</v>
      </c>
      <c r="M114" s="117">
        <f t="shared" si="20"/>
        <v>357</v>
      </c>
      <c r="N114" s="204" t="s">
        <v>169</v>
      </c>
      <c r="O114" s="166">
        <f t="shared" si="21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41123</v>
      </c>
      <c r="N127" s="206"/>
      <c r="O127" s="170">
        <f>SUM(O105:O126)</f>
        <v>41123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2">+R133*((1-Q133)+Q133*$O$220)</f>
        <v>3523.6315450038001</v>
      </c>
      <c r="M133" s="117">
        <f>+L133*E133</f>
        <v>3523.6315450038001</v>
      </c>
      <c r="N133" s="208" t="s">
        <v>169</v>
      </c>
      <c r="O133" s="166">
        <f>+J133+M133</f>
        <v>3523.6315450038001</v>
      </c>
      <c r="Q133">
        <v>0.3</v>
      </c>
      <c r="R133" s="121">
        <f>+'MG- 0,9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2"/>
        <v>1414.1725501621841</v>
      </c>
      <c r="M134" s="117">
        <f>+L134*E134</f>
        <v>1414.1725501621841</v>
      </c>
      <c r="N134" s="208" t="s">
        <v>169</v>
      </c>
      <c r="O134" s="166">
        <f>+J134+M134</f>
        <v>1414.1725501621841</v>
      </c>
      <c r="Q134">
        <v>0.3</v>
      </c>
      <c r="R134" s="121">
        <f>+'MG- 0,9 MW-BASE'!$G$262</f>
        <v>1444.8222283066125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2"/>
        <v>312.29136703162925</v>
      </c>
      <c r="M135" s="117">
        <f>+L135*E135</f>
        <v>312.29136703162925</v>
      </c>
      <c r="N135" s="208" t="s">
        <v>169</v>
      </c>
      <c r="O135" s="166">
        <f>+J135+M135</f>
        <v>312.29136703162925</v>
      </c>
      <c r="Q135">
        <v>0.3</v>
      </c>
      <c r="R135" s="117">
        <f>+'MG- 0,9 MW-BASE'!$G$281</f>
        <v>319.05972771413951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2"/>
        <v>797.5224648448085</v>
      </c>
      <c r="M136" s="117">
        <f>+L136*E136</f>
        <v>797.5224648448085</v>
      </c>
      <c r="N136" s="208" t="s">
        <v>169</v>
      </c>
      <c r="O136" s="166">
        <f>+J136+M136</f>
        <v>797.5224648448085</v>
      </c>
      <c r="Q136">
        <v>0.3</v>
      </c>
      <c r="R136" s="117">
        <f>+'MG- 0,9 MW-BASE'!$G$295</f>
        <v>814.80734769566095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6047.6179270424218</v>
      </c>
      <c r="N137" s="206"/>
      <c r="O137" s="170">
        <f>SUM(O131:O136)</f>
        <v>6047.6179270424218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+'MG- 0,9 MW-BASE'!G140</f>
        <v>0</v>
      </c>
      <c r="H140" s="134">
        <f t="shared" ref="H140:H149" si="23">+G140*0.03</f>
        <v>0</v>
      </c>
      <c r="I140" s="134">
        <f>+G140*'BIENES CAPITAL MG'!$F139</f>
        <v>0</v>
      </c>
      <c r="J140" s="134">
        <f t="shared" ref="J140:J149" si="24">+G140*E140+H140*E140+E140*I140</f>
        <v>0</v>
      </c>
      <c r="K140" s="44"/>
      <c r="L140" s="121">
        <f t="shared" ref="L140:L149" si="25">+R140*((1-Q140)+Q140*$O$220)</f>
        <v>102.77258672927751</v>
      </c>
      <c r="M140" s="117">
        <f t="shared" ref="M140:M149" si="26">+L140*E140</f>
        <v>102.77258672927751</v>
      </c>
      <c r="N140" s="204" t="s">
        <v>169</v>
      </c>
      <c r="O140" s="166">
        <f t="shared" ref="O140:O149" si="27">+J140+M140</f>
        <v>102.77258672927751</v>
      </c>
      <c r="Q140">
        <v>0.3</v>
      </c>
      <c r="R140" s="117">
        <f>+'MG- 0,9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+'MG- 0,9 MW-BASE'!G141</f>
        <v>0</v>
      </c>
      <c r="H141" s="134">
        <f t="shared" si="23"/>
        <v>0</v>
      </c>
      <c r="I141" s="134">
        <f>+G141*'BIENES CAPITAL MG'!$F140</f>
        <v>0</v>
      </c>
      <c r="J141" s="134">
        <f t="shared" si="24"/>
        <v>0</v>
      </c>
      <c r="K141" s="44"/>
      <c r="L141" s="121">
        <f t="shared" si="25"/>
        <v>4153.9700769433684</v>
      </c>
      <c r="M141" s="117">
        <f t="shared" si="26"/>
        <v>4153.9700769433684</v>
      </c>
      <c r="N141" s="204" t="s">
        <v>169</v>
      </c>
      <c r="O141" s="166">
        <f t="shared" si="27"/>
        <v>4153.9700769433684</v>
      </c>
      <c r="Q141">
        <v>0.3</v>
      </c>
      <c r="R141" s="117">
        <f>+'MG- 0,9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+'MG- 0,9 MW-BASE'!G142</f>
        <v>0</v>
      </c>
      <c r="H142" s="134">
        <f t="shared" si="23"/>
        <v>0</v>
      </c>
      <c r="I142" s="134">
        <f>+G142*'BIENES CAPITAL MG'!$F141</f>
        <v>0</v>
      </c>
      <c r="J142" s="134">
        <f t="shared" si="24"/>
        <v>0</v>
      </c>
      <c r="K142" s="44"/>
      <c r="L142" s="121">
        <f t="shared" si="25"/>
        <v>1663.9371184740166</v>
      </c>
      <c r="M142" s="117">
        <f t="shared" si="26"/>
        <v>1663.9371184740166</v>
      </c>
      <c r="N142" s="204" t="s">
        <v>169</v>
      </c>
      <c r="O142" s="166">
        <f t="shared" si="27"/>
        <v>1663.9371184740166</v>
      </c>
      <c r="Q142">
        <v>0.3</v>
      </c>
      <c r="R142" s="117">
        <f>+'MG- 0,9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+'MG- 0,9 MW-BASE'!G143</f>
        <v>0</v>
      </c>
      <c r="H143" s="134">
        <f t="shared" si="23"/>
        <v>0</v>
      </c>
      <c r="I143" s="134">
        <f>+G143*'BIENES CAPITAL MG'!$F142</f>
        <v>0</v>
      </c>
      <c r="J143" s="134">
        <f t="shared" si="24"/>
        <v>0</v>
      </c>
      <c r="K143" s="44"/>
      <c r="L143" s="121">
        <f t="shared" si="25"/>
        <v>4592.4664469882864</v>
      </c>
      <c r="M143" s="117">
        <f t="shared" si="26"/>
        <v>4592.4664469882864</v>
      </c>
      <c r="N143" s="204" t="s">
        <v>169</v>
      </c>
      <c r="O143" s="166">
        <f t="shared" si="27"/>
        <v>4592.4664469882864</v>
      </c>
      <c r="Q143">
        <v>0.3</v>
      </c>
      <c r="R143" s="117">
        <f>+'MG- 0,9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+'MG- 0,9 MW-BASE'!G144</f>
        <v>0</v>
      </c>
      <c r="H144" s="134">
        <f t="shared" si="23"/>
        <v>0</v>
      </c>
      <c r="I144" s="134">
        <f>+G144*'BIENES CAPITAL MG'!$F143</f>
        <v>0</v>
      </c>
      <c r="J144" s="134">
        <f t="shared" si="24"/>
        <v>0</v>
      </c>
      <c r="K144" s="44"/>
      <c r="L144" s="121">
        <f t="shared" si="25"/>
        <v>0</v>
      </c>
      <c r="M144" s="117">
        <f t="shared" si="26"/>
        <v>0</v>
      </c>
      <c r="N144" s="204" t="s">
        <v>169</v>
      </c>
      <c r="O144" s="166">
        <f t="shared" si="27"/>
        <v>0</v>
      </c>
      <c r="Q144">
        <v>0.3</v>
      </c>
      <c r="R144" s="117">
        <f>+'MG- 0,9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+'MG- 0,9 MW-BASE'!G145</f>
        <v>0</v>
      </c>
      <c r="H145" s="134">
        <f t="shared" si="23"/>
        <v>0</v>
      </c>
      <c r="I145" s="134">
        <f>+G145*'BIENES CAPITAL MG'!$F144</f>
        <v>0</v>
      </c>
      <c r="J145" s="134">
        <f t="shared" si="24"/>
        <v>0</v>
      </c>
      <c r="K145" s="44"/>
      <c r="L145" s="121">
        <f t="shared" si="25"/>
        <v>0</v>
      </c>
      <c r="M145" s="117">
        <f t="shared" si="26"/>
        <v>0</v>
      </c>
      <c r="N145" s="204" t="s">
        <v>169</v>
      </c>
      <c r="O145" s="166">
        <f t="shared" si="27"/>
        <v>0</v>
      </c>
      <c r="Q145">
        <v>0.3</v>
      </c>
      <c r="R145" s="117">
        <f>+'MG- 0,9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+'MG- 0,9 MW-BASE'!G146</f>
        <v>0</v>
      </c>
      <c r="H146" s="134">
        <f t="shared" si="23"/>
        <v>0</v>
      </c>
      <c r="I146" s="134">
        <f>+G146*'BIENES CAPITAL MG'!$F145</f>
        <v>0</v>
      </c>
      <c r="J146" s="134">
        <f t="shared" si="24"/>
        <v>0</v>
      </c>
      <c r="K146" s="44"/>
      <c r="L146" s="121">
        <f t="shared" si="25"/>
        <v>1151.052971367908</v>
      </c>
      <c r="M146" s="117">
        <f t="shared" si="26"/>
        <v>1151.052971367908</v>
      </c>
      <c r="N146" s="204" t="s">
        <v>169</v>
      </c>
      <c r="O146" s="166">
        <f t="shared" si="27"/>
        <v>1151.052971367908</v>
      </c>
      <c r="Q146">
        <v>0.3</v>
      </c>
      <c r="R146" s="117">
        <f>+'MG- 0,9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+'MG- 0,9 MW-BASE'!G147</f>
        <v>0</v>
      </c>
      <c r="H147" s="134">
        <f t="shared" si="23"/>
        <v>0</v>
      </c>
      <c r="I147" s="134">
        <f>+G147*'BIENES CAPITAL MG'!$F146</f>
        <v>0</v>
      </c>
      <c r="J147" s="134">
        <f t="shared" si="24"/>
        <v>0</v>
      </c>
      <c r="K147" s="44"/>
      <c r="L147" s="121">
        <f t="shared" si="25"/>
        <v>0</v>
      </c>
      <c r="M147" s="117">
        <f t="shared" si="26"/>
        <v>0</v>
      </c>
      <c r="N147" s="204" t="s">
        <v>169</v>
      </c>
      <c r="O147" s="166">
        <f t="shared" si="27"/>
        <v>0</v>
      </c>
      <c r="Q147">
        <v>0.3</v>
      </c>
      <c r="R147" s="117">
        <f>+'MG- 0,9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+'MG- 0,9 MW-BASE'!G148</f>
        <v>0</v>
      </c>
      <c r="H148" s="134">
        <f t="shared" si="23"/>
        <v>0</v>
      </c>
      <c r="I148" s="134">
        <f>+G148*'BIENES CAPITAL MG'!$F147</f>
        <v>0</v>
      </c>
      <c r="J148" s="134">
        <f t="shared" si="24"/>
        <v>0</v>
      </c>
      <c r="K148" s="44"/>
      <c r="L148" s="121">
        <f t="shared" si="25"/>
        <v>467.85996625328238</v>
      </c>
      <c r="M148" s="117">
        <f t="shared" si="26"/>
        <v>9357.1993250656469</v>
      </c>
      <c r="N148" s="204" t="s">
        <v>169</v>
      </c>
      <c r="O148" s="166">
        <f t="shared" si="27"/>
        <v>9357.1993250656469</v>
      </c>
      <c r="Q148">
        <v>0.3</v>
      </c>
      <c r="R148" s="117">
        <f>+'MG- 0,9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+'MG- 0,9 MW-BASE'!G149</f>
        <v>0</v>
      </c>
      <c r="H149" s="134">
        <f t="shared" si="23"/>
        <v>0</v>
      </c>
      <c r="I149" s="134">
        <f>+G149*'BIENES CAPITAL MG'!$F148</f>
        <v>0</v>
      </c>
      <c r="J149" s="134">
        <f t="shared" si="24"/>
        <v>0</v>
      </c>
      <c r="K149" s="52"/>
      <c r="L149" s="121">
        <f t="shared" si="25"/>
        <v>17031</v>
      </c>
      <c r="M149" s="117">
        <f t="shared" si="26"/>
        <v>17031</v>
      </c>
      <c r="N149" s="204" t="s">
        <v>169</v>
      </c>
      <c r="O149" s="166">
        <f t="shared" si="27"/>
        <v>17031</v>
      </c>
      <c r="R149" s="117">
        <f>+'MG- 0,9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38052.398525568504</v>
      </c>
      <c r="N150" s="211"/>
      <c r="O150" s="170">
        <f>SUM(O140:O149)</f>
        <v>38052.398525568504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+'MG- 0,9 MW-BASE'!G309</f>
        <v>2987.7082869743585</v>
      </c>
      <c r="M153" s="117">
        <f>+L153*E153</f>
        <v>2987.7082869743585</v>
      </c>
      <c r="N153" s="209" t="s">
        <v>169</v>
      </c>
      <c r="O153" s="166">
        <f>+J153+M153</f>
        <v>2987.7082869743585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2987.7082869743585</v>
      </c>
      <c r="N156" s="216"/>
      <c r="O156" s="170">
        <f>SUM(O153:O155)</f>
        <v>2987.7082869743585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88567.724739585276</v>
      </c>
      <c r="N159" s="206"/>
      <c r="O159" s="170">
        <f>+O156+O127+O137+O150</f>
        <v>88210.724739585276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+'MG- 0,9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+'MG- 0,9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+'MG- 0,9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8">+R175*((1-Q175)+Q175*$O$220)</f>
        <v>4404.5394312547505</v>
      </c>
      <c r="M175" s="117">
        <f>+L175*E175</f>
        <v>4404.5394312547505</v>
      </c>
      <c r="N175" s="208" t="s">
        <v>169</v>
      </c>
      <c r="O175" s="166">
        <f>+J175+M175</f>
        <v>4404.5394312547505</v>
      </c>
      <c r="Q175">
        <v>0.3</v>
      </c>
      <c r="R175" s="121">
        <f>+'MG- 0,9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8"/>
        <v>893.6081527659768</v>
      </c>
      <c r="M176" s="117">
        <f>+L176*E176</f>
        <v>893.6081527659768</v>
      </c>
      <c r="N176" s="208" t="s">
        <v>169</v>
      </c>
      <c r="O176" s="166">
        <f>+J176+M176</f>
        <v>893.6081527659768</v>
      </c>
      <c r="Q176">
        <v>0.3</v>
      </c>
      <c r="R176" s="117">
        <f>+'MG- 0,9 MW-BASE'!$G$335</f>
        <v>912.97552223328364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8"/>
        <v>2454.7522165690966</v>
      </c>
      <c r="M177" s="117">
        <f>+L177*E177</f>
        <v>2454.7522165690966</v>
      </c>
      <c r="N177" s="208" t="s">
        <v>169</v>
      </c>
      <c r="O177" s="166">
        <f>+J177+M177</f>
        <v>2454.7522165690966</v>
      </c>
      <c r="Q177">
        <v>0.3</v>
      </c>
      <c r="R177" s="117">
        <f>+'MG- 0,9 MW-BASE'!$G$354</f>
        <v>2507.954610685385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7752.8998005898247</v>
      </c>
      <c r="N178" s="206"/>
      <c r="O178" s="170">
        <f>SUM(O173:O177)</f>
        <v>7752.8998005898247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9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+'MG- 0,9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9"/>
        <v>195.75730805576669</v>
      </c>
      <c r="M182" s="117">
        <f>+L182*E182</f>
        <v>23490.876966692002</v>
      </c>
      <c r="N182" s="204" t="s">
        <v>169</v>
      </c>
      <c r="O182" s="166">
        <f>+J182+M182</f>
        <v>23490.876966692002</v>
      </c>
      <c r="Q182">
        <v>0.3</v>
      </c>
      <c r="R182" s="117">
        <f>+'MG- 0,9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9"/>
        <v>1075.6864077664379</v>
      </c>
      <c r="M183" s="117">
        <f>+L183*E183</f>
        <v>1075.6864077664379</v>
      </c>
      <c r="N183" s="208" t="s">
        <v>169</v>
      </c>
      <c r="O183" s="166">
        <f>+J183+M183</f>
        <v>1075.6864077664379</v>
      </c>
      <c r="Q183">
        <v>0.3</v>
      </c>
      <c r="R183" s="117">
        <f>+'MG- 0,9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9"/>
        <v>4.8939327013941671</v>
      </c>
      <c r="M184" s="117">
        <f>+L184*E184</f>
        <v>1937.9973497520905</v>
      </c>
      <c r="N184" s="208" t="s">
        <v>169</v>
      </c>
      <c r="O184" s="166">
        <f>+J184+M184</f>
        <v>1937.9973497520905</v>
      </c>
      <c r="Q184">
        <v>0.3</v>
      </c>
      <c r="R184" s="117">
        <f>+'MG- 0,9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26504.560724210532</v>
      </c>
      <c r="N185" s="211"/>
      <c r="O185" s="170">
        <f>SUM(O181:O184)</f>
        <v>26504.560724210532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+'MG- 0,9 MW-BASE'!G368</f>
        <v>3585.24994436923</v>
      </c>
      <c r="M188" s="117">
        <f>+L188*E188</f>
        <v>3585.24994436923</v>
      </c>
      <c r="N188" s="218" t="s">
        <v>169</v>
      </c>
      <c r="O188" s="166">
        <f>+J188+M188</f>
        <v>3585.24994436923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3585.24994436923</v>
      </c>
      <c r="N190" s="216"/>
      <c r="O190" s="175">
        <f>SUM(O186:O188)</f>
        <v>3585.24994436923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23468.147094711145</v>
      </c>
      <c r="N192" s="206"/>
      <c r="O192" s="170">
        <f>+O190+O169+O185+O178</f>
        <v>48034.710469169586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0">+G194*0.03</f>
        <v>0</v>
      </c>
      <c r="I194" s="134">
        <f>+G194*'BIENES CAPITAL MG'!$F193</f>
        <v>0</v>
      </c>
      <c r="J194" s="134">
        <f t="shared" ref="J194:J206" si="31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2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0"/>
        <v>0</v>
      </c>
      <c r="I195" s="134">
        <f>+G195*'BIENES CAPITAL MG'!$F194</f>
        <v>0</v>
      </c>
      <c r="J195" s="134">
        <f t="shared" si="31"/>
        <v>0</v>
      </c>
      <c r="K195" s="99"/>
      <c r="L195" s="270">
        <v>0.03</v>
      </c>
      <c r="M195" s="117">
        <f>+L195*($O$101+$O$159+$O$192)</f>
        <v>33132.573686436313</v>
      </c>
      <c r="N195" s="220" t="s">
        <v>169</v>
      </c>
      <c r="O195" s="166">
        <f t="shared" si="32"/>
        <v>33132.573686436313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0"/>
        <v>0</v>
      </c>
      <c r="I196" s="134">
        <f>+G196*'BIENES CAPITAL MG'!$F195</f>
        <v>0</v>
      </c>
      <c r="J196" s="134">
        <f t="shared" si="31"/>
        <v>0</v>
      </c>
      <c r="K196" s="99"/>
      <c r="L196" s="270"/>
      <c r="M196" s="117">
        <v>25000</v>
      </c>
      <c r="N196" s="220" t="s">
        <v>169</v>
      </c>
      <c r="O196" s="166">
        <f t="shared" si="32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2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2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0"/>
        <v>0</v>
      </c>
      <c r="I199" s="134">
        <f>+G199*'BIENES CAPITAL MG'!$F198</f>
        <v>0</v>
      </c>
      <c r="J199" s="134">
        <f t="shared" si="31"/>
        <v>0</v>
      </c>
      <c r="K199" s="99"/>
      <c r="L199" s="270"/>
      <c r="M199" s="117"/>
      <c r="N199" s="220"/>
      <c r="O199" s="166">
        <f t="shared" si="32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0"/>
        <v>0</v>
      </c>
      <c r="I200" s="134">
        <f>+G200*'BIENES CAPITAL MG'!$F199</f>
        <v>0</v>
      </c>
      <c r="J200" s="134">
        <f t="shared" si="31"/>
        <v>0</v>
      </c>
      <c r="K200" s="99"/>
      <c r="L200" s="270">
        <v>0.02</v>
      </c>
      <c r="M200" s="117">
        <f>+L200*($O$101+$O$159+$O$192)</f>
        <v>22088.382457624208</v>
      </c>
      <c r="N200" s="220" t="s">
        <v>169</v>
      </c>
      <c r="O200" s="166">
        <f t="shared" si="32"/>
        <v>22088.382457624208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0"/>
        <v>0</v>
      </c>
      <c r="I201" s="134">
        <f>+G201*'BIENES CAPITAL MG'!$F200</f>
        <v>0</v>
      </c>
      <c r="J201" s="134">
        <f t="shared" si="31"/>
        <v>0</v>
      </c>
      <c r="K201" s="99"/>
      <c r="L201" s="270">
        <v>0.01</v>
      </c>
      <c r="M201" s="117">
        <f>+L201*($O$101+$O$159+$O$192)</f>
        <v>11044.191228812104</v>
      </c>
      <c r="N201" s="220" t="s">
        <v>169</v>
      </c>
      <c r="O201" s="166">
        <f t="shared" si="32"/>
        <v>11044.191228812104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0"/>
        <v>0</v>
      </c>
      <c r="I202" s="134">
        <f>+G202*'BIENES CAPITAL MG'!$F201</f>
        <v>0</v>
      </c>
      <c r="J202" s="134">
        <f t="shared" si="31"/>
        <v>0</v>
      </c>
      <c r="K202" s="99"/>
      <c r="L202" s="271">
        <v>5.0000000000000001E-3</v>
      </c>
      <c r="M202" s="117">
        <f>+L202*($O$101+$O$159+$O$192)</f>
        <v>5522.0956144060519</v>
      </c>
      <c r="N202" s="220" t="s">
        <v>169</v>
      </c>
      <c r="O202" s="166">
        <f t="shared" si="32"/>
        <v>5522.0956144060519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0"/>
        <v>0</v>
      </c>
      <c r="I204" s="134">
        <f>+G204*'BIENES CAPITAL MG'!$F203</f>
        <v>0</v>
      </c>
      <c r="J204" s="134">
        <f t="shared" si="31"/>
        <v>0</v>
      </c>
      <c r="K204" s="101"/>
      <c r="L204" s="270">
        <v>0.01</v>
      </c>
      <c r="M204" s="117">
        <f>+L204*($O$101+$O$159+$O$192)</f>
        <v>11044.191228812104</v>
      </c>
      <c r="N204" s="220" t="s">
        <v>169</v>
      </c>
      <c r="O204" s="166">
        <f t="shared" si="32"/>
        <v>11044.191228812104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0"/>
        <v>0</v>
      </c>
      <c r="I206" s="134">
        <f>+G206*'BIENES CAPITAL MG'!$F205</f>
        <v>0</v>
      </c>
      <c r="J206" s="134">
        <f t="shared" si="31"/>
        <v>0</v>
      </c>
      <c r="K206" s="99"/>
      <c r="L206" s="154"/>
      <c r="M206" s="117">
        <f>+L206*E206</f>
        <v>0</v>
      </c>
      <c r="N206" s="220"/>
      <c r="O206" s="166">
        <f t="shared" si="32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107831.43421609078</v>
      </c>
      <c r="N208" s="222"/>
      <c r="O208" s="175">
        <f>SUM(O194:O207)</f>
        <v>107831.43421609078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554129.85231283749</v>
      </c>
      <c r="K213" s="109"/>
      <c r="L213" s="161"/>
      <c r="M213" s="161">
        <f>+M159+M101+M208+M192</f>
        <v>633911.14141000528</v>
      </c>
      <c r="N213" s="224"/>
      <c r="O213" s="177">
        <f>+O159+O101+O208+O192</f>
        <v>1212250.5570973011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551928.05231283745</v>
      </c>
      <c r="F219" s="377">
        <f>SUMIF(K14:K101,"PPI",J14:J101)+SUMIF(N14:N101,"PPI",M14:M101)</f>
        <v>91038.8</v>
      </c>
      <c r="G219" s="377">
        <f>SUMIF(K14:K101,"IPC",J14:J101)+SUMIF(N14:N101,"IPC",M14:M101)+E234</f>
        <v>419735.76477515069</v>
      </c>
      <c r="H219" s="377">
        <f>+SUM(E219:G219)</f>
        <v>1062702.6170879882</v>
      </c>
      <c r="I219" s="378">
        <f>+E219/$H219</f>
        <v>0.51936265464860498</v>
      </c>
      <c r="J219" s="378">
        <f t="shared" ref="J219:K221" si="33">+F219/$H219</f>
        <v>8.5667239861951239E-2</v>
      </c>
      <c r="K219" s="378">
        <f t="shared" si="33"/>
        <v>0.39497010548944378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96823.296511337699</v>
      </c>
      <c r="H220" s="377">
        <f>+SUM(E220:G220)</f>
        <v>96823.296511337699</v>
      </c>
      <c r="I220" s="378">
        <f>+E220/$H220</f>
        <v>0</v>
      </c>
      <c r="J220" s="378">
        <f t="shared" si="33"/>
        <v>0</v>
      </c>
      <c r="K220" s="378">
        <f t="shared" si="33"/>
        <v>1</v>
      </c>
      <c r="L220" s="379">
        <f>+SUM(I220:K220)</f>
        <v>1</v>
      </c>
      <c r="O220">
        <f>+'Factor Mano Obra'!C7</f>
        <v>0.92928846759611161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45740.643497975303</v>
      </c>
      <c r="H221" s="377">
        <f>+SUM(E221:G221)</f>
        <v>52724.643497975303</v>
      </c>
      <c r="I221" s="378">
        <f>+E221/$H221</f>
        <v>0</v>
      </c>
      <c r="J221" s="378">
        <f t="shared" si="33"/>
        <v>0.13246177757974212</v>
      </c>
      <c r="K221" s="378">
        <f t="shared" si="33"/>
        <v>0.86753822242025791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88210.724739585276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41050.710469169586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1212250.5570973011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551928.05231283745</v>
      </c>
      <c r="F228" s="381">
        <f>+SUM(F219:F221)</f>
        <v>98022.8</v>
      </c>
      <c r="G228" s="381">
        <f>+SUM(G219:G221)</f>
        <v>562299.70478446363</v>
      </c>
      <c r="H228" s="955">
        <f>+SUM(E228:G228)</f>
        <v>1212250.5570973011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0.45529205912217785</v>
      </c>
      <c r="F230" s="383">
        <f>F228/H228</f>
        <v>8.0860181441955989E-2</v>
      </c>
      <c r="G230" s="383">
        <f>G228/H228</f>
        <v>0.46384775943586615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94528.92941553265</v>
      </c>
      <c r="F234" s="387">
        <f>+$O$208*$O$159/($O$101+$O$192+$O$159)</f>
        <v>8612.5717717524221</v>
      </c>
      <c r="G234" s="387">
        <f>+$O$208*$O$192/($O$101+$O$192+$O$159)</f>
        <v>4689.9330288057154</v>
      </c>
      <c r="H234" s="388">
        <f>+SUM(E234:G234)</f>
        <v>107831.43421609078</v>
      </c>
      <c r="I234" s="389">
        <f>+H234-O208</f>
        <v>0</v>
      </c>
      <c r="J234" s="374"/>
      <c r="K234" s="374"/>
      <c r="L234" s="374"/>
    </row>
  </sheetData>
  <mergeCells count="15">
    <mergeCell ref="C156:D156"/>
    <mergeCell ref="I217:L217"/>
    <mergeCell ref="D226:I226"/>
    <mergeCell ref="D232:I232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K8:K9"/>
    <mergeCell ref="N8:N9"/>
  </mergeCells>
  <pageMargins left="0.7" right="0.7" top="0.75" bottom="0.75" header="0.3" footer="0.3"/>
  <pageSetup orientation="portrait" verticalDpi="0" r:id="rId1"/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3" tint="0.79998168889431442"/>
  </sheetPr>
  <dimension ref="A2:R234"/>
  <sheetViews>
    <sheetView showGridLines="0" zoomScale="70" zoomScaleNormal="70" workbookViewId="0">
      <pane xSplit="3" ySplit="9" topLeftCell="D192" activePane="bottomRight" state="frozen"/>
      <selection activeCell="I24" sqref="I24"/>
      <selection pane="topRight" activeCell="I24" sqref="I24"/>
      <selection pane="bottomLeft" activeCell="I24" sqref="I24"/>
      <selection pane="bottomRight"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662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663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436</v>
      </c>
      <c r="D14" s="20" t="s">
        <v>318</v>
      </c>
      <c r="E14" s="46">
        <v>1</v>
      </c>
      <c r="F14" s="20"/>
      <c r="G14" s="134">
        <f>+'MG- 0,8 MW-BASE'!G14</f>
        <v>399391.31816961296</v>
      </c>
      <c r="H14" s="134">
        <f>+G14*0.03*0</f>
        <v>0</v>
      </c>
      <c r="I14" s="134">
        <f>+G14*'BIENES CAPITAL MG'!$F13</f>
        <v>0</v>
      </c>
      <c r="J14" s="134">
        <f>+G14*E14+H14*E14+E14*I14</f>
        <v>399391.31816961296</v>
      </c>
      <c r="K14" s="47" t="s">
        <v>210</v>
      </c>
      <c r="L14" s="134"/>
      <c r="M14" s="117">
        <f>+L14*E14</f>
        <v>0</v>
      </c>
      <c r="N14" s="205"/>
      <c r="O14" s="166">
        <f>+J14+M14</f>
        <v>399391.31816961296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399391.31816961296</v>
      </c>
      <c r="K17" s="38"/>
      <c r="L17" s="127"/>
      <c r="M17" s="127">
        <f>SUM(M12:M16)</f>
        <v>0</v>
      </c>
      <c r="N17" s="206"/>
      <c r="O17" s="170">
        <f>SUM(O14:O16)</f>
        <v>399391.31816961296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661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+'MG- 0,8 MW-BASE'!I21</f>
        <v>6200</v>
      </c>
      <c r="M21" s="117">
        <f>+L21*E21</f>
        <v>6200</v>
      </c>
      <c r="N21" s="209" t="s">
        <v>168</v>
      </c>
      <c r="O21" s="166">
        <f>+J21+M21</f>
        <v>6200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+'MG- 0,8 MW-BASE'!I22</f>
        <v>464</v>
      </c>
      <c r="M22" s="117">
        <f>+L22*E22</f>
        <v>464</v>
      </c>
      <c r="N22" s="209" t="s">
        <v>168</v>
      </c>
      <c r="O22" s="166">
        <f>+J22+M22</f>
        <v>464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+'MG- 0,8 MW-BASE'!I23</f>
        <v>214</v>
      </c>
      <c r="M23" s="117">
        <f>+L23*E23</f>
        <v>214</v>
      </c>
      <c r="N23" s="209" t="s">
        <v>168</v>
      </c>
      <c r="O23" s="166">
        <f>+J23+M23</f>
        <v>214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+'MG- 0,8 MW-BASE'!I24</f>
        <v>464</v>
      </c>
      <c r="M24" s="117">
        <f>+L24*E24</f>
        <v>928</v>
      </c>
      <c r="N24" s="209" t="s">
        <v>168</v>
      </c>
      <c r="O24" s="166">
        <f>+J24+M24</f>
        <v>928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+'MG- 0,8 MW-BASE'!I25</f>
        <v>464</v>
      </c>
      <c r="M25" s="117">
        <f>+L25*E25</f>
        <v>928</v>
      </c>
      <c r="N25" s="209" t="s">
        <v>168</v>
      </c>
      <c r="O25" s="166">
        <f>+J25+M25</f>
        <v>928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8734</v>
      </c>
      <c r="N26" s="211"/>
      <c r="O26" s="170">
        <f>SUM(O21:O25)</f>
        <v>8734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/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/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7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+'MG- 0,8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+'MG- 0,8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37"/>
      <c r="F43" s="37"/>
      <c r="G43" s="134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+'MG- 0,8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+'MG- 0,8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+'MG- 0,8 MW-BASE'!H46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+'MG- 0,8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+'MG- 0,8 MW-BASE'!H47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+'MG- 0,8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+'MG- 0,8 MW-BASE'!H48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+'MG- 0,8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42"/>
      <c r="D49" s="28"/>
      <c r="E49" s="28"/>
      <c r="F49" s="37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34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+'MG- 0,8 MW-BASE'!I55</f>
        <v>250</v>
      </c>
      <c r="M55" s="117">
        <f t="shared" ref="M55:M61" si="2">+L55*E55</f>
        <v>8250</v>
      </c>
      <c r="N55" s="209" t="s">
        <v>168</v>
      </c>
      <c r="O55" s="166">
        <f t="shared" ref="O55:O61" si="3">+J55+M55</f>
        <v>8250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+'MG- 0,8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+'MG- 0,8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+'MG- 0,8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+'MG- 0,8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+'MG- 0,8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+'MG- 0,8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79750</v>
      </c>
      <c r="N63" s="203"/>
      <c r="O63" s="170">
        <f>+SUM(O55:O61)</f>
        <v>79750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57712.517261321293</v>
      </c>
      <c r="M70" s="117">
        <f t="shared" si="4"/>
        <v>57712.517261321293</v>
      </c>
      <c r="N70" s="208" t="s">
        <v>169</v>
      </c>
      <c r="O70" s="166">
        <f t="shared" si="5"/>
        <v>57712.517261321293</v>
      </c>
      <c r="Q70">
        <v>0.3</v>
      </c>
      <c r="R70" s="121">
        <f>+'MG- 0,8 MW-BASE'!$G$224</f>
        <v>58963.333562883228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44368.414719117485</v>
      </c>
      <c r="M71" s="117">
        <f t="shared" si="4"/>
        <v>44368.414719117485</v>
      </c>
      <c r="N71" s="208" t="s">
        <v>169</v>
      </c>
      <c r="O71" s="166">
        <f t="shared" si="5"/>
        <v>44368.414719117485</v>
      </c>
      <c r="Q71">
        <v>0.3</v>
      </c>
      <c r="R71" s="121">
        <f>+'MG- 0,8 MW-BASE'!$G$225</f>
        <v>45330.021300127359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102080.93198043878</v>
      </c>
      <c r="N74" s="206"/>
      <c r="O74" s="170">
        <f>SUM(O68:O73)</f>
        <v>102080.93198043878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39334.433130058598</v>
      </c>
      <c r="M77" s="117">
        <f t="shared" ref="M77:M92" si="10">+L77*E77</f>
        <v>39334.433130058598</v>
      </c>
      <c r="N77" s="208" t="s">
        <v>169</v>
      </c>
      <c r="O77" s="168">
        <f t="shared" ref="O77:O92" si="11">+J77+M77</f>
        <v>39334.433130058598</v>
      </c>
      <c r="Q77">
        <v>0.3</v>
      </c>
      <c r="R77" s="121">
        <f>+'MG- 0,8 MW-BASE'!G227</f>
        <v>40186.937101580021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27354.779410284125</v>
      </c>
      <c r="M78" s="117">
        <f t="shared" ref="M78" si="13">+L78*E78</f>
        <v>27354.779410284125</v>
      </c>
      <c r="N78" s="208" t="s">
        <v>169</v>
      </c>
      <c r="O78" s="168">
        <f t="shared" si="11"/>
        <v>27354.779410284125</v>
      </c>
      <c r="Q78">
        <v>0.3</v>
      </c>
      <c r="R78" s="121">
        <f>+'MG- 0,8 MW-BASE'!G228</f>
        <v>27947.645665919546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32611.911469932093</v>
      </c>
      <c r="M79" s="117">
        <f t="shared" si="10"/>
        <v>32611.911469932093</v>
      </c>
      <c r="N79" s="208" t="s">
        <v>169</v>
      </c>
      <c r="O79" s="168">
        <f t="shared" si="11"/>
        <v>32611.911469932093</v>
      </c>
      <c r="Q79">
        <v>0.3</v>
      </c>
      <c r="R79" s="121">
        <f>+'MG- 0,8 MW-BASE'!G229</f>
        <v>33318.71672514185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>
        <f>+'MG- 0,8 MW-BASE'!$G$230</f>
        <v>0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13519.817725201316</v>
      </c>
      <c r="M82" s="117">
        <f t="shared" si="10"/>
        <v>13519.817725201316</v>
      </c>
      <c r="N82" s="208" t="s">
        <v>169</v>
      </c>
      <c r="O82" s="168">
        <f t="shared" si="11"/>
        <v>13519.817725201316</v>
      </c>
      <c r="Q82">
        <v>0.3</v>
      </c>
      <c r="R82" s="121">
        <f>+'MG- 0,8 MW-BASE'!$G$231</f>
        <v>13812.835760236176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0</v>
      </c>
      <c r="M83" s="117">
        <f t="shared" si="10"/>
        <v>0</v>
      </c>
      <c r="N83" s="208" t="s">
        <v>169</v>
      </c>
      <c r="O83" s="168">
        <f t="shared" si="11"/>
        <v>0</v>
      </c>
      <c r="Q83">
        <v>0.3</v>
      </c>
      <c r="R83" s="121"/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28850.778756490028</v>
      </c>
      <c r="M85" s="117">
        <f t="shared" si="10"/>
        <v>28850.778756490028</v>
      </c>
      <c r="N85" s="208" t="s">
        <v>169</v>
      </c>
      <c r="O85" s="168">
        <f t="shared" si="11"/>
        <v>28850.778756490028</v>
      </c>
      <c r="Q85">
        <v>0.3</v>
      </c>
      <c r="R85" s="121">
        <f>+'MG- 0,8 MW-BASE'!$G$232</f>
        <v>29476.068140731804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4">+R88*((1-Q88)+Q88*$O$220)</f>
        <v>34484.131556762492</v>
      </c>
      <c r="M88" s="117">
        <f t="shared" ref="M88" si="15">+L88*E88</f>
        <v>34484.131556762492</v>
      </c>
      <c r="N88" s="208" t="s">
        <v>169</v>
      </c>
      <c r="O88" s="168">
        <f t="shared" ref="O88" si="16">+J88+M88</f>
        <v>34484.131556762492</v>
      </c>
      <c r="Q88">
        <v>0.3</v>
      </c>
      <c r="R88" s="121">
        <f>+'MG- 0,8 MW-BASE'!G233</f>
        <v>35231.513856881167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8"/>
        <v>0</v>
      </c>
      <c r="K89" s="52"/>
      <c r="L89" s="121">
        <f t="shared" ref="L89" si="17">+R89*((1-Q89)+Q89*$O$220)</f>
        <v>0</v>
      </c>
      <c r="M89" s="117">
        <f t="shared" ref="M89" si="18">+L89*E89</f>
        <v>0</v>
      </c>
      <c r="N89" s="208" t="s">
        <v>169</v>
      </c>
      <c r="O89" s="168">
        <f t="shared" ref="O89" si="19">+J89+M89</f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Local'!E35</f>
        <v>24595.454214216017</v>
      </c>
      <c r="M90" s="117">
        <f t="shared" si="10"/>
        <v>24595.454214216017</v>
      </c>
      <c r="N90" s="208" t="s">
        <v>169</v>
      </c>
      <c r="O90" s="168">
        <f t="shared" si="11"/>
        <v>24595.454214216017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20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20389.96880449112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200751.30626294465</v>
      </c>
      <c r="N93" s="211"/>
      <c r="O93" s="170">
        <f>SUM(O77:O92)</f>
        <v>200751.30626294465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+'MG- 0,8 MW-BASE'!G236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401593.11816961301</v>
      </c>
      <c r="K101" s="38"/>
      <c r="L101" s="125"/>
      <c r="M101" s="127">
        <f>SUM(M10:M100)/2</f>
        <v>423601.23824338336</v>
      </c>
      <c r="N101" s="206"/>
      <c r="O101" s="170">
        <f>SUM(O10:O100)/2</f>
        <v>825194.35641299642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+'MG- 0,8 MW-BASE'!G106</f>
        <v>0</v>
      </c>
      <c r="H106" s="134">
        <f t="shared" ref="H106:H111" si="21">+G106*0.03</f>
        <v>0</v>
      </c>
      <c r="I106" s="134">
        <f>+G106*'BIENES CAPITAL MG'!$F105</f>
        <v>0</v>
      </c>
      <c r="J106" s="134">
        <f t="shared" ref="J106:J114" si="22">+G106*E106+H106*E106+E106*I106</f>
        <v>0</v>
      </c>
      <c r="K106" s="44"/>
      <c r="L106" s="117">
        <f>+'MG- 0,8 MW-BASE'!I106</f>
        <v>1200</v>
      </c>
      <c r="M106" s="117">
        <f t="shared" ref="M106:M114" si="23">+L106*E106</f>
        <v>1200</v>
      </c>
      <c r="N106" s="204" t="s">
        <v>169</v>
      </c>
      <c r="O106" s="166">
        <f t="shared" ref="O106:O114" si="24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+'MG- 0,8 MW-BASE'!G107</f>
        <v>0</v>
      </c>
      <c r="H107" s="134">
        <f t="shared" si="21"/>
        <v>0</v>
      </c>
      <c r="I107" s="134">
        <f>+G107*'BIENES CAPITAL MG'!$F106</f>
        <v>0</v>
      </c>
      <c r="J107" s="134">
        <f t="shared" si="22"/>
        <v>0</v>
      </c>
      <c r="K107" s="44"/>
      <c r="L107" s="117">
        <f>+'MG- 0,8 MW-BASE'!I107</f>
        <v>250</v>
      </c>
      <c r="M107" s="117">
        <f t="shared" si="23"/>
        <v>250</v>
      </c>
      <c r="N107" s="204" t="s">
        <v>169</v>
      </c>
      <c r="O107" s="166">
        <f t="shared" si="24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+'MG- 0,8 MW-BASE'!G108</f>
        <v>0</v>
      </c>
      <c r="H108" s="134">
        <f t="shared" si="21"/>
        <v>0</v>
      </c>
      <c r="I108" s="134">
        <f>+G108*'BIENES CAPITAL MG'!$F107</f>
        <v>0</v>
      </c>
      <c r="J108" s="134">
        <f t="shared" si="22"/>
        <v>0</v>
      </c>
      <c r="K108" s="44"/>
      <c r="L108" s="117">
        <f>+'MG- 0,8 MW-BASE'!I108</f>
        <v>27000</v>
      </c>
      <c r="M108" s="117">
        <f t="shared" si="23"/>
        <v>27000</v>
      </c>
      <c r="N108" s="204" t="s">
        <v>169</v>
      </c>
      <c r="O108" s="166">
        <f t="shared" si="24"/>
        <v>27000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+'MG- 0,8 MW-BASE'!G109</f>
        <v>0</v>
      </c>
      <c r="H109" s="134">
        <f t="shared" si="21"/>
        <v>0</v>
      </c>
      <c r="I109" s="134">
        <f>+G109*'BIENES CAPITAL MG'!$F108</f>
        <v>0</v>
      </c>
      <c r="J109" s="134">
        <f t="shared" si="22"/>
        <v>0</v>
      </c>
      <c r="K109" s="44"/>
      <c r="L109" s="117">
        <f>+'MG- 0,8 MW-BASE'!I109</f>
        <v>0</v>
      </c>
      <c r="M109" s="117">
        <f t="shared" si="23"/>
        <v>0</v>
      </c>
      <c r="N109" s="204" t="s">
        <v>169</v>
      </c>
      <c r="O109" s="166">
        <f t="shared" si="24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+'MG- 0,8 MW-BASE'!G110</f>
        <v>0</v>
      </c>
      <c r="H110" s="134">
        <f t="shared" si="21"/>
        <v>0</v>
      </c>
      <c r="I110" s="134">
        <f>+G110*'BIENES CAPITAL MG'!$F109</f>
        <v>0</v>
      </c>
      <c r="J110" s="134">
        <f t="shared" si="22"/>
        <v>0</v>
      </c>
      <c r="K110" s="44"/>
      <c r="L110" s="117">
        <f>+'MG- 0,8 MW-BASE'!I110</f>
        <v>840</v>
      </c>
      <c r="M110" s="117">
        <f t="shared" si="23"/>
        <v>840</v>
      </c>
      <c r="N110" s="204" t="s">
        <v>169</v>
      </c>
      <c r="O110" s="166">
        <f t="shared" si="24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+'MG- 0,8 MW-BASE'!G111</f>
        <v>0</v>
      </c>
      <c r="H111" s="134">
        <f t="shared" si="21"/>
        <v>0</v>
      </c>
      <c r="I111" s="134">
        <f>+G111*'BIENES CAPITAL MG'!$F110</f>
        <v>0</v>
      </c>
      <c r="J111" s="134">
        <f t="shared" si="22"/>
        <v>0</v>
      </c>
      <c r="K111" s="44"/>
      <c r="L111" s="117">
        <f>+'MG- 0,8 MW-BASE'!I111</f>
        <v>360</v>
      </c>
      <c r="M111" s="117">
        <f t="shared" si="23"/>
        <v>360</v>
      </c>
      <c r="N111" s="204" t="s">
        <v>169</v>
      </c>
      <c r="O111" s="166">
        <f t="shared" si="24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+'MG- 0,8 MW-BASE'!G112</f>
        <v>0</v>
      </c>
      <c r="H112" s="134">
        <f t="shared" ref="H112:H114" si="25">+G112*0.03</f>
        <v>0</v>
      </c>
      <c r="I112" s="134">
        <f>+G112*'BIENES CAPITAL MG'!$F111</f>
        <v>0</v>
      </c>
      <c r="J112" s="134">
        <f t="shared" si="22"/>
        <v>0</v>
      </c>
      <c r="K112" s="44"/>
      <c r="L112" s="117">
        <f>+'MG- 0,8 MW-BASE'!I112</f>
        <v>2480</v>
      </c>
      <c r="M112" s="117">
        <f t="shared" si="23"/>
        <v>2480</v>
      </c>
      <c r="N112" s="204" t="s">
        <v>169</v>
      </c>
      <c r="O112" s="166">
        <f t="shared" si="24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+'MG- 0,8 MW-BASE'!G113</f>
        <v>0</v>
      </c>
      <c r="H113" s="134">
        <f t="shared" si="25"/>
        <v>0</v>
      </c>
      <c r="I113" s="134">
        <f>+G113*'BIENES CAPITAL MG'!$F112</f>
        <v>0</v>
      </c>
      <c r="J113" s="134">
        <f t="shared" si="22"/>
        <v>0</v>
      </c>
      <c r="K113" s="44"/>
      <c r="L113" s="117">
        <f>+'MG- 0,8 MW-BASE'!I113</f>
        <v>3636</v>
      </c>
      <c r="M113" s="117">
        <f t="shared" si="23"/>
        <v>3636</v>
      </c>
      <c r="N113" s="204" t="s">
        <v>169</v>
      </c>
      <c r="O113" s="166">
        <f t="shared" si="24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+'MG- 0,8 MW-BASE'!G114</f>
        <v>0</v>
      </c>
      <c r="H114" s="134">
        <f t="shared" si="25"/>
        <v>0</v>
      </c>
      <c r="I114" s="134">
        <f>+G114*'BIENES CAPITAL MG'!$F113</f>
        <v>0</v>
      </c>
      <c r="J114" s="134">
        <f t="shared" si="22"/>
        <v>0</v>
      </c>
      <c r="K114" s="44"/>
      <c r="L114" s="117">
        <f>+'MG- 0,8 MW-BASE'!I114</f>
        <v>357</v>
      </c>
      <c r="M114" s="117">
        <f t="shared" si="23"/>
        <v>357</v>
      </c>
      <c r="N114" s="204" t="s">
        <v>169</v>
      </c>
      <c r="O114" s="166">
        <f t="shared" si="24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36123</v>
      </c>
      <c r="N127" s="206"/>
      <c r="O127" s="170">
        <f>SUM(O105:O126)</f>
        <v>36123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6">+R133*((1-Q133)+Q133*$O$220)</f>
        <v>3523.6315450038001</v>
      </c>
      <c r="M133" s="117">
        <f>+L133*E133</f>
        <v>3523.6315450038001</v>
      </c>
      <c r="N133" s="208" t="s">
        <v>169</v>
      </c>
      <c r="O133" s="166">
        <f>+J133+M133</f>
        <v>3523.6315450038001</v>
      </c>
      <c r="Q133">
        <v>0.3</v>
      </c>
      <c r="R133" s="121">
        <f>+'MG- 0,8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6"/>
        <v>1330.7262204552683</v>
      </c>
      <c r="M134" s="117">
        <f>+L134*E134</f>
        <v>1330.7262204552683</v>
      </c>
      <c r="N134" s="208" t="s">
        <v>169</v>
      </c>
      <c r="O134" s="166">
        <f>+J134+M134</f>
        <v>1330.7262204552683</v>
      </c>
      <c r="Q134">
        <v>0.3</v>
      </c>
      <c r="R134" s="121">
        <f>+'MG- 0,8 MW-BASE'!$G$262</f>
        <v>1359.5673476222667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6"/>
        <v>293.86393512103513</v>
      </c>
      <c r="M135" s="117">
        <f>+L135*E135</f>
        <v>293.86393512103513</v>
      </c>
      <c r="N135" s="208" t="s">
        <v>169</v>
      </c>
      <c r="O135" s="166">
        <f>+J135+M135</f>
        <v>293.86393512103513</v>
      </c>
      <c r="Q135">
        <v>0.3</v>
      </c>
      <c r="R135" s="117">
        <f>+'MG- 0,8 MW-BASE'!$G$281</f>
        <v>300.23291394804039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6"/>
        <v>750.4629157519629</v>
      </c>
      <c r="M136" s="117">
        <f>+L136*E136</f>
        <v>750.4629157519629</v>
      </c>
      <c r="N136" s="208" t="s">
        <v>169</v>
      </c>
      <c r="O136" s="166">
        <f>+J136+M136</f>
        <v>750.4629157519629</v>
      </c>
      <c r="Q136">
        <v>0.3</v>
      </c>
      <c r="R136" s="117">
        <f>+'MG- 0,8 MW-BASE'!$G$295</f>
        <v>766.72786646429927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5898.6846163320661</v>
      </c>
      <c r="N137" s="206"/>
      <c r="O137" s="170">
        <f>SUM(O131:O136)</f>
        <v>5898.6846163320661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+'MG- 0,8 MW-BASE'!G140</f>
        <v>0</v>
      </c>
      <c r="H140" s="134">
        <f t="shared" ref="H140:H149" si="27">+G140*0.03</f>
        <v>0</v>
      </c>
      <c r="I140" s="134">
        <f>+G140*'BIENES CAPITAL MG'!$F139</f>
        <v>0</v>
      </c>
      <c r="J140" s="134">
        <f t="shared" ref="J140:J149" si="28">+G140*E140+H140*E140+E140*I140</f>
        <v>0</v>
      </c>
      <c r="K140" s="44"/>
      <c r="L140" s="121">
        <f t="shared" ref="L140:L149" si="29">+R140*((1-Q140)+Q140*$O$220)</f>
        <v>102.77258672927751</v>
      </c>
      <c r="M140" s="117">
        <f t="shared" ref="M140:M149" si="30">+L140*E140</f>
        <v>102.77258672927751</v>
      </c>
      <c r="N140" s="204" t="s">
        <v>169</v>
      </c>
      <c r="O140" s="166">
        <f t="shared" ref="O140:O149" si="31">+J140+M140</f>
        <v>102.77258672927751</v>
      </c>
      <c r="Q140">
        <v>0.3</v>
      </c>
      <c r="R140" s="117">
        <f>+'MG- 0,8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+'MG- 0,8 MW-BASE'!G141</f>
        <v>0</v>
      </c>
      <c r="H141" s="134">
        <f t="shared" si="27"/>
        <v>0</v>
      </c>
      <c r="I141" s="134">
        <f>+G141*'BIENES CAPITAL MG'!$F140</f>
        <v>0</v>
      </c>
      <c r="J141" s="134">
        <f t="shared" si="28"/>
        <v>0</v>
      </c>
      <c r="K141" s="44"/>
      <c r="L141" s="121">
        <f t="shared" si="29"/>
        <v>4153.9700769433684</v>
      </c>
      <c r="M141" s="117">
        <f t="shared" si="30"/>
        <v>4153.9700769433684</v>
      </c>
      <c r="N141" s="204" t="s">
        <v>169</v>
      </c>
      <c r="O141" s="166">
        <f t="shared" si="31"/>
        <v>4153.9700769433684</v>
      </c>
      <c r="Q141">
        <v>0.3</v>
      </c>
      <c r="R141" s="117">
        <f>+'MG- 0,8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+'MG- 0,8 MW-BASE'!G142</f>
        <v>0</v>
      </c>
      <c r="H142" s="134">
        <f t="shared" si="27"/>
        <v>0</v>
      </c>
      <c r="I142" s="134">
        <f>+G142*'BIENES CAPITAL MG'!$F141</f>
        <v>0</v>
      </c>
      <c r="J142" s="134">
        <f t="shared" si="28"/>
        <v>0</v>
      </c>
      <c r="K142" s="44"/>
      <c r="L142" s="121">
        <f t="shared" si="29"/>
        <v>1663.9371184740166</v>
      </c>
      <c r="M142" s="117">
        <f t="shared" si="30"/>
        <v>1663.9371184740166</v>
      </c>
      <c r="N142" s="204" t="s">
        <v>169</v>
      </c>
      <c r="O142" s="166">
        <f t="shared" si="31"/>
        <v>1663.9371184740166</v>
      </c>
      <c r="Q142">
        <v>0.3</v>
      </c>
      <c r="R142" s="117">
        <f>+'MG- 0,8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+'MG- 0,8 MW-BASE'!G143</f>
        <v>0</v>
      </c>
      <c r="H143" s="134">
        <f t="shared" si="27"/>
        <v>0</v>
      </c>
      <c r="I143" s="134">
        <f>+G143*'BIENES CAPITAL MG'!$F142</f>
        <v>0</v>
      </c>
      <c r="J143" s="134">
        <f t="shared" si="28"/>
        <v>0</v>
      </c>
      <c r="K143" s="44"/>
      <c r="L143" s="121">
        <f t="shared" si="29"/>
        <v>4592.4664469882864</v>
      </c>
      <c r="M143" s="117">
        <f t="shared" si="30"/>
        <v>4592.4664469882864</v>
      </c>
      <c r="N143" s="204" t="s">
        <v>169</v>
      </c>
      <c r="O143" s="166">
        <f t="shared" si="31"/>
        <v>4592.4664469882864</v>
      </c>
      <c r="Q143">
        <v>0.3</v>
      </c>
      <c r="R143" s="117">
        <f>+'MG- 0,8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+'MG- 0,8 MW-BASE'!G144</f>
        <v>0</v>
      </c>
      <c r="H144" s="134">
        <f t="shared" si="27"/>
        <v>0</v>
      </c>
      <c r="I144" s="134">
        <f>+G144*'BIENES CAPITAL MG'!$F143</f>
        <v>0</v>
      </c>
      <c r="J144" s="134">
        <f t="shared" si="28"/>
        <v>0</v>
      </c>
      <c r="K144" s="44"/>
      <c r="L144" s="121">
        <f t="shared" si="29"/>
        <v>0</v>
      </c>
      <c r="M144" s="117">
        <f t="shared" si="30"/>
        <v>0</v>
      </c>
      <c r="N144" s="204" t="s">
        <v>169</v>
      </c>
      <c r="O144" s="166">
        <f t="shared" si="31"/>
        <v>0</v>
      </c>
      <c r="Q144">
        <v>0.3</v>
      </c>
      <c r="R144" s="117">
        <f>+'MG- 0,8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+'MG- 0,8 MW-BASE'!G145</f>
        <v>0</v>
      </c>
      <c r="H145" s="134">
        <f t="shared" si="27"/>
        <v>0</v>
      </c>
      <c r="I145" s="134">
        <f>+G145*'BIENES CAPITAL MG'!$F144</f>
        <v>0</v>
      </c>
      <c r="J145" s="134">
        <f t="shared" si="28"/>
        <v>0</v>
      </c>
      <c r="K145" s="44"/>
      <c r="L145" s="121">
        <f t="shared" si="29"/>
        <v>0</v>
      </c>
      <c r="M145" s="117">
        <f t="shared" si="30"/>
        <v>0</v>
      </c>
      <c r="N145" s="204" t="s">
        <v>169</v>
      </c>
      <c r="O145" s="166">
        <f t="shared" si="31"/>
        <v>0</v>
      </c>
      <c r="Q145">
        <v>0.3</v>
      </c>
      <c r="R145" s="117">
        <f>+'MG- 0,8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+'MG- 0,8 MW-BASE'!G146</f>
        <v>0</v>
      </c>
      <c r="H146" s="134">
        <f t="shared" si="27"/>
        <v>0</v>
      </c>
      <c r="I146" s="134">
        <f>+G146*'BIENES CAPITAL MG'!$F145</f>
        <v>0</v>
      </c>
      <c r="J146" s="134">
        <f t="shared" si="28"/>
        <v>0</v>
      </c>
      <c r="K146" s="44"/>
      <c r="L146" s="121">
        <f t="shared" si="29"/>
        <v>1151.052971367908</v>
      </c>
      <c r="M146" s="117">
        <f t="shared" si="30"/>
        <v>1151.052971367908</v>
      </c>
      <c r="N146" s="204" t="s">
        <v>169</v>
      </c>
      <c r="O146" s="166">
        <f t="shared" si="31"/>
        <v>1151.052971367908</v>
      </c>
      <c r="Q146">
        <v>0.3</v>
      </c>
      <c r="R146" s="117">
        <f>+'MG- 0,8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+'MG- 0,8 MW-BASE'!G147</f>
        <v>0</v>
      </c>
      <c r="H147" s="134">
        <f t="shared" si="27"/>
        <v>0</v>
      </c>
      <c r="I147" s="134">
        <f>+G147*'BIENES CAPITAL MG'!$F146</f>
        <v>0</v>
      </c>
      <c r="J147" s="134">
        <f t="shared" si="28"/>
        <v>0</v>
      </c>
      <c r="K147" s="44"/>
      <c r="L147" s="121">
        <f t="shared" si="29"/>
        <v>0</v>
      </c>
      <c r="M147" s="117">
        <f t="shared" si="30"/>
        <v>0</v>
      </c>
      <c r="N147" s="204" t="s">
        <v>169</v>
      </c>
      <c r="O147" s="166">
        <f t="shared" si="31"/>
        <v>0</v>
      </c>
      <c r="Q147">
        <v>0.3</v>
      </c>
      <c r="R147" s="117">
        <f>+'MG- 0,8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+'MG- 0,8 MW-BASE'!G148</f>
        <v>0</v>
      </c>
      <c r="H148" s="134">
        <f t="shared" si="27"/>
        <v>0</v>
      </c>
      <c r="I148" s="134">
        <f>+G148*'BIENES CAPITAL MG'!$F147</f>
        <v>0</v>
      </c>
      <c r="J148" s="134">
        <f t="shared" si="28"/>
        <v>0</v>
      </c>
      <c r="K148" s="44"/>
      <c r="L148" s="121">
        <f t="shared" si="29"/>
        <v>467.85996625328238</v>
      </c>
      <c r="M148" s="117">
        <f t="shared" si="30"/>
        <v>9357.1993250656469</v>
      </c>
      <c r="N148" s="204" t="s">
        <v>169</v>
      </c>
      <c r="O148" s="166">
        <f t="shared" si="31"/>
        <v>9357.1993250656469</v>
      </c>
      <c r="Q148">
        <v>0.3</v>
      </c>
      <c r="R148" s="117">
        <f>+'MG- 0,8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+'MG- 0,8 MW-BASE'!G149</f>
        <v>0</v>
      </c>
      <c r="H149" s="134">
        <f t="shared" si="27"/>
        <v>0</v>
      </c>
      <c r="I149" s="134">
        <f>+G149*'BIENES CAPITAL MG'!$F148</f>
        <v>0</v>
      </c>
      <c r="J149" s="134">
        <f t="shared" si="28"/>
        <v>0</v>
      </c>
      <c r="K149" s="52"/>
      <c r="L149" s="121">
        <f t="shared" si="29"/>
        <v>16669.713567488812</v>
      </c>
      <c r="M149" s="117">
        <f t="shared" si="30"/>
        <v>16669.713567488812</v>
      </c>
      <c r="N149" s="204" t="s">
        <v>169</v>
      </c>
      <c r="O149" s="166">
        <f t="shared" si="31"/>
        <v>16669.713567488812</v>
      </c>
      <c r="Q149">
        <v>0.3</v>
      </c>
      <c r="R149" s="117">
        <f>+'MG- 0,8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37691.112093057316</v>
      </c>
      <c r="N150" s="211"/>
      <c r="O150" s="170">
        <f>SUM(O140:O149)</f>
        <v>37691.112093057316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+'MG- 0,8 MW-BASE'!G309</f>
        <v>2811.4120558289055</v>
      </c>
      <c r="M153" s="117">
        <f>+L153*E153</f>
        <v>2811.4120558289055</v>
      </c>
      <c r="N153" s="209" t="s">
        <v>169</v>
      </c>
      <c r="O153" s="166">
        <f>+J153+M153</f>
        <v>2811.4120558289055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2811.4120558289055</v>
      </c>
      <c r="N156" s="216"/>
      <c r="O156" s="170">
        <f>SUM(O153:O155)</f>
        <v>2811.4120558289055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82881.208765218296</v>
      </c>
      <c r="N159" s="206"/>
      <c r="O159" s="170">
        <f>+O156+O127+O137+O150</f>
        <v>82524.208765218296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+'MG- 0,8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+'MG- 0,8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+'MG- 0,8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  <c r="Q174">
        <v>0.3</v>
      </c>
      <c r="R174" s="117"/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32">+R175*((1-Q175)+Q175*$O$220)</f>
        <v>4404.5394312547505</v>
      </c>
      <c r="M175" s="117">
        <f>+L175*E175</f>
        <v>4404.5394312547505</v>
      </c>
      <c r="N175" s="208" t="s">
        <v>169</v>
      </c>
      <c r="O175" s="166">
        <f>+J175+M175</f>
        <v>4404.5394312547505</v>
      </c>
      <c r="Q175">
        <v>0.3</v>
      </c>
      <c r="R175" s="121">
        <f>+'MG- 0,8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32"/>
        <v>840.87885849708027</v>
      </c>
      <c r="M176" s="117">
        <f>+L176*E176</f>
        <v>840.87885849708027</v>
      </c>
      <c r="N176" s="208" t="s">
        <v>169</v>
      </c>
      <c r="O176" s="166">
        <f>+J176+M176</f>
        <v>840.87885849708027</v>
      </c>
      <c r="Q176">
        <v>0.3</v>
      </c>
      <c r="R176" s="117">
        <f>+'MG- 0,8 MW-BASE'!$G$335</f>
        <v>859.1034141698899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32"/>
        <v>2309.9042185018766</v>
      </c>
      <c r="M177" s="117">
        <f>+L177*E177</f>
        <v>2309.9042185018766</v>
      </c>
      <c r="N177" s="208" t="s">
        <v>169</v>
      </c>
      <c r="O177" s="166">
        <f>+J177+M177</f>
        <v>2309.9042185018766</v>
      </c>
      <c r="Q177">
        <v>0.3</v>
      </c>
      <c r="R177" s="117">
        <f>+'MG- 0,8 MW-BASE'!$G$354</f>
        <v>2359.9672895418435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7555.3225082537083</v>
      </c>
      <c r="N178" s="206"/>
      <c r="O178" s="170">
        <f>SUM(O173:O177)</f>
        <v>7555.3225082537083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3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+'MG- 0,8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3"/>
        <v>195.75730805576669</v>
      </c>
      <c r="M182" s="117">
        <f>+L182*E182</f>
        <v>23490.876966692002</v>
      </c>
      <c r="N182" s="204" t="s">
        <v>169</v>
      </c>
      <c r="O182" s="166">
        <f>+J182+M182</f>
        <v>23490.876966692002</v>
      </c>
      <c r="Q182">
        <v>0.3</v>
      </c>
      <c r="R182" s="117">
        <f>+'MG- 0,8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3"/>
        <v>1075.6864077664379</v>
      </c>
      <c r="M183" s="117">
        <f>+L183*E183</f>
        <v>1075.6864077664379</v>
      </c>
      <c r="N183" s="208" t="s">
        <v>169</v>
      </c>
      <c r="O183" s="166">
        <f>+J183+M183</f>
        <v>1075.6864077664379</v>
      </c>
      <c r="Q183">
        <v>0.3</v>
      </c>
      <c r="R183" s="117">
        <f>+'MG- 0,8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3"/>
        <v>4.8939327013941671</v>
      </c>
      <c r="M184" s="117">
        <f>+L184*E184</f>
        <v>1937.9973497520905</v>
      </c>
      <c r="N184" s="208" t="s">
        <v>169</v>
      </c>
      <c r="O184" s="166">
        <f>+J184+M184</f>
        <v>1937.9973497520905</v>
      </c>
      <c r="Q184">
        <v>0.3</v>
      </c>
      <c r="R184" s="117">
        <f>+'MG- 0,8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26504.560724210532</v>
      </c>
      <c r="N185" s="211"/>
      <c r="O185" s="170">
        <f>SUM(O181:O184)</f>
        <v>26504.560724210532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+'MG- 0,8 MW-BASE'!G368</f>
        <v>3373.6944669946865</v>
      </c>
      <c r="M188" s="117">
        <f>+L188*E188</f>
        <v>3373.6944669946865</v>
      </c>
      <c r="N188" s="218" t="s">
        <v>169</v>
      </c>
      <c r="O188" s="166">
        <f>+J188+M188</f>
        <v>3373.6944669946865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3373.6944669946865</v>
      </c>
      <c r="N190" s="216"/>
      <c r="O190" s="175">
        <f>SUM(O186:O188)</f>
        <v>3373.6944669946865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23059.014325000484</v>
      </c>
      <c r="N192" s="206"/>
      <c r="O192" s="170">
        <f>+O190+O169+O185+O178</f>
        <v>47625.577699458925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4">+G194*0.03</f>
        <v>0</v>
      </c>
      <c r="I194" s="134">
        <f>+G194*'BIENES CAPITAL MG'!$F193</f>
        <v>0</v>
      </c>
      <c r="J194" s="134">
        <f t="shared" ref="J194:J206" si="35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6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4"/>
        <v>0</v>
      </c>
      <c r="I195" s="134">
        <f>+G195*'BIENES CAPITAL MG'!$F194</f>
        <v>0</v>
      </c>
      <c r="J195" s="134">
        <f t="shared" si="35"/>
        <v>0</v>
      </c>
      <c r="K195" s="99"/>
      <c r="L195" s="270">
        <v>0.03</v>
      </c>
      <c r="M195" s="117">
        <f>+L195*($O$101+$O$159+$O$192)</f>
        <v>28660.324286330208</v>
      </c>
      <c r="N195" s="220" t="s">
        <v>169</v>
      </c>
      <c r="O195" s="166">
        <f t="shared" si="36"/>
        <v>28660.324286330208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4"/>
        <v>0</v>
      </c>
      <c r="I196" s="134">
        <f>+G196*'BIENES CAPITAL MG'!$F195</f>
        <v>0</v>
      </c>
      <c r="J196" s="134">
        <f t="shared" si="35"/>
        <v>0</v>
      </c>
      <c r="K196" s="99"/>
      <c r="L196" s="270"/>
      <c r="M196" s="117">
        <v>25000</v>
      </c>
      <c r="N196" s="220" t="s">
        <v>169</v>
      </c>
      <c r="O196" s="166">
        <f t="shared" si="36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6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6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4"/>
        <v>0</v>
      </c>
      <c r="I199" s="134">
        <f>+G199*'BIENES CAPITAL MG'!$F198</f>
        <v>0</v>
      </c>
      <c r="J199" s="134">
        <f t="shared" si="35"/>
        <v>0</v>
      </c>
      <c r="K199" s="99"/>
      <c r="L199" s="270"/>
      <c r="M199" s="117"/>
      <c r="N199" s="220"/>
      <c r="O199" s="166">
        <f t="shared" si="36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4"/>
        <v>0</v>
      </c>
      <c r="I200" s="134">
        <f>+G200*'BIENES CAPITAL MG'!$F199</f>
        <v>0</v>
      </c>
      <c r="J200" s="134">
        <f t="shared" si="35"/>
        <v>0</v>
      </c>
      <c r="K200" s="99"/>
      <c r="L200" s="270">
        <v>0.02</v>
      </c>
      <c r="M200" s="117">
        <f>+L200*($O$101+$O$159+$O$192)</f>
        <v>19106.882857553472</v>
      </c>
      <c r="N200" s="220" t="s">
        <v>169</v>
      </c>
      <c r="O200" s="166">
        <f t="shared" si="36"/>
        <v>19106.882857553472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4"/>
        <v>0</v>
      </c>
      <c r="I201" s="134">
        <f>+G201*'BIENES CAPITAL MG'!$F200</f>
        <v>0</v>
      </c>
      <c r="J201" s="134">
        <f t="shared" si="35"/>
        <v>0</v>
      </c>
      <c r="K201" s="99"/>
      <c r="L201" s="270">
        <v>0.01</v>
      </c>
      <c r="M201" s="117">
        <f>+L201*($O$101+$O$159+$O$192)</f>
        <v>9553.4414287767358</v>
      </c>
      <c r="N201" s="220" t="s">
        <v>169</v>
      </c>
      <c r="O201" s="166">
        <f t="shared" si="36"/>
        <v>9553.4414287767358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4"/>
        <v>0</v>
      </c>
      <c r="I202" s="134">
        <f>+G202*'BIENES CAPITAL MG'!$F201</f>
        <v>0</v>
      </c>
      <c r="J202" s="134">
        <f t="shared" si="35"/>
        <v>0</v>
      </c>
      <c r="K202" s="99"/>
      <c r="L202" s="271">
        <v>5.0000000000000001E-3</v>
      </c>
      <c r="M202" s="117">
        <f>+L202*($O$101+$O$159+$O$192)</f>
        <v>4776.7207143883679</v>
      </c>
      <c r="N202" s="220" t="s">
        <v>169</v>
      </c>
      <c r="O202" s="166">
        <f t="shared" si="36"/>
        <v>4776.7207143883679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4"/>
        <v>0</v>
      </c>
      <c r="I204" s="134">
        <f>+G204*'BIENES CAPITAL MG'!$F203</f>
        <v>0</v>
      </c>
      <c r="J204" s="134">
        <f t="shared" si="35"/>
        <v>0</v>
      </c>
      <c r="K204" s="101"/>
      <c r="L204" s="270">
        <v>0.01</v>
      </c>
      <c r="M204" s="117">
        <f>+L204*($O$101+$O$159+$O$192)</f>
        <v>9553.4414287767358</v>
      </c>
      <c r="N204" s="220" t="s">
        <v>169</v>
      </c>
      <c r="O204" s="166">
        <f t="shared" si="36"/>
        <v>9553.4414287767358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4"/>
        <v>0</v>
      </c>
      <c r="I206" s="134">
        <f>+G206*'BIENES CAPITAL MG'!$F205</f>
        <v>0</v>
      </c>
      <c r="J206" s="134">
        <f t="shared" si="35"/>
        <v>0</v>
      </c>
      <c r="K206" s="99"/>
      <c r="L206" s="154"/>
      <c r="M206" s="117">
        <f>+L206*E206</f>
        <v>0</v>
      </c>
      <c r="N206" s="220"/>
      <c r="O206" s="166">
        <f t="shared" si="36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96650.81071582553</v>
      </c>
      <c r="N208" s="222"/>
      <c r="O208" s="175">
        <f>SUM(O194:O207)</f>
        <v>96650.81071582553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401593.11816961301</v>
      </c>
      <c r="K213" s="109"/>
      <c r="L213" s="161"/>
      <c r="M213" s="161">
        <f>+M159+M101+M208+M192</f>
        <v>626192.27204942761</v>
      </c>
      <c r="N213" s="224"/>
      <c r="O213" s="177">
        <f>+O159+O101+O208+O192</f>
        <v>1051994.953593499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399391.31816961296</v>
      </c>
      <c r="F219" s="377">
        <f>SUMIF(K14:K101,"PPI",J14:J101)+SUMIF(N14:N101,"PPI",M14:M101)</f>
        <v>97970.8</v>
      </c>
      <c r="G219" s="377">
        <f>SUMIF(K14:K101,"IPC",J14:J101)+SUMIF(N14:N101,"IPC",M14:M101)+E234</f>
        <v>411315.97982492606</v>
      </c>
      <c r="H219" s="377">
        <f>+SUM(E219:G219)</f>
        <v>908678.09799453896</v>
      </c>
      <c r="I219" s="378">
        <f>+E219/$H219</f>
        <v>0.43953003715075045</v>
      </c>
      <c r="J219" s="378">
        <f t="shared" ref="J219:K221" si="37">+F219/$H219</f>
        <v>0.10781683878616913</v>
      </c>
      <c r="K219" s="378">
        <f t="shared" si="37"/>
        <v>0.4526531240630805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90873.065813543391</v>
      </c>
      <c r="H220" s="377">
        <f>+SUM(E220:G220)</f>
        <v>90873.065813543391</v>
      </c>
      <c r="I220" s="378">
        <f>+E220/$H220</f>
        <v>0</v>
      </c>
      <c r="J220" s="378">
        <f t="shared" si="37"/>
        <v>0</v>
      </c>
      <c r="K220" s="378">
        <f t="shared" si="37"/>
        <v>1</v>
      </c>
      <c r="L220" s="379">
        <f>+SUM(I220:K220)</f>
        <v>1</v>
      </c>
      <c r="O220">
        <f>+'Factor Mano Obra'!C10</f>
        <v>0.92928846759611161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45459.789785416768</v>
      </c>
      <c r="H221" s="377">
        <f>+SUM(E221:G221)</f>
        <v>52443.789785416768</v>
      </c>
      <c r="I221" s="378">
        <f>+E221/$H221</f>
        <v>0</v>
      </c>
      <c r="J221" s="378">
        <f t="shared" si="37"/>
        <v>0.13317115388831161</v>
      </c>
      <c r="K221" s="378">
        <f t="shared" si="37"/>
        <v>0.86682884611168842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82524.208765218267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40641.577699458925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1051994.953593499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399391.31816961296</v>
      </c>
      <c r="F228" s="381">
        <f>+SUM(F219:F221)</f>
        <v>104954.8</v>
      </c>
      <c r="G228" s="381">
        <f>+SUM(G219:G221)</f>
        <v>547648.83542388619</v>
      </c>
      <c r="H228" s="955">
        <f>+SUM(E228:G228)</f>
        <v>1051994.953593499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0.37965136316038034</v>
      </c>
      <c r="F230" s="383">
        <f>F228/H228</f>
        <v>9.9767398732746718E-2</v>
      </c>
      <c r="G230" s="383">
        <f>G228/H228</f>
        <v>0.52058123810687307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83483.741581542577</v>
      </c>
      <c r="F234" s="387">
        <f>+$O$208*$O$159/($O$101+$O$192+$O$159)</f>
        <v>8348.8570483251169</v>
      </c>
      <c r="G234" s="387">
        <f>+$O$208*$O$192/($O$101+$O$192+$O$159)</f>
        <v>4818.2120859578454</v>
      </c>
      <c r="H234" s="388">
        <f>+SUM(E234:G234)</f>
        <v>96650.81071582553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664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665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660</v>
      </c>
      <c r="D14" s="20" t="s">
        <v>318</v>
      </c>
      <c r="E14" s="46">
        <v>1</v>
      </c>
      <c r="F14" s="20"/>
      <c r="G14" s="134">
        <f>+'MG- 0,8 MW-BASE'!G14</f>
        <v>399391.31816961296</v>
      </c>
      <c r="H14" s="134">
        <f>+G14*0.03*0</f>
        <v>0</v>
      </c>
      <c r="I14" s="134">
        <f>+G14*'BIENES CAPITAL MG'!$F13</f>
        <v>0</v>
      </c>
      <c r="J14" s="134">
        <f>+G14*E14+H14*E14+E14*I14</f>
        <v>399391.31816961296</v>
      </c>
      <c r="K14" s="47" t="s">
        <v>210</v>
      </c>
      <c r="L14" s="134"/>
      <c r="M14" s="117">
        <f>+L14*E14</f>
        <v>0</v>
      </c>
      <c r="N14" s="205"/>
      <c r="O14" s="166">
        <f>+J14+M14</f>
        <v>399391.31816961296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399391.31816961296</v>
      </c>
      <c r="K17" s="38"/>
      <c r="L17" s="127"/>
      <c r="M17" s="127">
        <f>SUM(M12:M16)</f>
        <v>0</v>
      </c>
      <c r="N17" s="206"/>
      <c r="O17" s="170">
        <f>SUM(O14:O16)</f>
        <v>399391.31816961296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666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+'MG- 0,8 MW-BASE'!I21</f>
        <v>6200</v>
      </c>
      <c r="M21" s="117">
        <f>+L21*E21</f>
        <v>6200</v>
      </c>
      <c r="N21" s="209" t="s">
        <v>168</v>
      </c>
      <c r="O21" s="166">
        <f>+J21+M21</f>
        <v>6200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+'MG- 0,8 MW-BASE'!I22</f>
        <v>464</v>
      </c>
      <c r="M22" s="117">
        <f>+L22*E22</f>
        <v>464</v>
      </c>
      <c r="N22" s="209" t="s">
        <v>168</v>
      </c>
      <c r="O22" s="166">
        <f>+J22+M22</f>
        <v>464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+'MG- 0,8 MW-BASE'!I23</f>
        <v>214</v>
      </c>
      <c r="M23" s="117">
        <f>+L23*E23</f>
        <v>214</v>
      </c>
      <c r="N23" s="209" t="s">
        <v>168</v>
      </c>
      <c r="O23" s="166">
        <f>+J23+M23</f>
        <v>214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+'MG- 0,8 MW-BASE'!I24</f>
        <v>464</v>
      </c>
      <c r="M24" s="117">
        <f>+L24*E24</f>
        <v>928</v>
      </c>
      <c r="N24" s="209" t="s">
        <v>168</v>
      </c>
      <c r="O24" s="166">
        <f>+J24+M24</f>
        <v>928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+'MG- 0,8 MW-BASE'!I25</f>
        <v>464</v>
      </c>
      <c r="M25" s="117">
        <f>+L25*E25</f>
        <v>928</v>
      </c>
      <c r="N25" s="209" t="s">
        <v>168</v>
      </c>
      <c r="O25" s="166">
        <f>+J25+M25</f>
        <v>928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8734</v>
      </c>
      <c r="N26" s="211"/>
      <c r="O26" s="170">
        <f>SUM(O21:O25)</f>
        <v>8734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/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/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7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667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+'MG- 0,8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+'MG- 0,8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37"/>
      <c r="F43" s="37"/>
      <c r="G43" s="134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19" t="s">
        <v>323</v>
      </c>
      <c r="E45" s="19">
        <v>2</v>
      </c>
      <c r="F45" s="19"/>
      <c r="G45" s="134">
        <f>+'MG- 0,8 MW-BASE'!H45</f>
        <v>1010</v>
      </c>
      <c r="H45" s="134">
        <f>+G45*0.03</f>
        <v>30.299999999999997</v>
      </c>
      <c r="I45" s="134">
        <f>+G45*'BIENES CAPITAL MG'!$F44</f>
        <v>60.599999999999994</v>
      </c>
      <c r="J45" s="134">
        <f>+G45*E45+H45*E45+E45*I45</f>
        <v>2201.7999999999997</v>
      </c>
      <c r="K45" s="47" t="s">
        <v>168</v>
      </c>
      <c r="L45" s="117">
        <f>+'MG- 0,8 MW-BASE'!I45</f>
        <v>0</v>
      </c>
      <c r="M45" s="117">
        <f>+L45*E45</f>
        <v>0</v>
      </c>
      <c r="N45" s="206"/>
      <c r="O45" s="166">
        <f>+J45+M45</f>
        <v>2201.7999999999997</v>
      </c>
    </row>
    <row r="46" spans="2:15" x14ac:dyDescent="0.3">
      <c r="B46" s="16"/>
      <c r="C46" s="19" t="s">
        <v>345</v>
      </c>
      <c r="D46" s="19" t="s">
        <v>323</v>
      </c>
      <c r="E46" s="19">
        <v>1</v>
      </c>
      <c r="F46" s="19"/>
      <c r="G46" s="134">
        <f>+'MG- 0,8 MW-BASE'!H46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+'MG- 0,8 MW-BASE'!I46</f>
        <v>714</v>
      </c>
      <c r="M46" s="117">
        <f>+L46*E46</f>
        <v>714</v>
      </c>
      <c r="N46" s="209" t="s">
        <v>168</v>
      </c>
      <c r="O46" s="166">
        <f>+J46+M46</f>
        <v>714</v>
      </c>
    </row>
    <row r="47" spans="2:15" x14ac:dyDescent="0.3">
      <c r="B47" s="16"/>
      <c r="C47" s="19" t="s">
        <v>325</v>
      </c>
      <c r="D47" s="19" t="s">
        <v>318</v>
      </c>
      <c r="E47" s="19">
        <v>1</v>
      </c>
      <c r="F47" s="19"/>
      <c r="G47" s="134">
        <f>+'MG- 0,8 MW-BASE'!H47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+'MG- 0,8 MW-BASE'!I47</f>
        <v>238</v>
      </c>
      <c r="M47" s="117">
        <f>+L47*E47</f>
        <v>238</v>
      </c>
      <c r="N47" s="209" t="s">
        <v>168</v>
      </c>
      <c r="O47" s="166">
        <f>+J47+M47</f>
        <v>238</v>
      </c>
    </row>
    <row r="48" spans="2:15" x14ac:dyDescent="0.3">
      <c r="B48" s="16"/>
      <c r="C48" s="19" t="s">
        <v>326</v>
      </c>
      <c r="D48" s="19" t="s">
        <v>318</v>
      </c>
      <c r="E48" s="19">
        <v>1</v>
      </c>
      <c r="F48" s="19"/>
      <c r="G48" s="134">
        <f>+'MG- 0,8 MW-BASE'!H48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+'MG- 0,8 MW-BASE'!I48</f>
        <v>333</v>
      </c>
      <c r="M48" s="117">
        <f>+L48*E48</f>
        <v>333</v>
      </c>
      <c r="N48" s="209" t="s">
        <v>168</v>
      </c>
      <c r="O48" s="166">
        <f>+J48+M48</f>
        <v>333</v>
      </c>
    </row>
    <row r="49" spans="2:15" x14ac:dyDescent="0.3">
      <c r="B49" s="16"/>
      <c r="C49" s="19"/>
      <c r="D49" s="19"/>
      <c r="E49" s="19"/>
      <c r="F49" s="19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34"/>
      <c r="H50" s="150"/>
      <c r="I50" s="132"/>
      <c r="J50" s="127">
        <f>SUM(J45:J49)</f>
        <v>2201.7999999999997</v>
      </c>
      <c r="K50" s="38"/>
      <c r="L50" s="127"/>
      <c r="M50" s="127">
        <f>SUM(M45:M49)</f>
        <v>1285</v>
      </c>
      <c r="N50" s="206"/>
      <c r="O50" s="170">
        <f>SUM(O45:O49)</f>
        <v>3486.7999999999997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+'MG- 0,8 MW-BASE'!I55</f>
        <v>250</v>
      </c>
      <c r="M55" s="117">
        <f t="shared" ref="M55:M61" si="2">+L55*E55</f>
        <v>8250</v>
      </c>
      <c r="N55" s="209" t="s">
        <v>168</v>
      </c>
      <c r="O55" s="166">
        <f t="shared" ref="O55:O61" si="3">+J55+M55</f>
        <v>8250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+'MG- 0,8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+'MG- 0,8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+'MG- 0,8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+'MG- 0,8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+'MG- 0,8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+'MG- 0,8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79750</v>
      </c>
      <c r="N63" s="203"/>
      <c r="O63" s="170">
        <f>+SUM(O55:O61)</f>
        <v>79750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63181.415199004856</v>
      </c>
      <c r="M70" s="117">
        <f t="shared" si="4"/>
        <v>63181.415199004856</v>
      </c>
      <c r="N70" s="208" t="s">
        <v>169</v>
      </c>
      <c r="O70" s="166">
        <f t="shared" si="5"/>
        <v>63181.415199004856</v>
      </c>
      <c r="Q70">
        <v>0.3</v>
      </c>
      <c r="R70" s="121">
        <f>+'MG- 0,8 MW-BASE'!$G$224</f>
        <v>58963.333562883228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48572.81167267562</v>
      </c>
      <c r="M71" s="117">
        <f t="shared" si="4"/>
        <v>48572.81167267562</v>
      </c>
      <c r="N71" s="208" t="s">
        <v>169</v>
      </c>
      <c r="O71" s="166">
        <f t="shared" si="5"/>
        <v>48572.81167267562</v>
      </c>
      <c r="Q71">
        <v>0.3</v>
      </c>
      <c r="R71" s="121">
        <f>+'MG- 0,8 MW-BASE'!$G$225</f>
        <v>45330.021300127359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111754.22687168047</v>
      </c>
      <c r="N74" s="206"/>
      <c r="O74" s="170">
        <f>SUM(O68:O73)</f>
        <v>111754.22687168047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43061.804772000462</v>
      </c>
      <c r="M77" s="117">
        <f t="shared" ref="M77:M92" si="10">+L77*E77</f>
        <v>43061.804772000462</v>
      </c>
      <c r="N77" s="208" t="s">
        <v>169</v>
      </c>
      <c r="O77" s="168">
        <f t="shared" ref="O77:O92" si="11">+J77+M77</f>
        <v>43061.804772000462</v>
      </c>
      <c r="Q77">
        <v>0.3</v>
      </c>
      <c r="R77" s="121">
        <f>+'MG- 0,8 MW-BASE'!G227</f>
        <v>40186.937101580021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29946.946652362705</v>
      </c>
      <c r="M78" s="117">
        <f t="shared" ref="M78" si="13">+L78*E78</f>
        <v>29946.946652362705</v>
      </c>
      <c r="N78" s="208" t="s">
        <v>169</v>
      </c>
      <c r="O78" s="168">
        <f t="shared" si="11"/>
        <v>29946.946652362705</v>
      </c>
      <c r="Q78">
        <v>0.3</v>
      </c>
      <c r="R78" s="121">
        <f>+'MG- 0,8 MW-BASE'!G228</f>
        <v>27947.645665919546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35702.249993449601</v>
      </c>
      <c r="M79" s="117">
        <f t="shared" si="10"/>
        <v>35702.249993449601</v>
      </c>
      <c r="N79" s="208" t="s">
        <v>169</v>
      </c>
      <c r="O79" s="168">
        <f t="shared" si="11"/>
        <v>35702.249993449601</v>
      </c>
      <c r="Q79">
        <v>0.3</v>
      </c>
      <c r="R79" s="121">
        <f>+'MG- 0,8 MW-BASE'!G229</f>
        <v>33318.71672514185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>
        <f>+'MG- 0,8 MW-BASE'!$G$230</f>
        <v>0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14800.969662144542</v>
      </c>
      <c r="M82" s="117">
        <f t="shared" si="10"/>
        <v>14800.969662144542</v>
      </c>
      <c r="N82" s="208" t="s">
        <v>169</v>
      </c>
      <c r="O82" s="168">
        <f t="shared" si="11"/>
        <v>14800.969662144542</v>
      </c>
      <c r="Q82">
        <v>0.3</v>
      </c>
      <c r="R82" s="121">
        <f>+'MG- 0,8 MW-BASE'!$G$231</f>
        <v>13812.835760236176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0</v>
      </c>
      <c r="M83" s="117">
        <f t="shared" si="10"/>
        <v>0</v>
      </c>
      <c r="N83" s="208" t="s">
        <v>169</v>
      </c>
      <c r="O83" s="168">
        <f t="shared" si="11"/>
        <v>0</v>
      </c>
      <c r="Q83">
        <v>0.3</v>
      </c>
      <c r="R83" s="121"/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31584.708446777127</v>
      </c>
      <c r="M85" s="117">
        <f t="shared" si="10"/>
        <v>31584.708446777127</v>
      </c>
      <c r="N85" s="208" t="s">
        <v>169</v>
      </c>
      <c r="O85" s="168">
        <f t="shared" si="11"/>
        <v>31584.708446777127</v>
      </c>
      <c r="Q85">
        <v>0.3</v>
      </c>
      <c r="R85" s="121">
        <f>+'MG- 0,8 MW-BASE'!$G$232</f>
        <v>29476.068140731804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4">+R88*((1-Q88)+Q88*$O$220)</f>
        <v>37751.88359571193</v>
      </c>
      <c r="M88" s="117">
        <f t="shared" ref="M88" si="15">+L88*E88</f>
        <v>37751.88359571193</v>
      </c>
      <c r="N88" s="208" t="s">
        <v>169</v>
      </c>
      <c r="O88" s="168">
        <f t="shared" ref="O88" si="16">+J88+M88</f>
        <v>37751.88359571193</v>
      </c>
      <c r="Q88">
        <v>0.3</v>
      </c>
      <c r="R88" s="121">
        <f>+'MG- 0,8 MW-BASE'!G233</f>
        <v>35231.513856881167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8"/>
        <v>0</v>
      </c>
      <c r="K89" s="52"/>
      <c r="L89" s="121">
        <f t="shared" ref="L89" si="17">+R89*((1-Q89)+Q89*$O$220)</f>
        <v>0</v>
      </c>
      <c r="M89" s="117">
        <f t="shared" ref="M89" si="18">+L89*E89</f>
        <v>0</v>
      </c>
      <c r="N89" s="208" t="s">
        <v>169</v>
      </c>
      <c r="O89" s="168">
        <f t="shared" ref="O89" si="19">+J89+M89</f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Local'!E33</f>
        <v>12786.75</v>
      </c>
      <c r="M90" s="117">
        <f t="shared" si="10"/>
        <v>12786.75</v>
      </c>
      <c r="N90" s="208" t="s">
        <v>169</v>
      </c>
      <c r="O90" s="168">
        <f t="shared" si="11"/>
        <v>12786.75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20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22322.143376592961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205635.31312244639</v>
      </c>
      <c r="N93" s="211"/>
      <c r="O93" s="170">
        <f>SUM(O77:O92)</f>
        <v>205635.31312244639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+'MG- 0,8 MW-BASE'!G236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401593.11816961301</v>
      </c>
      <c r="K101" s="38"/>
      <c r="L101" s="125"/>
      <c r="M101" s="127">
        <f>SUM(M10:M100)/2</f>
        <v>438158.53999412683</v>
      </c>
      <c r="N101" s="206"/>
      <c r="O101" s="170">
        <f>SUM(O10:O100)/2</f>
        <v>839751.65816373995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+'MG- 0,8 MW-BASE'!G106</f>
        <v>0</v>
      </c>
      <c r="H106" s="134">
        <f t="shared" ref="H106:H111" si="21">+G106*0.03</f>
        <v>0</v>
      </c>
      <c r="I106" s="134">
        <f>+G106*'BIENES CAPITAL MG'!$F105</f>
        <v>0</v>
      </c>
      <c r="J106" s="134">
        <f t="shared" ref="J106:J114" si="22">+G106*E106+H106*E106+E106*I106</f>
        <v>0</v>
      </c>
      <c r="K106" s="44"/>
      <c r="L106" s="117">
        <f>+'MG- 0,8 MW-BASE'!I106</f>
        <v>1200</v>
      </c>
      <c r="M106" s="117">
        <f t="shared" ref="M106:M114" si="23">+L106*E106</f>
        <v>1200</v>
      </c>
      <c r="N106" s="204" t="s">
        <v>169</v>
      </c>
      <c r="O106" s="166">
        <f t="shared" ref="O106:O114" si="24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+'MG- 0,8 MW-BASE'!G107</f>
        <v>0</v>
      </c>
      <c r="H107" s="134">
        <f t="shared" si="21"/>
        <v>0</v>
      </c>
      <c r="I107" s="134">
        <f>+G107*'BIENES CAPITAL MG'!$F106</f>
        <v>0</v>
      </c>
      <c r="J107" s="134">
        <f t="shared" si="22"/>
        <v>0</v>
      </c>
      <c r="K107" s="44"/>
      <c r="L107" s="117">
        <f>+'MG- 0,8 MW-BASE'!I107</f>
        <v>250</v>
      </c>
      <c r="M107" s="117">
        <f t="shared" si="23"/>
        <v>250</v>
      </c>
      <c r="N107" s="204" t="s">
        <v>169</v>
      </c>
      <c r="O107" s="166">
        <f t="shared" si="24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+'MG- 0,8 MW-BASE'!G108</f>
        <v>0</v>
      </c>
      <c r="H108" s="134">
        <f t="shared" si="21"/>
        <v>0</v>
      </c>
      <c r="I108" s="134">
        <f>+G108*'BIENES CAPITAL MG'!$F107</f>
        <v>0</v>
      </c>
      <c r="J108" s="134">
        <f t="shared" si="22"/>
        <v>0</v>
      </c>
      <c r="K108" s="44"/>
      <c r="L108" s="117">
        <f>+'MG- 0,8 MW-BASE'!I108</f>
        <v>27000</v>
      </c>
      <c r="M108" s="117">
        <f t="shared" si="23"/>
        <v>27000</v>
      </c>
      <c r="N108" s="204" t="s">
        <v>169</v>
      </c>
      <c r="O108" s="166">
        <f t="shared" si="24"/>
        <v>27000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+'MG- 0,8 MW-BASE'!G109</f>
        <v>0</v>
      </c>
      <c r="H109" s="134">
        <f t="shared" si="21"/>
        <v>0</v>
      </c>
      <c r="I109" s="134">
        <f>+G109*'BIENES CAPITAL MG'!$F108</f>
        <v>0</v>
      </c>
      <c r="J109" s="134">
        <f t="shared" si="22"/>
        <v>0</v>
      </c>
      <c r="K109" s="44"/>
      <c r="L109" s="117">
        <f>+'MG- 0,8 MW-BASE'!I109</f>
        <v>0</v>
      </c>
      <c r="M109" s="117">
        <f t="shared" si="23"/>
        <v>0</v>
      </c>
      <c r="N109" s="204" t="s">
        <v>169</v>
      </c>
      <c r="O109" s="166">
        <f t="shared" si="24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+'MG- 0,8 MW-BASE'!G110</f>
        <v>0</v>
      </c>
      <c r="H110" s="134">
        <f t="shared" si="21"/>
        <v>0</v>
      </c>
      <c r="I110" s="134">
        <f>+G110*'BIENES CAPITAL MG'!$F109</f>
        <v>0</v>
      </c>
      <c r="J110" s="134">
        <f t="shared" si="22"/>
        <v>0</v>
      </c>
      <c r="K110" s="44"/>
      <c r="L110" s="117">
        <f>+'MG- 0,8 MW-BASE'!I110</f>
        <v>840</v>
      </c>
      <c r="M110" s="117">
        <f t="shared" si="23"/>
        <v>840</v>
      </c>
      <c r="N110" s="204" t="s">
        <v>169</v>
      </c>
      <c r="O110" s="166">
        <f t="shared" si="24"/>
        <v>840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+'MG- 0,8 MW-BASE'!G111</f>
        <v>0</v>
      </c>
      <c r="H111" s="134">
        <f t="shared" si="21"/>
        <v>0</v>
      </c>
      <c r="I111" s="134">
        <f>+G111*'BIENES CAPITAL MG'!$F110</f>
        <v>0</v>
      </c>
      <c r="J111" s="134">
        <f t="shared" si="22"/>
        <v>0</v>
      </c>
      <c r="K111" s="44"/>
      <c r="L111" s="117">
        <f>+'MG- 0,8 MW-BASE'!I111</f>
        <v>360</v>
      </c>
      <c r="M111" s="117">
        <f t="shared" si="23"/>
        <v>360</v>
      </c>
      <c r="N111" s="204" t="s">
        <v>169</v>
      </c>
      <c r="O111" s="166">
        <f t="shared" si="24"/>
        <v>360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+'MG- 0,8 MW-BASE'!G112</f>
        <v>0</v>
      </c>
      <c r="H112" s="134">
        <f t="shared" ref="H112:H114" si="25">+G112*0.03</f>
        <v>0</v>
      </c>
      <c r="I112" s="134">
        <f>+G112*'BIENES CAPITAL MG'!$F111</f>
        <v>0</v>
      </c>
      <c r="J112" s="134">
        <f t="shared" si="22"/>
        <v>0</v>
      </c>
      <c r="K112" s="44"/>
      <c r="L112" s="117">
        <f>+'MG- 0,8 MW-BASE'!I112</f>
        <v>2480</v>
      </c>
      <c r="M112" s="117">
        <f t="shared" si="23"/>
        <v>2480</v>
      </c>
      <c r="N112" s="204" t="s">
        <v>169</v>
      </c>
      <c r="O112" s="166">
        <f t="shared" si="24"/>
        <v>2480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+'MG- 0,8 MW-BASE'!G113</f>
        <v>0</v>
      </c>
      <c r="H113" s="134">
        <f t="shared" si="25"/>
        <v>0</v>
      </c>
      <c r="I113" s="134">
        <f>+G113*'BIENES CAPITAL MG'!$F112</f>
        <v>0</v>
      </c>
      <c r="J113" s="134">
        <f t="shared" si="22"/>
        <v>0</v>
      </c>
      <c r="K113" s="44"/>
      <c r="L113" s="117">
        <f>+'MG- 0,8 MW-BASE'!I113</f>
        <v>3636</v>
      </c>
      <c r="M113" s="117">
        <f t="shared" si="23"/>
        <v>3636</v>
      </c>
      <c r="N113" s="204" t="s">
        <v>169</v>
      </c>
      <c r="O113" s="166">
        <f t="shared" si="24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+'MG- 0,8 MW-BASE'!G114</f>
        <v>0</v>
      </c>
      <c r="H114" s="134">
        <f t="shared" si="25"/>
        <v>0</v>
      </c>
      <c r="I114" s="134">
        <f>+G114*'BIENES CAPITAL MG'!$F113</f>
        <v>0</v>
      </c>
      <c r="J114" s="134">
        <f t="shared" si="22"/>
        <v>0</v>
      </c>
      <c r="K114" s="44"/>
      <c r="L114" s="117">
        <f>+'MG- 0,8 MW-BASE'!I114</f>
        <v>357</v>
      </c>
      <c r="M114" s="117">
        <f t="shared" si="23"/>
        <v>357</v>
      </c>
      <c r="N114" s="204" t="s">
        <v>169</v>
      </c>
      <c r="O114" s="166">
        <f t="shared" si="24"/>
        <v>357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36123</v>
      </c>
      <c r="N127" s="206"/>
      <c r="O127" s="170">
        <f>SUM(O105:O126)</f>
        <v>36123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6">+R133*((1-Q133)+Q133*$O$220)</f>
        <v>3857.5345214130957</v>
      </c>
      <c r="M133" s="117">
        <f>+L133*E133</f>
        <v>3857.5345214130957</v>
      </c>
      <c r="N133" s="208" t="s">
        <v>169</v>
      </c>
      <c r="O133" s="166">
        <f>+J133+M133</f>
        <v>3857.5345214130957</v>
      </c>
      <c r="Q133">
        <v>0.3</v>
      </c>
      <c r="R133" s="121">
        <f>+'MG- 0,8 MW-BASE'!$G$240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6"/>
        <v>1456.8272160108145</v>
      </c>
      <c r="M134" s="117">
        <f>+L134*E134</f>
        <v>1456.8272160108145</v>
      </c>
      <c r="N134" s="208" t="s">
        <v>169</v>
      </c>
      <c r="O134" s="166">
        <f>+J134+M134</f>
        <v>1456.8272160108145</v>
      </c>
      <c r="Q134">
        <v>0.3</v>
      </c>
      <c r="R134" s="121">
        <f>+'MG- 0,8 MW-BASE'!$G$262</f>
        <v>1359.5673476222667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6"/>
        <v>321.71078611639251</v>
      </c>
      <c r="M135" s="117">
        <f>+L135*E135</f>
        <v>321.71078611639251</v>
      </c>
      <c r="N135" s="208" t="s">
        <v>169</v>
      </c>
      <c r="O135" s="166">
        <f>+J135+M135</f>
        <v>321.71078611639251</v>
      </c>
      <c r="Q135">
        <v>0.3</v>
      </c>
      <c r="R135" s="117">
        <f>+'MG- 0,8 MW-BASE'!$G$281</f>
        <v>300.23291394804039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6"/>
        <v>821.57755928206791</v>
      </c>
      <c r="M136" s="117">
        <f>+L136*E136</f>
        <v>821.57755928206791</v>
      </c>
      <c r="N136" s="208" t="s">
        <v>169</v>
      </c>
      <c r="O136" s="166">
        <f>+J136+M136</f>
        <v>821.57755928206791</v>
      </c>
      <c r="Q136">
        <v>0.3</v>
      </c>
      <c r="R136" s="117">
        <f>+'MG- 0,8 MW-BASE'!$G$295</f>
        <v>766.72786646429927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6457.6500828223707</v>
      </c>
      <c r="N137" s="206"/>
      <c r="O137" s="170">
        <f>SUM(O131:O136)</f>
        <v>6457.6500828223707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+'MG- 0,8 MW-BASE'!G140</f>
        <v>0</v>
      </c>
      <c r="H140" s="134">
        <f t="shared" ref="H140:H149" si="27">+G140*0.03</f>
        <v>0</v>
      </c>
      <c r="I140" s="134">
        <f>+G140*'BIENES CAPITAL MG'!$F139</f>
        <v>0</v>
      </c>
      <c r="J140" s="134">
        <f t="shared" ref="J140:J149" si="28">+G140*E140+H140*E140+E140*I140</f>
        <v>0</v>
      </c>
      <c r="K140" s="44"/>
      <c r="L140" s="121">
        <f t="shared" ref="L140:L149" si="29">+R140*((1-Q140)+Q140*$O$220)</f>
        <v>112.51142354121529</v>
      </c>
      <c r="M140" s="117">
        <f t="shared" ref="M140:M149" si="30">+L140*E140</f>
        <v>112.51142354121529</v>
      </c>
      <c r="N140" s="204" t="s">
        <v>169</v>
      </c>
      <c r="O140" s="166">
        <f t="shared" ref="O140:O149" si="31">+J140+M140</f>
        <v>112.51142354121529</v>
      </c>
      <c r="Q140">
        <v>0.3</v>
      </c>
      <c r="R140" s="117">
        <f>+'MG- 0,8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+'MG- 0,8 MW-BASE'!G141</f>
        <v>0</v>
      </c>
      <c r="H141" s="134">
        <f t="shared" si="27"/>
        <v>0</v>
      </c>
      <c r="I141" s="134">
        <f>+G141*'BIENES CAPITAL MG'!$F140</f>
        <v>0</v>
      </c>
      <c r="J141" s="134">
        <f t="shared" si="28"/>
        <v>0</v>
      </c>
      <c r="K141" s="44"/>
      <c r="L141" s="121">
        <f t="shared" si="29"/>
        <v>4547.6045857992158</v>
      </c>
      <c r="M141" s="117">
        <f t="shared" si="30"/>
        <v>4547.6045857992158</v>
      </c>
      <c r="N141" s="204" t="s">
        <v>169</v>
      </c>
      <c r="O141" s="166">
        <f t="shared" si="31"/>
        <v>4547.6045857992158</v>
      </c>
      <c r="Q141">
        <v>0.3</v>
      </c>
      <c r="R141" s="117">
        <f>+'MG- 0,8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+'MG- 0,8 MW-BASE'!G142</f>
        <v>0</v>
      </c>
      <c r="H142" s="134">
        <f t="shared" si="27"/>
        <v>0</v>
      </c>
      <c r="I142" s="134">
        <f>+G142*'BIENES CAPITAL MG'!$F141</f>
        <v>0</v>
      </c>
      <c r="J142" s="134">
        <f t="shared" si="28"/>
        <v>0</v>
      </c>
      <c r="K142" s="44"/>
      <c r="L142" s="121">
        <f t="shared" si="29"/>
        <v>1821.6135240006286</v>
      </c>
      <c r="M142" s="117">
        <f t="shared" si="30"/>
        <v>1821.6135240006286</v>
      </c>
      <c r="N142" s="204" t="s">
        <v>169</v>
      </c>
      <c r="O142" s="166">
        <f t="shared" si="31"/>
        <v>1821.6135240006286</v>
      </c>
      <c r="Q142">
        <v>0.3</v>
      </c>
      <c r="R142" s="117">
        <f>+'MG- 0,8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+'MG- 0,8 MW-BASE'!G143</f>
        <v>0</v>
      </c>
      <c r="H143" s="134">
        <f t="shared" si="27"/>
        <v>0</v>
      </c>
      <c r="I143" s="134">
        <f>+G143*'BIENES CAPITAL MG'!$F142</f>
        <v>0</v>
      </c>
      <c r="J143" s="134">
        <f t="shared" si="28"/>
        <v>0</v>
      </c>
      <c r="K143" s="44"/>
      <c r="L143" s="121">
        <f t="shared" si="29"/>
        <v>5027.6533262417342</v>
      </c>
      <c r="M143" s="117">
        <f t="shared" si="30"/>
        <v>5027.6533262417342</v>
      </c>
      <c r="N143" s="204" t="s">
        <v>169</v>
      </c>
      <c r="O143" s="166">
        <f t="shared" si="31"/>
        <v>5027.6533262417342</v>
      </c>
      <c r="Q143">
        <v>0.3</v>
      </c>
      <c r="R143" s="117">
        <f>+'MG- 0,8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+'MG- 0,8 MW-BASE'!G144</f>
        <v>0</v>
      </c>
      <c r="H144" s="134">
        <f t="shared" si="27"/>
        <v>0</v>
      </c>
      <c r="I144" s="134">
        <f>+G144*'BIENES CAPITAL MG'!$F143</f>
        <v>0</v>
      </c>
      <c r="J144" s="134">
        <f t="shared" si="28"/>
        <v>0</v>
      </c>
      <c r="K144" s="44"/>
      <c r="L144" s="121">
        <f t="shared" si="29"/>
        <v>0</v>
      </c>
      <c r="M144" s="117">
        <f t="shared" si="30"/>
        <v>0</v>
      </c>
      <c r="N144" s="204" t="s">
        <v>169</v>
      </c>
      <c r="O144" s="166">
        <f t="shared" si="31"/>
        <v>0</v>
      </c>
      <c r="Q144">
        <v>0.3</v>
      </c>
      <c r="R144" s="117">
        <f>+'MG- 0,8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+'MG- 0,8 MW-BASE'!G145</f>
        <v>0</v>
      </c>
      <c r="H145" s="134">
        <f t="shared" si="27"/>
        <v>0</v>
      </c>
      <c r="I145" s="134">
        <f>+G145*'BIENES CAPITAL MG'!$F144</f>
        <v>0</v>
      </c>
      <c r="J145" s="134">
        <f t="shared" si="28"/>
        <v>0</v>
      </c>
      <c r="K145" s="44"/>
      <c r="L145" s="121">
        <f t="shared" si="29"/>
        <v>0</v>
      </c>
      <c r="M145" s="117">
        <f t="shared" si="30"/>
        <v>0</v>
      </c>
      <c r="N145" s="204" t="s">
        <v>169</v>
      </c>
      <c r="O145" s="166">
        <f t="shared" si="31"/>
        <v>0</v>
      </c>
      <c r="Q145">
        <v>0.3</v>
      </c>
      <c r="R145" s="117">
        <f>+'MG- 0,8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+'MG- 0,8 MW-BASE'!G146</f>
        <v>0</v>
      </c>
      <c r="H146" s="134">
        <f t="shared" si="27"/>
        <v>0</v>
      </c>
      <c r="I146" s="134">
        <f>+G146*'BIENES CAPITAL MG'!$F145</f>
        <v>0</v>
      </c>
      <c r="J146" s="134">
        <f t="shared" si="28"/>
        <v>0</v>
      </c>
      <c r="K146" s="44"/>
      <c r="L146" s="121">
        <f t="shared" si="29"/>
        <v>1260.1279436616112</v>
      </c>
      <c r="M146" s="117">
        <f t="shared" si="30"/>
        <v>1260.1279436616112</v>
      </c>
      <c r="N146" s="204" t="s">
        <v>169</v>
      </c>
      <c r="O146" s="166">
        <f t="shared" si="31"/>
        <v>1260.1279436616112</v>
      </c>
      <c r="Q146">
        <v>0.3</v>
      </c>
      <c r="R146" s="117">
        <f>+'MG- 0,8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+'MG- 0,8 MW-BASE'!G147</f>
        <v>0</v>
      </c>
      <c r="H147" s="134">
        <f t="shared" si="27"/>
        <v>0</v>
      </c>
      <c r="I147" s="134">
        <f>+G147*'BIENES CAPITAL MG'!$F146</f>
        <v>0</v>
      </c>
      <c r="J147" s="134">
        <f t="shared" si="28"/>
        <v>0</v>
      </c>
      <c r="K147" s="44"/>
      <c r="L147" s="121">
        <f t="shared" si="29"/>
        <v>0</v>
      </c>
      <c r="M147" s="117">
        <f t="shared" si="30"/>
        <v>0</v>
      </c>
      <c r="N147" s="204" t="s">
        <v>169</v>
      </c>
      <c r="O147" s="166">
        <f t="shared" si="31"/>
        <v>0</v>
      </c>
      <c r="Q147">
        <v>0.3</v>
      </c>
      <c r="R147" s="117">
        <f>+'MG- 0,8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+'MG- 0,8 MW-BASE'!G148</f>
        <v>0</v>
      </c>
      <c r="H148" s="134">
        <f t="shared" si="27"/>
        <v>0</v>
      </c>
      <c r="I148" s="134">
        <f>+G148*'BIENES CAPITAL MG'!$F147</f>
        <v>0</v>
      </c>
      <c r="J148" s="134">
        <f t="shared" si="28"/>
        <v>0</v>
      </c>
      <c r="K148" s="44"/>
      <c r="L148" s="121">
        <f t="shared" si="29"/>
        <v>512.19486145429437</v>
      </c>
      <c r="M148" s="117">
        <f t="shared" si="30"/>
        <v>10243.897229085887</v>
      </c>
      <c r="N148" s="204" t="s">
        <v>169</v>
      </c>
      <c r="O148" s="166">
        <f t="shared" si="31"/>
        <v>10243.897229085887</v>
      </c>
      <c r="Q148">
        <v>0.3</v>
      </c>
      <c r="R148" s="117">
        <f>+'MG- 0,8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+'MG- 0,8 MW-BASE'!G149</f>
        <v>0</v>
      </c>
      <c r="H149" s="134">
        <f t="shared" si="27"/>
        <v>0</v>
      </c>
      <c r="I149" s="134">
        <f>+G149*'BIENES CAPITAL MG'!$F148</f>
        <v>0</v>
      </c>
      <c r="J149" s="134">
        <f t="shared" si="28"/>
        <v>0</v>
      </c>
      <c r="K149" s="52"/>
      <c r="L149" s="121">
        <f t="shared" si="29"/>
        <v>18249.352898385121</v>
      </c>
      <c r="M149" s="117">
        <f t="shared" si="30"/>
        <v>18249.352898385121</v>
      </c>
      <c r="N149" s="204" t="s">
        <v>169</v>
      </c>
      <c r="O149" s="166">
        <f t="shared" si="31"/>
        <v>18249.352898385121</v>
      </c>
      <c r="Q149">
        <v>0.3</v>
      </c>
      <c r="R149" s="117">
        <f>+'MG- 0,8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41262.760930715413</v>
      </c>
      <c r="N150" s="211"/>
      <c r="O150" s="170">
        <f>SUM(O140:O149)</f>
        <v>41262.760930715413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+'MG- 0,8 MW-BASE'!G309</f>
        <v>2811.4120558289055</v>
      </c>
      <c r="M153" s="117">
        <f>+L153*E153</f>
        <v>2811.4120558289055</v>
      </c>
      <c r="N153" s="209" t="s">
        <v>169</v>
      </c>
      <c r="O153" s="166">
        <f>+J153+M153</f>
        <v>2811.4120558289055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2811.4120558289055</v>
      </c>
      <c r="N156" s="216"/>
      <c r="O156" s="170">
        <f>SUM(O153:O155)</f>
        <v>2811.4120558289055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87011.823069366685</v>
      </c>
      <c r="N159" s="206"/>
      <c r="O159" s="170">
        <f>+O156+O127+O137+O150</f>
        <v>86654.823069366685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+'MG- 0,8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+'MG- 0,8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+'MG- 0,8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32">+R175*((1-Q175)+Q175*$O$220)</f>
        <v>4821.9181517663692</v>
      </c>
      <c r="M175" s="117">
        <f>+L175*E175</f>
        <v>4821.9181517663692</v>
      </c>
      <c r="N175" s="208" t="s">
        <v>169</v>
      </c>
      <c r="O175" s="166">
        <f>+J175+M175</f>
        <v>4821.9181517663692</v>
      </c>
      <c r="Q175">
        <v>0.3</v>
      </c>
      <c r="R175" s="121">
        <f>+'MG- 0,8 MW-BASE'!$G$313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32"/>
        <v>920.56141045116738</v>
      </c>
      <c r="M176" s="117">
        <f>+L176*E176</f>
        <v>920.56141045116738</v>
      </c>
      <c r="N176" s="208" t="s">
        <v>169</v>
      </c>
      <c r="O176" s="166">
        <f>+J176+M176</f>
        <v>920.56141045116738</v>
      </c>
      <c r="Q176">
        <v>0.3</v>
      </c>
      <c r="R176" s="117">
        <f>+'MG- 0,8 MW-BASE'!$G$335</f>
        <v>859.1034141698899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32"/>
        <v>2528.7931357814878</v>
      </c>
      <c r="M177" s="117">
        <f>+L177*E177</f>
        <v>2528.7931357814878</v>
      </c>
      <c r="N177" s="208" t="s">
        <v>169</v>
      </c>
      <c r="O177" s="166">
        <f>+J177+M177</f>
        <v>2528.7931357814878</v>
      </c>
      <c r="Q177">
        <v>0.3</v>
      </c>
      <c r="R177" s="117">
        <f>+'MG- 0,8 MW-BASE'!$G$354</f>
        <v>2359.9672895418435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8271.2726979990257</v>
      </c>
      <c r="N178" s="206"/>
      <c r="O178" s="170">
        <f>SUM(O173:O177)</f>
        <v>8271.2726979990257</v>
      </c>
      <c r="P178">
        <f>24*3</f>
        <v>72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3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+'MG- 0,8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3"/>
        <v>214.30747341183866</v>
      </c>
      <c r="M182" s="117">
        <f>+L182*E182</f>
        <v>25716.896809420639</v>
      </c>
      <c r="N182" s="204" t="s">
        <v>169</v>
      </c>
      <c r="O182" s="166">
        <f>+J182+M182</f>
        <v>25716.896809420639</v>
      </c>
      <c r="Q182">
        <v>0.3</v>
      </c>
      <c r="R182" s="117">
        <f>+'MG- 0,8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3"/>
        <v>1177.6195663980534</v>
      </c>
      <c r="M183" s="117">
        <f>+L183*E183</f>
        <v>1177.6195663980534</v>
      </c>
      <c r="N183" s="208" t="s">
        <v>169</v>
      </c>
      <c r="O183" s="166">
        <f>+J183+M183</f>
        <v>1177.6195663980534</v>
      </c>
      <c r="Q183">
        <v>0.3</v>
      </c>
      <c r="R183" s="117">
        <f>+'MG- 0,8 MW-BASE'!$I$183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3"/>
        <v>5.3576868352959659</v>
      </c>
      <c r="M184" s="117">
        <f>+L184*E184</f>
        <v>2121.6439867772028</v>
      </c>
      <c r="N184" s="208" t="s">
        <v>169</v>
      </c>
      <c r="O184" s="166">
        <f>+J184+M184</f>
        <v>2121.6439867772028</v>
      </c>
      <c r="Q184">
        <v>0.3</v>
      </c>
      <c r="R184" s="117">
        <f>+'MG- 0,8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29016.160362595896</v>
      </c>
      <c r="N185" s="211"/>
      <c r="O185" s="170">
        <f>SUM(O181:O184)</f>
        <v>29016.160362595896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+'MG- 0,8 MW-BASE'!G368</f>
        <v>3373.6944669946865</v>
      </c>
      <c r="M188" s="117">
        <f>+L188*E188</f>
        <v>3373.6944669946865</v>
      </c>
      <c r="N188" s="218" t="s">
        <v>169</v>
      </c>
      <c r="O188" s="166">
        <f>+J188+M188</f>
        <v>3373.6944669946865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3373.6944669946865</v>
      </c>
      <c r="N190" s="216"/>
      <c r="O190" s="175">
        <f>SUM(O186:O188)</f>
        <v>3373.6944669946865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23958.611151770914</v>
      </c>
      <c r="N192" s="206"/>
      <c r="O192" s="170">
        <f>+O190+O169+O185+O178</f>
        <v>50853.127527589604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4">+G194*0.03</f>
        <v>0</v>
      </c>
      <c r="I194" s="134">
        <f>+G194*'BIENES CAPITAL MG'!$F193</f>
        <v>0</v>
      </c>
      <c r="J194" s="134">
        <f t="shared" ref="J194:J206" si="35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6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4"/>
        <v>0</v>
      </c>
      <c r="I195" s="134">
        <f>+G195*'BIENES CAPITAL MG'!$F194</f>
        <v>0</v>
      </c>
      <c r="J195" s="134">
        <f t="shared" si="35"/>
        <v>0</v>
      </c>
      <c r="K195" s="99"/>
      <c r="L195" s="270">
        <v>0.03</v>
      </c>
      <c r="M195" s="117">
        <f>+L195*($O$101+$O$159+$O$192)</f>
        <v>29317.788262820886</v>
      </c>
      <c r="N195" s="220" t="s">
        <v>169</v>
      </c>
      <c r="O195" s="166">
        <f t="shared" si="36"/>
        <v>29317.788262820886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4"/>
        <v>0</v>
      </c>
      <c r="I196" s="134">
        <f>+G196*'BIENES CAPITAL MG'!$F195</f>
        <v>0</v>
      </c>
      <c r="J196" s="134">
        <f t="shared" si="35"/>
        <v>0</v>
      </c>
      <c r="K196" s="99"/>
      <c r="L196" s="270"/>
      <c r="M196" s="117">
        <v>25000</v>
      </c>
      <c r="N196" s="220" t="s">
        <v>169</v>
      </c>
      <c r="O196" s="166">
        <f t="shared" si="36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6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6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4"/>
        <v>0</v>
      </c>
      <c r="I199" s="134">
        <f>+G199*'BIENES CAPITAL MG'!$F198</f>
        <v>0</v>
      </c>
      <c r="J199" s="134">
        <f t="shared" si="35"/>
        <v>0</v>
      </c>
      <c r="K199" s="99"/>
      <c r="L199" s="270"/>
      <c r="M199" s="117"/>
      <c r="N199" s="220"/>
      <c r="O199" s="166">
        <f t="shared" si="36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4"/>
        <v>0</v>
      </c>
      <c r="I200" s="134">
        <f>+G200*'BIENES CAPITAL MG'!$F199</f>
        <v>0</v>
      </c>
      <c r="J200" s="134">
        <f t="shared" si="35"/>
        <v>0</v>
      </c>
      <c r="K200" s="99"/>
      <c r="L200" s="270">
        <v>0.02</v>
      </c>
      <c r="M200" s="117">
        <f>+L200*($O$101+$O$159+$O$192)</f>
        <v>19545.192175213924</v>
      </c>
      <c r="N200" s="220" t="s">
        <v>169</v>
      </c>
      <c r="O200" s="166">
        <f t="shared" si="36"/>
        <v>19545.192175213924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4"/>
        <v>0</v>
      </c>
      <c r="I201" s="134">
        <f>+G201*'BIENES CAPITAL MG'!$F200</f>
        <v>0</v>
      </c>
      <c r="J201" s="134">
        <f t="shared" si="35"/>
        <v>0</v>
      </c>
      <c r="K201" s="99"/>
      <c r="L201" s="270">
        <v>0.01</v>
      </c>
      <c r="M201" s="117">
        <f>+L201*($O$101+$O$159+$O$192)</f>
        <v>9772.5960876069621</v>
      </c>
      <c r="N201" s="220" t="s">
        <v>169</v>
      </c>
      <c r="O201" s="166">
        <f t="shared" si="36"/>
        <v>9772.5960876069621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4"/>
        <v>0</v>
      </c>
      <c r="I202" s="134">
        <f>+G202*'BIENES CAPITAL MG'!$F201</f>
        <v>0</v>
      </c>
      <c r="J202" s="134">
        <f t="shared" si="35"/>
        <v>0</v>
      </c>
      <c r="K202" s="99"/>
      <c r="L202" s="271">
        <v>5.0000000000000001E-3</v>
      </c>
      <c r="M202" s="117">
        <f>+L202*($O$101+$O$159+$O$192)</f>
        <v>4886.2980438034811</v>
      </c>
      <c r="N202" s="220" t="s">
        <v>169</v>
      </c>
      <c r="O202" s="166">
        <f t="shared" si="36"/>
        <v>4886.2980438034811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4"/>
        <v>0</v>
      </c>
      <c r="I204" s="134">
        <f>+G204*'BIENES CAPITAL MG'!$F203</f>
        <v>0</v>
      </c>
      <c r="J204" s="134">
        <f t="shared" si="35"/>
        <v>0</v>
      </c>
      <c r="K204" s="101"/>
      <c r="L204" s="270">
        <v>0.01</v>
      </c>
      <c r="M204" s="117">
        <f>+L204*($O$101+$O$159+$O$192)</f>
        <v>9772.5960876069621</v>
      </c>
      <c r="N204" s="220" t="s">
        <v>169</v>
      </c>
      <c r="O204" s="166">
        <f t="shared" si="36"/>
        <v>9772.5960876069621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4"/>
        <v>0</v>
      </c>
      <c r="I206" s="134">
        <f>+G206*'BIENES CAPITAL MG'!$F205</f>
        <v>0</v>
      </c>
      <c r="J206" s="134">
        <f t="shared" si="35"/>
        <v>0</v>
      </c>
      <c r="K206" s="99"/>
      <c r="L206" s="154"/>
      <c r="M206" s="117">
        <f>+L206*E206</f>
        <v>0</v>
      </c>
      <c r="N206" s="220"/>
      <c r="O206" s="166">
        <f t="shared" si="36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98294.47065705221</v>
      </c>
      <c r="N208" s="222"/>
      <c r="O208" s="175">
        <f>SUM(O194:O207)</f>
        <v>98294.47065705221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401593.11816961301</v>
      </c>
      <c r="K213" s="109"/>
      <c r="L213" s="161"/>
      <c r="M213" s="161">
        <f>+M159+M101+M208+M192</f>
        <v>647423.44487231667</v>
      </c>
      <c r="N213" s="224"/>
      <c r="O213" s="177">
        <f>+O159+O101+O208+O192</f>
        <v>1075554.0794177486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399391.31816961296</v>
      </c>
      <c r="F219" s="377">
        <f>SUMIF(K14:K101,"PPI",J14:J101)+SUMIF(N14:N101,"PPI",M14:M101)</f>
        <v>97970.8</v>
      </c>
      <c r="G219" s="377">
        <f>SUMIF(K14:K101,"IPC",J14:J101)+SUMIF(N14:N101,"IPC",M14:M101)+E234</f>
        <v>426853.22188850376</v>
      </c>
      <c r="H219" s="377">
        <f>+SUM(E219:G219)</f>
        <v>924215.34005811671</v>
      </c>
      <c r="I219" s="378">
        <f>+E219/$H219</f>
        <v>0.43214097500751109</v>
      </c>
      <c r="J219" s="378">
        <f t="shared" ref="J219:K221" si="37">+F219/$H219</f>
        <v>0.10600429981376351</v>
      </c>
      <c r="K219" s="378">
        <f t="shared" si="37"/>
        <v>0.46185472517872544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95370.715844558275</v>
      </c>
      <c r="H220" s="377">
        <f>+SUM(E220:G220)</f>
        <v>95370.715844558275</v>
      </c>
      <c r="I220" s="378">
        <f>+E220/$H220</f>
        <v>0</v>
      </c>
      <c r="J220" s="378">
        <f t="shared" si="37"/>
        <v>0</v>
      </c>
      <c r="K220" s="378">
        <f t="shared" si="37"/>
        <v>1</v>
      </c>
      <c r="L220" s="379">
        <f>+SUM(I220:K220)</f>
        <v>1</v>
      </c>
      <c r="O220">
        <f>+'Factor Mano Obra'!C8</f>
        <v>1.2384578901973109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48984.023515073328</v>
      </c>
      <c r="H221" s="377">
        <f>+SUM(E221:G221)</f>
        <v>55968.023515073328</v>
      </c>
      <c r="I221" s="378">
        <f>+E221/$H221</f>
        <v>0</v>
      </c>
      <c r="J221" s="378">
        <f t="shared" si="37"/>
        <v>0.12478553933781612</v>
      </c>
      <c r="K221" s="378">
        <f t="shared" si="37"/>
        <v>0.87521446066218389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86654.823069366685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43869.127527589611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1075554.0794177484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399391.31816961296</v>
      </c>
      <c r="F228" s="381">
        <f>+SUM(F219:F221)</f>
        <v>104954.8</v>
      </c>
      <c r="G228" s="381">
        <f>+SUM(G219:G221)</f>
        <v>571207.96124813531</v>
      </c>
      <c r="H228" s="955">
        <f>+SUM(E228:G228)</f>
        <v>1075554.0794177484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0.37133541289325367</v>
      </c>
      <c r="F230" s="383">
        <f>F228/H228</f>
        <v>9.7582076074517174E-2</v>
      </c>
      <c r="G230" s="383">
        <f>G228/H228</f>
        <v>0.53108251103222903</v>
      </c>
      <c r="H230" s="383">
        <f>SUM(E230:G230)</f>
        <v>0.99999999999999989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84463.681894376903</v>
      </c>
      <c r="F234" s="387">
        <f>+$O$208*$O$159/($O$101+$O$192+$O$159)</f>
        <v>8715.8927751915926</v>
      </c>
      <c r="G234" s="387">
        <f>+$O$208*$O$192/($O$101+$O$192+$O$159)</f>
        <v>5114.8959874837155</v>
      </c>
      <c r="H234" s="388">
        <f>+SUM(E234:G234)</f>
        <v>98294.47065705221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3" tint="0.79998168889431442"/>
  </sheetPr>
  <dimension ref="A2:R234"/>
  <sheetViews>
    <sheetView showGridLines="0" topLeftCell="A66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875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668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436</v>
      </c>
      <c r="D14" s="20" t="s">
        <v>318</v>
      </c>
      <c r="E14" s="46">
        <v>1</v>
      </c>
      <c r="F14" s="20"/>
      <c r="G14" s="134">
        <f>+'MG- 1,8 MW-BASE'!G14</f>
        <v>1037391.9620171693</v>
      </c>
      <c r="H14" s="134">
        <f>+G14*0.03*0</f>
        <v>0</v>
      </c>
      <c r="I14" s="134">
        <f>+G14*'BIENES CAPITAL MG'!$F13</f>
        <v>0</v>
      </c>
      <c r="J14" s="134">
        <f>+G14*E14+H14*E14+E14*I14</f>
        <v>1037391.9620171693</v>
      </c>
      <c r="K14" s="47" t="s">
        <v>210</v>
      </c>
      <c r="L14" s="134"/>
      <c r="M14" s="117">
        <f>+L14*E14</f>
        <v>0</v>
      </c>
      <c r="N14" s="205"/>
      <c r="O14" s="166">
        <f>+J14+M14</f>
        <v>1037391.9620171693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1037391.9620171693</v>
      </c>
      <c r="K17" s="38"/>
      <c r="L17" s="127"/>
      <c r="M17" s="127">
        <f>SUM(M12:M16)</f>
        <v>0</v>
      </c>
      <c r="N17" s="206"/>
      <c r="O17" s="170">
        <f>SUM(O14:O16)</f>
        <v>1037391.9620171693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661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+'MG- 1,8 MW-BASE'!I21</f>
        <v>14000</v>
      </c>
      <c r="M21" s="117">
        <f>+L21*E21</f>
        <v>14000</v>
      </c>
      <c r="N21" s="209" t="s">
        <v>168</v>
      </c>
      <c r="O21" s="166">
        <f>+J21+M21</f>
        <v>14000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+'MG- 1,8 MW-BASE'!I22</f>
        <v>620</v>
      </c>
      <c r="M22" s="117">
        <f>+L22*E22</f>
        <v>620</v>
      </c>
      <c r="N22" s="209" t="s">
        <v>168</v>
      </c>
      <c r="O22" s="166">
        <f>+J22+M22</f>
        <v>620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+'MG- 1,8 MW-BASE'!I23</f>
        <v>440</v>
      </c>
      <c r="M23" s="117">
        <f>+L23*E23</f>
        <v>440</v>
      </c>
      <c r="N23" s="209" t="s">
        <v>168</v>
      </c>
      <c r="O23" s="166">
        <f>+J23+M23</f>
        <v>440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+'MG- 1,8 MW-BASE'!I24</f>
        <v>780</v>
      </c>
      <c r="M24" s="117">
        <f>+L24*E24</f>
        <v>1560</v>
      </c>
      <c r="N24" s="209" t="s">
        <v>168</v>
      </c>
      <c r="O24" s="166">
        <f>+J24+M24</f>
        <v>1560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+'MG- 1,8 MW-BASE'!I25</f>
        <v>780</v>
      </c>
      <c r="M25" s="117">
        <f>+L25*E25</f>
        <v>1560</v>
      </c>
      <c r="N25" s="209" t="s">
        <v>168</v>
      </c>
      <c r="O25" s="166">
        <f>+J25+M25</f>
        <v>1560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18180</v>
      </c>
      <c r="N26" s="211"/>
      <c r="O26" s="170">
        <f>SUM(O21:O25)</f>
        <v>18180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/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/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7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669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+'MG- 1,8 MW-BASE'!I39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+'MG- 1,8 MW-BASE'!I40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288"/>
      <c r="F43" s="37"/>
      <c r="G43" s="134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20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19" t="s">
        <v>323</v>
      </c>
      <c r="E45" s="20">
        <v>2</v>
      </c>
      <c r="F45" s="19"/>
      <c r="G45" s="134">
        <f>+'MG- 1,8 MW-BASE'!H45</f>
        <v>30.501360914534597</v>
      </c>
      <c r="H45" s="134">
        <f>+G45*0.03</f>
        <v>0.91504082743603787</v>
      </c>
      <c r="I45" s="134">
        <f>+G45*'BIENES CAPITAL MG'!$F44</f>
        <v>1.8300816548720757</v>
      </c>
      <c r="J45" s="134">
        <f>+G45*E45+H45*E45+E45*I45</f>
        <v>66.492966793685426</v>
      </c>
      <c r="K45" s="47" t="s">
        <v>168</v>
      </c>
      <c r="L45" s="117">
        <f>+'MG- 1,8 MW-BASE'!I45</f>
        <v>0</v>
      </c>
      <c r="M45" s="117">
        <f>+L45*E45</f>
        <v>0</v>
      </c>
      <c r="N45" s="206"/>
      <c r="O45" s="166">
        <f>+J45+M45</f>
        <v>66.492966793685426</v>
      </c>
    </row>
    <row r="46" spans="2:15" x14ac:dyDescent="0.3">
      <c r="B46" s="16"/>
      <c r="C46" s="19" t="s">
        <v>345</v>
      </c>
      <c r="D46" s="19" t="s">
        <v>323</v>
      </c>
      <c r="E46" s="20">
        <v>1</v>
      </c>
      <c r="F46" s="19"/>
      <c r="G46" s="134">
        <f>+'MG- 1,8 MW-BASE'!H46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+'MG- 1,8 MW-BASE'!I46</f>
        <v>1007</v>
      </c>
      <c r="M46" s="117">
        <f>+L46*E46</f>
        <v>1007</v>
      </c>
      <c r="N46" s="209" t="s">
        <v>168</v>
      </c>
      <c r="O46" s="166">
        <f>+J46+M46</f>
        <v>1007</v>
      </c>
    </row>
    <row r="47" spans="2:15" x14ac:dyDescent="0.3">
      <c r="B47" s="16"/>
      <c r="C47" s="19" t="s">
        <v>325</v>
      </c>
      <c r="D47" s="19" t="s">
        <v>318</v>
      </c>
      <c r="E47" s="20">
        <v>1</v>
      </c>
      <c r="F47" s="19"/>
      <c r="G47" s="134">
        <f>+'MG- 1,8 MW-BASE'!H47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+'MG- 1,8 MW-BASE'!I47</f>
        <v>380</v>
      </c>
      <c r="M47" s="117">
        <f>+L47*E47</f>
        <v>380</v>
      </c>
      <c r="N47" s="209" t="s">
        <v>168</v>
      </c>
      <c r="O47" s="166">
        <f>+J47+M47</f>
        <v>380</v>
      </c>
    </row>
    <row r="48" spans="2:15" x14ac:dyDescent="0.3">
      <c r="B48" s="16"/>
      <c r="C48" s="19" t="s">
        <v>326</v>
      </c>
      <c r="D48" s="19" t="s">
        <v>318</v>
      </c>
      <c r="E48" s="20">
        <v>1</v>
      </c>
      <c r="F48" s="19"/>
      <c r="G48" s="134">
        <f>+'MG- 1,8 MW-BASE'!H48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+'MG- 1,8 MW-BASE'!I48</f>
        <v>410</v>
      </c>
      <c r="M48" s="117">
        <f>+L48*E48</f>
        <v>410</v>
      </c>
      <c r="N48" s="209" t="s">
        <v>168</v>
      </c>
      <c r="O48" s="166">
        <f>+J48+M48</f>
        <v>410</v>
      </c>
    </row>
    <row r="49" spans="2:15" x14ac:dyDescent="0.3">
      <c r="B49" s="16"/>
      <c r="C49" s="19"/>
      <c r="D49" s="19"/>
      <c r="E49" s="20"/>
      <c r="F49" s="19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34"/>
      <c r="H50" s="150"/>
      <c r="I50" s="132"/>
      <c r="J50" s="127">
        <f>SUM(J45:J49)</f>
        <v>66.492966793685426</v>
      </c>
      <c r="K50" s="38"/>
      <c r="L50" s="127"/>
      <c r="M50" s="127">
        <f>SUM(M45:M49)</f>
        <v>1797</v>
      </c>
      <c r="N50" s="206"/>
      <c r="O50" s="170">
        <f>SUM(O45:O49)</f>
        <v>1863.4929667936854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>
        <f>+'MG- 1,8 MW-BASE'!G55</f>
        <v>0</v>
      </c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34">
        <f>+'MG- 1,8 MW-BASE'!I55</f>
        <v>350</v>
      </c>
      <c r="M55" s="117">
        <f t="shared" ref="M55:M61" si="2">+L55*E55</f>
        <v>11550</v>
      </c>
      <c r="N55" s="209" t="s">
        <v>168</v>
      </c>
      <c r="O55" s="166">
        <f t="shared" ref="O55:O61" si="3">+J55+M55</f>
        <v>11550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>
        <f>+'MG- 1,8 MW-BASE'!G56</f>
        <v>0</v>
      </c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34">
        <f>+'MG- 1,8 MW-BASE'!I56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>
        <f>+'MG- 1,8 MW-BASE'!G57</f>
        <v>0</v>
      </c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34">
        <f>+'MG- 1,8 MW-BASE'!I57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>
        <f>+'MG- 1,8 MW-BASE'!G58</f>
        <v>0</v>
      </c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34">
        <f>+'MG- 1,8 MW-BASE'!I58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>
        <f>+'MG- 1,8 MW-BASE'!G59</f>
        <v>0</v>
      </c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34">
        <f>+'MG- 1,8 MW-BASE'!I59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>
        <f>+'MG- 1,8 MW-BASE'!G60</f>
        <v>0</v>
      </c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34">
        <f>+'MG- 1,8 MW-BASE'!I60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>
        <f>+'MG- 1,8 MW-BASE'!G61</f>
        <v>0</v>
      </c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34">
        <f>+'MG- 1,8 MW-BASE'!I61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83050</v>
      </c>
      <c r="N63" s="203"/>
      <c r="O63" s="170">
        <f>+SUM(O55:O61)</f>
        <v>83050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103587.37590016586</v>
      </c>
      <c r="M70" s="117">
        <f t="shared" si="4"/>
        <v>103587.37590016586</v>
      </c>
      <c r="N70" s="208" t="s">
        <v>169</v>
      </c>
      <c r="O70" s="166">
        <f t="shared" si="5"/>
        <v>103587.37590016586</v>
      </c>
      <c r="Q70">
        <v>0.3</v>
      </c>
      <c r="R70" s="121">
        <f>+'MG- 1,8 MW-BASE'!$G$224</f>
        <v>95916.106176991001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73433.203397260644</v>
      </c>
      <c r="M71" s="117">
        <f t="shared" si="4"/>
        <v>73433.203397260644</v>
      </c>
      <c r="N71" s="208" t="s">
        <v>169</v>
      </c>
      <c r="O71" s="166">
        <f t="shared" si="5"/>
        <v>73433.203397260644</v>
      </c>
      <c r="Q71">
        <v>0.3</v>
      </c>
      <c r="R71" s="121">
        <f>+'MG- 1,8 MW-BASE'!$G$225</f>
        <v>67995.031950191042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177020.57929742651</v>
      </c>
      <c r="N74" s="206"/>
      <c r="O74" s="170">
        <f>SUM(O68:O73)</f>
        <v>177020.57929742651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852</v>
      </c>
      <c r="D77" s="20" t="s">
        <v>318</v>
      </c>
      <c r="E77" s="20">
        <v>1</v>
      </c>
      <c r="F77" s="51"/>
      <c r="G77" s="120"/>
      <c r="H77" s="134">
        <f t="shared" ref="H77:H91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51043.060044242389</v>
      </c>
      <c r="M77" s="117">
        <f t="shared" ref="M77:M92" si="10">+L77*E77</f>
        <v>51043.060044242389</v>
      </c>
      <c r="N77" s="208" t="s">
        <v>169</v>
      </c>
      <c r="O77" s="168">
        <f t="shared" ref="O77:O92" si="11">+J77+M77</f>
        <v>51043.060044242389</v>
      </c>
      <c r="Q77">
        <v>0.3</v>
      </c>
      <c r="R77" s="121">
        <f>+'MG- 1,8 MW-BASE'!G227</f>
        <v>47263.013704686775</v>
      </c>
    </row>
    <row r="78" spans="2:18" ht="15.75" customHeight="1" x14ac:dyDescent="0.3">
      <c r="B78" s="16"/>
      <c r="C78" s="23" t="s">
        <v>853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35497.439185646603</v>
      </c>
      <c r="M78" s="117">
        <f t="shared" ref="M78" si="13">+L78*E78</f>
        <v>35497.439185646603</v>
      </c>
      <c r="N78" s="208" t="s">
        <v>169</v>
      </c>
      <c r="O78" s="168">
        <f t="shared" ref="O78" si="14">+J78+M78</f>
        <v>35497.439185646603</v>
      </c>
      <c r="Q78">
        <v>0.3</v>
      </c>
      <c r="R78" s="121">
        <f>+'MG- 1,8 MW-BASE'!G228</f>
        <v>32868.639796640593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58534.655782946262</v>
      </c>
      <c r="M79" s="117">
        <f t="shared" si="10"/>
        <v>58534.655782946262</v>
      </c>
      <c r="N79" s="208" t="s">
        <v>169</v>
      </c>
      <c r="O79" s="168">
        <f t="shared" si="11"/>
        <v>58534.655782946262</v>
      </c>
      <c r="Q79">
        <v>0.3</v>
      </c>
      <c r="R79" s="121">
        <f>+'MG- 1,8 MW-BASE'!G229</f>
        <v>54199.811611423436</v>
      </c>
    </row>
    <row r="80" spans="2:18" x14ac:dyDescent="0.3">
      <c r="B80" s="16"/>
      <c r="C80" s="23"/>
      <c r="D80" s="20"/>
      <c r="E80" s="20"/>
      <c r="F80" s="51"/>
      <c r="G80" s="120"/>
      <c r="H80" s="134"/>
      <c r="I80" s="134"/>
      <c r="J80" s="134"/>
      <c r="K80" s="52"/>
      <c r="L80" s="121"/>
      <c r="M80" s="117"/>
      <c r="N80" s="208" t="s">
        <v>169</v>
      </c>
      <c r="O80" s="168">
        <f t="shared" si="11"/>
        <v>0</v>
      </c>
      <c r="Q80">
        <v>0.3</v>
      </c>
      <c r="R80" s="121">
        <f>+'MG- 1,8 MW-BASE'!$G$230</f>
        <v>0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22376.357848116175</v>
      </c>
      <c r="M82" s="117">
        <f t="shared" si="10"/>
        <v>22376.357848116175</v>
      </c>
      <c r="N82" s="208" t="s">
        <v>169</v>
      </c>
      <c r="O82" s="168">
        <f t="shared" si="11"/>
        <v>22376.357848116175</v>
      </c>
      <c r="Q82">
        <v>0.3</v>
      </c>
      <c r="R82" s="121">
        <f>+'MG- 1,8 MW-BASE'!$G$231</f>
        <v>20719.253640354262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0</v>
      </c>
      <c r="M83" s="117">
        <f t="shared" si="10"/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51783.852201920585</v>
      </c>
      <c r="M85" s="117">
        <f t="shared" si="10"/>
        <v>51783.852201920585</v>
      </c>
      <c r="N85" s="208" t="s">
        <v>169</v>
      </c>
      <c r="O85" s="168">
        <f t="shared" si="11"/>
        <v>51783.852201920585</v>
      </c>
      <c r="Q85">
        <v>0.3</v>
      </c>
      <c r="R85" s="121">
        <f>+'MG- 1,8 MW-BASE'!$G$232</f>
        <v>47948.945736785201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5">+R88*((1-Q88)+Q88*$O$220)</f>
        <v>61895.076972411844</v>
      </c>
      <c r="M88" s="117">
        <f>+L88*E88</f>
        <v>61895.076972411844</v>
      </c>
      <c r="N88" s="208" t="s">
        <v>169</v>
      </c>
      <c r="O88" s="168">
        <f t="shared" ref="O88" si="16">+J88+M88</f>
        <v>61895.076972411844</v>
      </c>
      <c r="Q88">
        <v>0.3</v>
      </c>
      <c r="R88" s="121">
        <f>+'MG- 1,8 MW-BASE'!$G$233</f>
        <v>57311.373351522256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>+G89*E89+H89*E89+E89*I89</f>
        <v>0</v>
      </c>
      <c r="K89" s="52"/>
      <c r="L89" s="121">
        <f t="shared" si="9"/>
        <v>0</v>
      </c>
      <c r="M89" s="117">
        <f>+L89*E89</f>
        <v>0</v>
      </c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Local'!E32</f>
        <v>3615.617917840505</v>
      </c>
      <c r="M90" s="117">
        <f t="shared" si="10"/>
        <v>3615.617917840505</v>
      </c>
      <c r="N90" s="208" t="s">
        <v>169</v>
      </c>
      <c r="O90" s="168">
        <f t="shared" si="11"/>
        <v>3615.617917840505</v>
      </c>
      <c r="R90" s="665"/>
    </row>
    <row r="91" spans="1:18" x14ac:dyDescent="0.3">
      <c r="B91" s="16"/>
      <c r="C91" s="23"/>
      <c r="D91" s="20" t="s">
        <v>318</v>
      </c>
      <c r="E91" s="20">
        <v>1</v>
      </c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17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284746.05995312432</v>
      </c>
      <c r="N93" s="211"/>
      <c r="O93" s="170">
        <f>SUM(O77:O92)</f>
        <v>284746.05995312432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+'MG- 1,8 MW-BASE'!G234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1037458.454983963</v>
      </c>
      <c r="K101" s="38"/>
      <c r="L101" s="125"/>
      <c r="M101" s="127">
        <f>SUM(M10:M100)/2</f>
        <v>595793.63925055088</v>
      </c>
      <c r="N101" s="206"/>
      <c r="O101" s="170">
        <f>SUM(O10:O100)/2</f>
        <v>1633252.0942345136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+'MG- 1,8 MW-BASE'!G106</f>
        <v>0</v>
      </c>
      <c r="H106" s="134">
        <f t="shared" ref="H106:H111" si="18">+G106*0.03</f>
        <v>0</v>
      </c>
      <c r="I106" s="134">
        <f>+G106*'BIENES CAPITAL MG'!$F105</f>
        <v>0</v>
      </c>
      <c r="J106" s="134">
        <f t="shared" ref="J106:J114" si="19">+G106*E106+H106*E106+E106*I106</f>
        <v>0</v>
      </c>
      <c r="K106" s="44"/>
      <c r="L106" s="117">
        <f>+'MG- 1,8 MW-BASE'!I106</f>
        <v>1200</v>
      </c>
      <c r="M106" s="117">
        <f t="shared" ref="M106:M114" si="20">+L106*E106</f>
        <v>1200</v>
      </c>
      <c r="N106" s="204" t="s">
        <v>169</v>
      </c>
      <c r="O106" s="166">
        <f t="shared" ref="O106:O114" si="21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+'MG- 1,8 MW-BASE'!G107</f>
        <v>0</v>
      </c>
      <c r="H107" s="134">
        <f t="shared" si="18"/>
        <v>0</v>
      </c>
      <c r="I107" s="134">
        <f>+G107*'BIENES CAPITAL MG'!$F106</f>
        <v>0</v>
      </c>
      <c r="J107" s="134">
        <f t="shared" si="19"/>
        <v>0</v>
      </c>
      <c r="K107" s="44"/>
      <c r="L107" s="117">
        <f>+'MG- 1,8 MW-BASE'!I107</f>
        <v>250</v>
      </c>
      <c r="M107" s="117">
        <f t="shared" si="20"/>
        <v>250</v>
      </c>
      <c r="N107" s="204" t="s">
        <v>169</v>
      </c>
      <c r="O107" s="166">
        <f t="shared" si="21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+'MG- 1,8 MW-BASE'!G108</f>
        <v>0</v>
      </c>
      <c r="H108" s="134">
        <f t="shared" si="18"/>
        <v>0</v>
      </c>
      <c r="I108" s="134">
        <f>+G108*'BIENES CAPITAL MG'!$F107</f>
        <v>0</v>
      </c>
      <c r="J108" s="134">
        <f t="shared" si="19"/>
        <v>0</v>
      </c>
      <c r="K108" s="44"/>
      <c r="L108" s="117">
        <f>+'MG- 1,8 MW-BASE'!I108</f>
        <v>56000</v>
      </c>
      <c r="M108" s="117">
        <f t="shared" si="20"/>
        <v>56000</v>
      </c>
      <c r="N108" s="204" t="s">
        <v>169</v>
      </c>
      <c r="O108" s="166">
        <f t="shared" si="21"/>
        <v>56000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+'MG- 1,8 MW-BASE'!G109</f>
        <v>0</v>
      </c>
      <c r="H109" s="134">
        <f t="shared" si="18"/>
        <v>0</v>
      </c>
      <c r="I109" s="134">
        <f>+G109*'BIENES CAPITAL MG'!$F108</f>
        <v>0</v>
      </c>
      <c r="J109" s="134">
        <f t="shared" si="19"/>
        <v>0</v>
      </c>
      <c r="K109" s="44"/>
      <c r="L109" s="117">
        <f>+'MG- 1,8 MW-BASE'!I109</f>
        <v>0</v>
      </c>
      <c r="M109" s="117">
        <f t="shared" si="20"/>
        <v>0</v>
      </c>
      <c r="N109" s="204" t="s">
        <v>169</v>
      </c>
      <c r="O109" s="166">
        <f t="shared" si="21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+'MG- 1,8 MW-BASE'!G110</f>
        <v>0</v>
      </c>
      <c r="H110" s="134">
        <f t="shared" si="18"/>
        <v>0</v>
      </c>
      <c r="I110" s="134">
        <f>+G110*'BIENES CAPITAL MG'!$F109</f>
        <v>0</v>
      </c>
      <c r="J110" s="134">
        <f t="shared" si="19"/>
        <v>0</v>
      </c>
      <c r="K110" s="44"/>
      <c r="L110" s="117">
        <f>+'MG- 1,8 MW-BASE'!I110</f>
        <v>834</v>
      </c>
      <c r="M110" s="117">
        <f t="shared" si="20"/>
        <v>834</v>
      </c>
      <c r="N110" s="204" t="s">
        <v>169</v>
      </c>
      <c r="O110" s="166">
        <f t="shared" si="21"/>
        <v>834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+'MG- 1,8 MW-BASE'!G111</f>
        <v>0</v>
      </c>
      <c r="H111" s="134">
        <f t="shared" si="18"/>
        <v>0</v>
      </c>
      <c r="I111" s="134">
        <f>+G111*'BIENES CAPITAL MG'!$F110</f>
        <v>0</v>
      </c>
      <c r="J111" s="134">
        <f t="shared" si="19"/>
        <v>0</v>
      </c>
      <c r="K111" s="44"/>
      <c r="L111" s="117">
        <f>+'MG- 1,8 MW-BASE'!I111</f>
        <v>1188</v>
      </c>
      <c r="M111" s="117">
        <f t="shared" si="20"/>
        <v>1188</v>
      </c>
      <c r="N111" s="204" t="s">
        <v>169</v>
      </c>
      <c r="O111" s="166">
        <f t="shared" si="21"/>
        <v>1188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+'MG- 1,8 MW-BASE'!G112</f>
        <v>0</v>
      </c>
      <c r="H112" s="134">
        <f t="shared" ref="H112:H114" si="22">+G112*0.03</f>
        <v>0</v>
      </c>
      <c r="I112" s="134">
        <f>+G112*'BIENES CAPITAL MG'!$F111</f>
        <v>0</v>
      </c>
      <c r="J112" s="134">
        <f t="shared" si="19"/>
        <v>0</v>
      </c>
      <c r="K112" s="44"/>
      <c r="L112" s="117">
        <f>+'MG- 1,8 MW-BASE'!I112</f>
        <v>2379</v>
      </c>
      <c r="M112" s="117">
        <f t="shared" si="20"/>
        <v>2379</v>
      </c>
      <c r="N112" s="204" t="s">
        <v>169</v>
      </c>
      <c r="O112" s="166">
        <f t="shared" si="21"/>
        <v>2379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+'MG- 1,8 MW-BASE'!G113</f>
        <v>0</v>
      </c>
      <c r="H113" s="134">
        <f t="shared" si="22"/>
        <v>0</v>
      </c>
      <c r="I113" s="134">
        <f>+G113*'BIENES CAPITAL MG'!$F112</f>
        <v>0</v>
      </c>
      <c r="J113" s="134">
        <f t="shared" si="19"/>
        <v>0</v>
      </c>
      <c r="K113" s="44"/>
      <c r="L113" s="117">
        <f>+'MG- 1,8 MW-BASE'!I113</f>
        <v>3636</v>
      </c>
      <c r="M113" s="117">
        <f t="shared" si="20"/>
        <v>3636</v>
      </c>
      <c r="N113" s="204" t="s">
        <v>169</v>
      </c>
      <c r="O113" s="166">
        <f t="shared" si="21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+'MG- 1,8 MW-BASE'!G114</f>
        <v>0</v>
      </c>
      <c r="H114" s="134">
        <f t="shared" si="22"/>
        <v>0</v>
      </c>
      <c r="I114" s="134">
        <f>+G114*'BIENES CAPITAL MG'!$F113</f>
        <v>0</v>
      </c>
      <c r="J114" s="134">
        <f t="shared" si="19"/>
        <v>0</v>
      </c>
      <c r="K114" s="44"/>
      <c r="L114" s="117">
        <f>+'MG- 1,8 MW-BASE'!I114</f>
        <v>1307</v>
      </c>
      <c r="M114" s="117">
        <f t="shared" si="20"/>
        <v>1307</v>
      </c>
      <c r="N114" s="204" t="s">
        <v>169</v>
      </c>
      <c r="O114" s="166">
        <f t="shared" si="21"/>
        <v>1307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34"/>
      <c r="H120" s="134"/>
      <c r="I120" s="134"/>
      <c r="J120" s="134"/>
      <c r="K120" s="24"/>
      <c r="L120" s="134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34"/>
      <c r="H121" s="134"/>
      <c r="I121" s="134"/>
      <c r="J121" s="134"/>
      <c r="K121" s="24"/>
      <c r="L121" s="134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34"/>
      <c r="H122" s="134"/>
      <c r="I122" s="134"/>
      <c r="J122" s="134"/>
      <c r="K122" s="24"/>
      <c r="L122" s="134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34"/>
      <c r="H123" s="134"/>
      <c r="I123" s="134"/>
      <c r="J123" s="134"/>
      <c r="K123" s="25"/>
      <c r="L123" s="134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34"/>
      <c r="H124" s="134"/>
      <c r="I124" s="134"/>
      <c r="J124" s="134"/>
      <c r="K124" s="44"/>
      <c r="L124" s="134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66794</v>
      </c>
      <c r="N127" s="206"/>
      <c r="O127" s="170">
        <f>SUM(O105:O126)</f>
        <v>66794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3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+'MG- 1,8 MW-BASE'!$G$238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3"/>
        <v>1677.973585162676</v>
      </c>
      <c r="M134" s="117">
        <f>+L134*E134</f>
        <v>1677.973585162676</v>
      </c>
      <c r="N134" s="208" t="s">
        <v>169</v>
      </c>
      <c r="O134" s="166">
        <f>+J134+M134</f>
        <v>1677.973585162676</v>
      </c>
      <c r="Q134">
        <v>0.3</v>
      </c>
      <c r="R134" s="121">
        <f>+'MG- 1,8 MW-BASE'!$G$260</f>
        <v>1553.7095245250998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3"/>
        <v>372.01854894375015</v>
      </c>
      <c r="M135" s="117">
        <f>+L135*E135</f>
        <v>372.01854894375015</v>
      </c>
      <c r="N135" s="208" t="s">
        <v>169</v>
      </c>
      <c r="O135" s="166">
        <f>+J135+M135</f>
        <v>372.01854894375015</v>
      </c>
      <c r="Q135">
        <v>0.3</v>
      </c>
      <c r="R135" s="117">
        <f>+'MG- 1,8 MW-BASE'!$G$279</f>
        <v>344.46833246059401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3"/>
        <v>950.05235956957858</v>
      </c>
      <c r="M136" s="117">
        <f>+L136*E136</f>
        <v>950.05235956957858</v>
      </c>
      <c r="N136" s="208" t="s">
        <v>169</v>
      </c>
      <c r="O136" s="166">
        <f>+J136+M136</f>
        <v>950.05235956957858</v>
      </c>
      <c r="Q136">
        <v>0.3</v>
      </c>
      <c r="R136" s="117">
        <f>+'MG- 1,8 MW-BASE'!$G$293</f>
        <v>879.69525439084532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6887.9687235490301</v>
      </c>
      <c r="N137" s="206"/>
      <c r="O137" s="170">
        <f>SUM(O131:O136)</f>
        <v>6887.9687235490301</v>
      </c>
      <c r="R137" s="21"/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+'MG- 1,8 MW-BASE'!G140</f>
        <v>0</v>
      </c>
      <c r="H140" s="134">
        <f t="shared" ref="H140:H149" si="24">+G140*0.03</f>
        <v>0</v>
      </c>
      <c r="I140" s="134">
        <f>+G140*'BIENES CAPITAL MG'!$F139</f>
        <v>0</v>
      </c>
      <c r="J140" s="134">
        <f t="shared" ref="J140:J149" si="25">+G140*E140+H140*E140+E140*I140</f>
        <v>0</v>
      </c>
      <c r="K140" s="44"/>
      <c r="L140" s="121">
        <f t="shared" ref="L140:L149" si="26">+R140*((1-Q140)+Q140*$O$220)</f>
        <v>113.39779003796326</v>
      </c>
      <c r="M140" s="117">
        <f t="shared" ref="M140:M149" si="27">+L140*E140</f>
        <v>113.39779003796326</v>
      </c>
      <c r="N140" s="204" t="s">
        <v>169</v>
      </c>
      <c r="O140" s="166">
        <f t="shared" ref="O140:O149" si="28">+J140+M140</f>
        <v>113.39779003796326</v>
      </c>
      <c r="Q140">
        <v>0.3</v>
      </c>
      <c r="R140" s="117">
        <f>+'MG- 1,8 MW-BASE'!$I$140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+'MG- 1,8 MW-BASE'!G141</f>
        <v>0</v>
      </c>
      <c r="H141" s="134">
        <f t="shared" si="24"/>
        <v>0</v>
      </c>
      <c r="I141" s="134">
        <f>+G141*'BIENES CAPITAL MG'!$F140</f>
        <v>0</v>
      </c>
      <c r="J141" s="134">
        <f t="shared" si="25"/>
        <v>0</v>
      </c>
      <c r="K141" s="44"/>
      <c r="L141" s="121">
        <f t="shared" si="26"/>
        <v>4583.430675439201</v>
      </c>
      <c r="M141" s="117">
        <f t="shared" si="27"/>
        <v>4583.430675439201</v>
      </c>
      <c r="N141" s="204" t="s">
        <v>169</v>
      </c>
      <c r="O141" s="166">
        <f t="shared" si="28"/>
        <v>4583.430675439201</v>
      </c>
      <c r="Q141">
        <v>0.3</v>
      </c>
      <c r="R141" s="117">
        <f>+'MG- 1,8 MW-BASE'!$I$141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+'MG- 1,8 MW-BASE'!G142</f>
        <v>0</v>
      </c>
      <c r="H142" s="134">
        <f t="shared" si="24"/>
        <v>0</v>
      </c>
      <c r="I142" s="134">
        <f>+G142*'BIENES CAPITAL MG'!$F141</f>
        <v>0</v>
      </c>
      <c r="J142" s="134">
        <f t="shared" si="25"/>
        <v>0</v>
      </c>
      <c r="K142" s="44"/>
      <c r="L142" s="121">
        <f t="shared" si="26"/>
        <v>1835.9642196622622</v>
      </c>
      <c r="M142" s="117">
        <f t="shared" si="27"/>
        <v>1835.9642196622622</v>
      </c>
      <c r="N142" s="204" t="s">
        <v>169</v>
      </c>
      <c r="O142" s="166">
        <f t="shared" si="28"/>
        <v>1835.9642196622622</v>
      </c>
      <c r="Q142">
        <v>0.3</v>
      </c>
      <c r="R142" s="117">
        <f>+'MG- 1,8 MW-BASE'!$I$142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+'MG- 1,8 MW-BASE'!G143</f>
        <v>0</v>
      </c>
      <c r="H143" s="134">
        <f t="shared" si="24"/>
        <v>0</v>
      </c>
      <c r="I143" s="134">
        <f>+G143*'BIENES CAPITAL MG'!$F142</f>
        <v>0</v>
      </c>
      <c r="J143" s="134">
        <f t="shared" si="25"/>
        <v>0</v>
      </c>
      <c r="K143" s="44"/>
      <c r="L143" s="121">
        <f t="shared" si="26"/>
        <v>5067.2612462678435</v>
      </c>
      <c r="M143" s="117">
        <f t="shared" si="27"/>
        <v>5067.2612462678435</v>
      </c>
      <c r="N143" s="204" t="s">
        <v>169</v>
      </c>
      <c r="O143" s="166">
        <f t="shared" si="28"/>
        <v>5067.2612462678435</v>
      </c>
      <c r="Q143">
        <v>0.3</v>
      </c>
      <c r="R143" s="117">
        <f>+'MG- 1,8 MW-BASE'!$I$143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+'MG- 1,8 MW-BASE'!G144</f>
        <v>0</v>
      </c>
      <c r="H144" s="134">
        <f t="shared" si="24"/>
        <v>0</v>
      </c>
      <c r="I144" s="134">
        <f>+G144*'BIENES CAPITAL MG'!$F143</f>
        <v>0</v>
      </c>
      <c r="J144" s="134">
        <f t="shared" si="25"/>
        <v>0</v>
      </c>
      <c r="K144" s="44"/>
      <c r="L144" s="121">
        <f t="shared" si="26"/>
        <v>0</v>
      </c>
      <c r="M144" s="117">
        <f t="shared" si="27"/>
        <v>0</v>
      </c>
      <c r="N144" s="204" t="s">
        <v>169</v>
      </c>
      <c r="O144" s="166">
        <f t="shared" si="28"/>
        <v>0</v>
      </c>
      <c r="Q144">
        <v>0.3</v>
      </c>
      <c r="R144" s="117">
        <f>+'MG- 1,8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+'MG- 1,8 MW-BASE'!G145</f>
        <v>0</v>
      </c>
      <c r="H145" s="134">
        <f t="shared" si="24"/>
        <v>0</v>
      </c>
      <c r="I145" s="134">
        <f>+G145*'BIENES CAPITAL MG'!$F144</f>
        <v>0</v>
      </c>
      <c r="J145" s="134">
        <f t="shared" si="25"/>
        <v>0</v>
      </c>
      <c r="K145" s="44"/>
      <c r="L145" s="121">
        <f t="shared" si="26"/>
        <v>0</v>
      </c>
      <c r="M145" s="117">
        <f t="shared" si="27"/>
        <v>0</v>
      </c>
      <c r="N145" s="204" t="s">
        <v>169</v>
      </c>
      <c r="O145" s="166">
        <f t="shared" si="28"/>
        <v>0</v>
      </c>
      <c r="Q145">
        <v>0.3</v>
      </c>
      <c r="R145" s="117">
        <f>+'MG- 1,8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+'MG- 1,8 MW-BASE'!G146</f>
        <v>0</v>
      </c>
      <c r="H146" s="134">
        <f t="shared" si="24"/>
        <v>0</v>
      </c>
      <c r="I146" s="134">
        <f>+G146*'BIENES CAPITAL MG'!$F145</f>
        <v>0</v>
      </c>
      <c r="J146" s="134">
        <f t="shared" si="25"/>
        <v>0</v>
      </c>
      <c r="K146" s="44"/>
      <c r="L146" s="121">
        <f t="shared" si="26"/>
        <v>1270.0552484251884</v>
      </c>
      <c r="M146" s="117">
        <f t="shared" si="27"/>
        <v>1270.0552484251884</v>
      </c>
      <c r="N146" s="204" t="s">
        <v>169</v>
      </c>
      <c r="O146" s="166">
        <f t="shared" si="28"/>
        <v>1270.0552484251884</v>
      </c>
      <c r="Q146">
        <v>0.3</v>
      </c>
      <c r="R146" s="117">
        <f>+'MG- 1,8 MW-BASE'!$I$146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+'MG- 1,8 MW-BASE'!G147</f>
        <v>0</v>
      </c>
      <c r="H147" s="134">
        <f t="shared" si="24"/>
        <v>0</v>
      </c>
      <c r="I147" s="134">
        <f>+G147*'BIENES CAPITAL MG'!$F146</f>
        <v>0</v>
      </c>
      <c r="J147" s="134">
        <f t="shared" si="25"/>
        <v>0</v>
      </c>
      <c r="K147" s="44"/>
      <c r="L147" s="121">
        <f t="shared" si="26"/>
        <v>0</v>
      </c>
      <c r="M147" s="117">
        <f t="shared" si="27"/>
        <v>0</v>
      </c>
      <c r="N147" s="204" t="s">
        <v>169</v>
      </c>
      <c r="O147" s="166">
        <f t="shared" si="28"/>
        <v>0</v>
      </c>
      <c r="Q147">
        <v>0.3</v>
      </c>
      <c r="R147" s="117">
        <f>+'MG- 1,8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+'MG- 1,8 MW-BASE'!G148</f>
        <v>0</v>
      </c>
      <c r="H148" s="134">
        <f t="shared" si="24"/>
        <v>0</v>
      </c>
      <c r="I148" s="134">
        <f>+G148*'BIENES CAPITAL MG'!$F147</f>
        <v>0</v>
      </c>
      <c r="J148" s="134">
        <f t="shared" si="25"/>
        <v>0</v>
      </c>
      <c r="K148" s="44"/>
      <c r="L148" s="121">
        <f t="shared" si="26"/>
        <v>516.2299394109184</v>
      </c>
      <c r="M148" s="117">
        <f t="shared" si="27"/>
        <v>10324.598788218369</v>
      </c>
      <c r="N148" s="204" t="s">
        <v>169</v>
      </c>
      <c r="O148" s="166">
        <f t="shared" si="28"/>
        <v>10324.598788218369</v>
      </c>
      <c r="Q148">
        <v>0.3</v>
      </c>
      <c r="R148" s="117">
        <f>+'MG- 1,8 MW-BASE'!$I$148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+'MG- 1,8 MW-BASE'!G149</f>
        <v>0</v>
      </c>
      <c r="H149" s="134">
        <f t="shared" si="24"/>
        <v>0</v>
      </c>
      <c r="I149" s="134">
        <f>+G149*'BIENES CAPITAL MG'!$F148</f>
        <v>0</v>
      </c>
      <c r="J149" s="134">
        <f t="shared" si="25"/>
        <v>0</v>
      </c>
      <c r="K149" s="52"/>
      <c r="L149" s="121">
        <f t="shared" si="26"/>
        <v>18393.121544157639</v>
      </c>
      <c r="M149" s="117">
        <f t="shared" si="27"/>
        <v>18393.121544157639</v>
      </c>
      <c r="N149" s="204" t="s">
        <v>169</v>
      </c>
      <c r="O149" s="166">
        <f t="shared" si="28"/>
        <v>18393.121544157639</v>
      </c>
      <c r="Q149">
        <v>0.3</v>
      </c>
      <c r="R149" s="117">
        <f>+'MG- 1,8 MW-BASE'!$I$149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41587.829512208467</v>
      </c>
      <c r="N150" s="211"/>
      <c r="O150" s="170">
        <f>SUM(O140:O149)</f>
        <v>41587.829512208467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+'MG- 1,8 MW-BASE'!G307</f>
        <v>3225.6370895384116</v>
      </c>
      <c r="M153" s="117">
        <f>+L153*E153</f>
        <v>3225.6370895384116</v>
      </c>
      <c r="N153" s="209" t="s">
        <v>169</v>
      </c>
      <c r="O153" s="166">
        <f>+J153+M153</f>
        <v>3225.6370895384116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3225.6370895384116</v>
      </c>
      <c r="N156" s="216"/>
      <c r="O156" s="170">
        <f>SUM(O153:O155)</f>
        <v>3225.6370895384116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119802.43532529591</v>
      </c>
      <c r="N159" s="206"/>
      <c r="O159" s="170">
        <f>+O156+O127+O137+O150</f>
        <v>118495.43532529591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+'MG- 1,8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+'MG- 1,8 MW-BASE'!I165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+'MG- 1,8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10192</v>
      </c>
      <c r="N169" s="211"/>
      <c r="O169" s="170">
        <f>SUM(O162:O168)</f>
        <v>10192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  <c r="R174" s="121"/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9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+'MG- 1,8 MW-BASE'!$G$311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9"/>
        <v>1064.5148838924963</v>
      </c>
      <c r="M176" s="117">
        <f>+L176*E176</f>
        <v>1064.5148838924963</v>
      </c>
      <c r="N176" s="208" t="s">
        <v>169</v>
      </c>
      <c r="O176" s="166">
        <f>+J176+M176</f>
        <v>1064.5148838924963</v>
      </c>
      <c r="Q176">
        <v>0.3</v>
      </c>
      <c r="R176" s="117">
        <f>+'MG- 1,8 MW-BASE'!$G$333</f>
        <v>985.68113868261844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9"/>
        <v>2924.235038274363</v>
      </c>
      <c r="M177" s="117">
        <f>+L177*E177</f>
        <v>2924.235038274363</v>
      </c>
      <c r="N177" s="208" t="s">
        <v>169</v>
      </c>
      <c r="O177" s="166">
        <f>+J177+M177</f>
        <v>2924.235038274363</v>
      </c>
      <c r="Q177">
        <v>0.3</v>
      </c>
      <c r="R177" s="117">
        <f>+'MG- 1,8 MW-BASE'!$G$352</f>
        <v>2707.6778032095322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8848.6552095081406</v>
      </c>
      <c r="N178" s="206"/>
      <c r="O178" s="170">
        <f>SUM(O173:O177)</f>
        <v>8848.6552095081406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0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+'MG- 1,8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0"/>
        <v>215.99579054850145</v>
      </c>
      <c r="M182" s="117">
        <f>+L182*E182</f>
        <v>25919.494865820172</v>
      </c>
      <c r="N182" s="204" t="s">
        <v>169</v>
      </c>
      <c r="O182" s="166">
        <f>+J182+M182</f>
        <v>25919.494865820172</v>
      </c>
      <c r="Q182">
        <v>0.3</v>
      </c>
      <c r="R182" s="117">
        <f>+'MG- 1,8 MW GAS-BASE'!$I$182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0"/>
        <v>1186.8968690640154</v>
      </c>
      <c r="M183" s="117">
        <f>+L183*E183</f>
        <v>1186.8968690640154</v>
      </c>
      <c r="N183" s="208" t="s">
        <v>169</v>
      </c>
      <c r="O183" s="166">
        <f>+J183+M183</f>
        <v>1186.8968690640154</v>
      </c>
      <c r="Q183">
        <v>0.3</v>
      </c>
      <c r="R183" s="117">
        <f>+'MG- 1,8 MW GAS-BASE'!$I$183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0"/>
        <v>5.3998947637125365</v>
      </c>
      <c r="M184" s="117">
        <f>+L184*E184</f>
        <v>2138.3583264301647</v>
      </c>
      <c r="N184" s="208" t="s">
        <v>169</v>
      </c>
      <c r="O184" s="166">
        <f>+J184+M184</f>
        <v>2138.3583264301647</v>
      </c>
      <c r="Q184">
        <v>0.3</v>
      </c>
      <c r="R184" s="117">
        <f>+'MG- 1,8 MW GAS-BASE'!$I$184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29244.750061314349</v>
      </c>
      <c r="N185" s="211"/>
      <c r="O185" s="170">
        <f>SUM(O181:O184)</f>
        <v>29244.750061314349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+'MG- 1,8 MW-BASE'!G366</f>
        <v>3870.7645074460943</v>
      </c>
      <c r="M188" s="117">
        <f>+L188*E188</f>
        <v>3870.7645074460943</v>
      </c>
      <c r="N188" s="218" t="s">
        <v>169</v>
      </c>
      <c r="O188" s="166">
        <f>+J188+M188</f>
        <v>3870.7645074460943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3870.7645074460943</v>
      </c>
      <c r="N190" s="216"/>
      <c r="O190" s="175">
        <f>SUM(O186:O188)</f>
        <v>3870.7645074460943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25049.778043384402</v>
      </c>
      <c r="N192" s="206"/>
      <c r="O192" s="170">
        <f>+O190+O169+O185+O178</f>
        <v>52156.169778268588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1">+G194*0.03</f>
        <v>0</v>
      </c>
      <c r="I194" s="134">
        <f>+G194*'BIENES CAPITAL MG'!$F193</f>
        <v>0</v>
      </c>
      <c r="J194" s="134">
        <f t="shared" ref="J194:J206" si="32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3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1"/>
        <v>0</v>
      </c>
      <c r="I195" s="134">
        <f>+G195*'BIENES CAPITAL MG'!$F194</f>
        <v>0</v>
      </c>
      <c r="J195" s="134">
        <f t="shared" si="32"/>
        <v>0</v>
      </c>
      <c r="K195" s="99"/>
      <c r="L195" s="270">
        <v>0.03</v>
      </c>
      <c r="M195" s="117">
        <f>+L195*($O$101+$O$159+$O$192)</f>
        <v>54117.110980142337</v>
      </c>
      <c r="N195" s="220" t="s">
        <v>169</v>
      </c>
      <c r="O195" s="166">
        <f t="shared" si="33"/>
        <v>54117.110980142337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1"/>
        <v>0</v>
      </c>
      <c r="I196" s="134">
        <f>+G196*'BIENES CAPITAL MG'!$F195</f>
        <v>0</v>
      </c>
      <c r="J196" s="134">
        <f t="shared" si="32"/>
        <v>0</v>
      </c>
      <c r="K196" s="99"/>
      <c r="L196" s="270"/>
      <c r="M196" s="117">
        <v>25000</v>
      </c>
      <c r="N196" s="220" t="s">
        <v>169</v>
      </c>
      <c r="O196" s="166">
        <f t="shared" si="33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3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3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1"/>
        <v>0</v>
      </c>
      <c r="I199" s="134">
        <f>+G199*'BIENES CAPITAL MG'!$F198</f>
        <v>0</v>
      </c>
      <c r="J199" s="134">
        <f t="shared" si="32"/>
        <v>0</v>
      </c>
      <c r="K199" s="99"/>
      <c r="L199" s="270"/>
      <c r="M199" s="117"/>
      <c r="N199" s="220"/>
      <c r="O199" s="166">
        <f t="shared" si="33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1"/>
        <v>0</v>
      </c>
      <c r="I200" s="134">
        <f>+G200*'BIENES CAPITAL MG'!$F199</f>
        <v>0</v>
      </c>
      <c r="J200" s="134">
        <f t="shared" si="32"/>
        <v>0</v>
      </c>
      <c r="K200" s="99"/>
      <c r="L200" s="270">
        <v>0.02</v>
      </c>
      <c r="M200" s="117">
        <f>+L200*($O$101+$O$159+$O$192)</f>
        <v>36078.073986761563</v>
      </c>
      <c r="N200" s="220" t="s">
        <v>169</v>
      </c>
      <c r="O200" s="166">
        <f t="shared" si="33"/>
        <v>36078.073986761563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1"/>
        <v>0</v>
      </c>
      <c r="I201" s="134">
        <f>+G201*'BIENES CAPITAL MG'!$F200</f>
        <v>0</v>
      </c>
      <c r="J201" s="134">
        <f t="shared" si="32"/>
        <v>0</v>
      </c>
      <c r="K201" s="99"/>
      <c r="L201" s="270">
        <v>0.01</v>
      </c>
      <c r="M201" s="117">
        <f>+L201*($O$101+$O$159+$O$192)</f>
        <v>18039.036993380781</v>
      </c>
      <c r="N201" s="220" t="s">
        <v>169</v>
      </c>
      <c r="O201" s="166">
        <f t="shared" si="33"/>
        <v>18039.036993380781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1"/>
        <v>0</v>
      </c>
      <c r="I202" s="134">
        <f>+G202*'BIENES CAPITAL MG'!$F201</f>
        <v>0</v>
      </c>
      <c r="J202" s="134">
        <f t="shared" si="32"/>
        <v>0</v>
      </c>
      <c r="K202" s="99"/>
      <c r="L202" s="271">
        <v>5.0000000000000001E-3</v>
      </c>
      <c r="M202" s="117">
        <f>+L202*($O$101+$O$159+$O$192)</f>
        <v>9019.5184966903907</v>
      </c>
      <c r="N202" s="220" t="s">
        <v>169</v>
      </c>
      <c r="O202" s="166">
        <f t="shared" si="33"/>
        <v>9019.5184966903907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1"/>
        <v>0</v>
      </c>
      <c r="I204" s="134">
        <f>+G204*'BIENES CAPITAL MG'!$F203</f>
        <v>0</v>
      </c>
      <c r="J204" s="134">
        <f t="shared" si="32"/>
        <v>0</v>
      </c>
      <c r="K204" s="101"/>
      <c r="L204" s="270">
        <v>0.01</v>
      </c>
      <c r="M204" s="117">
        <f>+L204*($O$101+$O$159+$O$192)</f>
        <v>18039.036993380781</v>
      </c>
      <c r="N204" s="220" t="s">
        <v>169</v>
      </c>
      <c r="O204" s="166">
        <f t="shared" si="33"/>
        <v>18039.036993380781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1"/>
        <v>0</v>
      </c>
      <c r="I206" s="134">
        <f>+G206*'BIENES CAPITAL MG'!$F205</f>
        <v>0</v>
      </c>
      <c r="J206" s="134">
        <f t="shared" si="32"/>
        <v>0</v>
      </c>
      <c r="K206" s="99"/>
      <c r="L206" s="154"/>
      <c r="M206" s="117">
        <f>+L206*E206</f>
        <v>0</v>
      </c>
      <c r="N206" s="220"/>
      <c r="O206" s="166">
        <f t="shared" si="33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160292.77745035585</v>
      </c>
      <c r="N208" s="222"/>
      <c r="O208" s="175">
        <f>SUM(O194:O207)</f>
        <v>160292.77745035585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1037458.454983963</v>
      </c>
      <c r="K213" s="109"/>
      <c r="L213" s="161"/>
      <c r="M213" s="161">
        <f>+M159+M101+M208+M192</f>
        <v>900938.63006958703</v>
      </c>
      <c r="N213" s="224"/>
      <c r="O213" s="177">
        <f>+O159+O101+O208+O192</f>
        <v>1964196.476788434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6" spans="2:17" ht="26.25" customHeight="1" x14ac:dyDescent="0.3"/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1037391.9620171693</v>
      </c>
      <c r="F219" s="377">
        <f>SUMIF(K14:K101,"PPI",J14:J101)+SUMIF(N14:N101,"PPI",M14:M101)</f>
        <v>109093.49296679368</v>
      </c>
      <c r="G219" s="377">
        <f>SUMIF(K14:K101,"IPC",J14:J101)+SUMIF(N14:N101,"IPC",M14:M101)+E234</f>
        <v>631895.51423291524</v>
      </c>
      <c r="H219" s="377">
        <f>+SUM(E219:G219)</f>
        <v>1778380.9692168781</v>
      </c>
      <c r="I219" s="378">
        <f>+E219/$H219</f>
        <v>0.58333505585925827</v>
      </c>
      <c r="J219" s="378">
        <f t="shared" ref="J219:K221" si="34">+F219/$H219</f>
        <v>6.1344275976386392E-2</v>
      </c>
      <c r="K219" s="378">
        <f t="shared" si="34"/>
        <v>0.35532066816435548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129024.80141642944</v>
      </c>
      <c r="H220" s="377">
        <f>+SUM(E220:G220)</f>
        <v>129024.80141642944</v>
      </c>
      <c r="I220" s="378">
        <f>+E220/$H220</f>
        <v>0</v>
      </c>
      <c r="J220" s="378">
        <f t="shared" si="34"/>
        <v>0</v>
      </c>
      <c r="K220" s="378">
        <f t="shared" si="34"/>
        <v>1</v>
      </c>
      <c r="L220" s="379">
        <f>+SUM(I220:K220)</f>
        <v>1</v>
      </c>
      <c r="O220">
        <f>+'Factor Mano Obra'!C11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6984.0000000000009</v>
      </c>
      <c r="G221" s="377">
        <f>+G224+G234</f>
        <v>49806.706155126558</v>
      </c>
      <c r="H221" s="377">
        <f>+SUM(E221:G221)</f>
        <v>56790.706155126558</v>
      </c>
      <c r="I221" s="378">
        <f>+E221/$H221</f>
        <v>0</v>
      </c>
      <c r="J221" s="378">
        <f t="shared" si="34"/>
        <v>0.12297786861327041</v>
      </c>
      <c r="K221" s="378">
        <f t="shared" si="34"/>
        <v>0.87702213138672958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118495.43532529591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6984.0000000000009</v>
      </c>
      <c r="G224" s="381">
        <f>SUMIF(K162:K190,"IPC",J162:J190)+SUMIF(N162:N190,"IPC",M162:M190)</f>
        <v>45172.169778268588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1964196.476788434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1037391.9620171693</v>
      </c>
      <c r="F228" s="381">
        <f>+SUM(F219:F221)</f>
        <v>116077.49296679368</v>
      </c>
      <c r="G228" s="381">
        <f>+SUM(G219:G221)</f>
        <v>810727.02180447127</v>
      </c>
      <c r="H228" s="955">
        <f>+SUM(E228:G228)</f>
        <v>1964196.4767884342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0.52815081091753124</v>
      </c>
      <c r="F230" s="383">
        <f>F228/H228</f>
        <v>5.9096681181602849E-2</v>
      </c>
      <c r="G230" s="383">
        <f>G228/H228</f>
        <v>0.41275250790086598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145128.87498236436</v>
      </c>
      <c r="F234" s="387">
        <f>+$O$208*$O$159/($O$101+$O$192+$O$159)</f>
        <v>10529.36609113353</v>
      </c>
      <c r="G234" s="387">
        <f>+$O$208*$O$192/($O$101+$O$192+$O$159)</f>
        <v>4634.5363768579682</v>
      </c>
      <c r="H234" s="388">
        <f>+SUM(E234:G234)</f>
        <v>160292.77745035585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3" tint="0.79998168889431442"/>
  </sheetPr>
  <dimension ref="A2:R234"/>
  <sheetViews>
    <sheetView showGridLines="0" zoomScale="70" zoomScaleNormal="70" workbookViewId="0">
      <selection activeCell="I24" sqref="I24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876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652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660</v>
      </c>
      <c r="D14" s="20" t="s">
        <v>318</v>
      </c>
      <c r="E14" s="46">
        <v>1</v>
      </c>
      <c r="F14" s="20"/>
      <c r="G14" s="134">
        <f>+'MG- 3 MW-BASE'!G14</f>
        <v>2025008.9545490739</v>
      </c>
      <c r="H14" s="134">
        <f>+G14*0.03*0</f>
        <v>0</v>
      </c>
      <c r="I14" s="134">
        <f>+G14*'BIENES CAPITAL MG'!$F13</f>
        <v>0</v>
      </c>
      <c r="J14" s="134">
        <f>+G14*E14+H14*E14+E14*I14</f>
        <v>2025008.9545490739</v>
      </c>
      <c r="K14" s="47" t="s">
        <v>210</v>
      </c>
      <c r="L14" s="134"/>
      <c r="M14" s="117">
        <f>+L14*E14</f>
        <v>0</v>
      </c>
      <c r="N14" s="205"/>
      <c r="O14" s="166">
        <f>+J14+M14</f>
        <v>2025008.9545490739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2025008.9545490739</v>
      </c>
      <c r="K17" s="38"/>
      <c r="L17" s="127"/>
      <c r="M17" s="127">
        <f>SUM(M12:M16)</f>
        <v>0</v>
      </c>
      <c r="N17" s="206"/>
      <c r="O17" s="170">
        <f>SUM(O14:O16)</f>
        <v>2025008.9545490739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561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+'MG- 3 MW-BASE'!I21</f>
        <v>21700</v>
      </c>
      <c r="M21" s="117">
        <f>+L21*E21</f>
        <v>21700</v>
      </c>
      <c r="N21" s="209" t="s">
        <v>168</v>
      </c>
      <c r="O21" s="166">
        <f>+J21+M21</f>
        <v>21700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+'MG- 3 MW-BASE'!I22</f>
        <v>630</v>
      </c>
      <c r="M22" s="117">
        <f>+L22*E22</f>
        <v>630</v>
      </c>
      <c r="N22" s="209" t="s">
        <v>168</v>
      </c>
      <c r="O22" s="166">
        <f>+J22+M22</f>
        <v>630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+'MG- 3 MW-BASE'!I23</f>
        <v>891</v>
      </c>
      <c r="M23" s="117">
        <f>+L23*E23</f>
        <v>891</v>
      </c>
      <c r="N23" s="209" t="s">
        <v>168</v>
      </c>
      <c r="O23" s="166">
        <f>+J23+M23</f>
        <v>891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+'MG- 3 MW-BASE'!I24</f>
        <v>832</v>
      </c>
      <c r="M24" s="117">
        <f>+L24*E24</f>
        <v>1664</v>
      </c>
      <c r="N24" s="209" t="s">
        <v>168</v>
      </c>
      <c r="O24" s="166">
        <f>+J24+M24</f>
        <v>1664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+'MG- 3 MW-BASE'!I25</f>
        <v>666</v>
      </c>
      <c r="M25" s="117">
        <f>+L25*E25</f>
        <v>1332</v>
      </c>
      <c r="N25" s="209" t="s">
        <v>168</v>
      </c>
      <c r="O25" s="166">
        <f>+J25+M25</f>
        <v>1332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26217</v>
      </c>
      <c r="N26" s="211"/>
      <c r="O26" s="170">
        <f>SUM(O21:O25)</f>
        <v>26217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v>5</v>
      </c>
      <c r="F32" s="48"/>
      <c r="G32" s="134"/>
      <c r="H32" s="134">
        <f>+G32*0.03</f>
        <v>0</v>
      </c>
      <c r="I32" s="134">
        <f>+G32*'BIENES CAPITAL MG'!$F31</f>
        <v>0</v>
      </c>
      <c r="J32" s="134">
        <f>+G32*E32+H32*E32+E32*I32</f>
        <v>0</v>
      </c>
      <c r="K32" s="44"/>
      <c r="L32" s="117"/>
      <c r="M32" s="117">
        <f>+L32*E32</f>
        <v>0</v>
      </c>
      <c r="N32" s="204"/>
      <c r="O32" s="166">
        <f>+J32+M32</f>
        <v>0</v>
      </c>
    </row>
    <row r="33" spans="2:15" x14ac:dyDescent="0.3">
      <c r="B33" s="22"/>
      <c r="C33" s="45" t="s">
        <v>334</v>
      </c>
      <c r="D33" s="65" t="s">
        <v>323</v>
      </c>
      <c r="E33" s="48">
        <v>3</v>
      </c>
      <c r="F33" s="48"/>
      <c r="G33" s="134"/>
      <c r="H33" s="134">
        <f>+G33*0.03</f>
        <v>0</v>
      </c>
      <c r="I33" s="134">
        <f>+G33*'BIENES CAPITAL MG'!$F32</f>
        <v>0</v>
      </c>
      <c r="J33" s="134">
        <f>+G33*E33+H33*E33+E33*I33</f>
        <v>0</v>
      </c>
      <c r="K33" s="47"/>
      <c r="L33" s="117"/>
      <c r="M33" s="117">
        <f>+L33*E33</f>
        <v>0</v>
      </c>
      <c r="N33" s="212"/>
      <c r="O33" s="166">
        <f>+J33+M33</f>
        <v>0</v>
      </c>
    </row>
    <row r="34" spans="2:15" x14ac:dyDescent="0.3">
      <c r="B34" s="22"/>
      <c r="C34" s="45" t="s">
        <v>325</v>
      </c>
      <c r="D34" s="48" t="s">
        <v>318</v>
      </c>
      <c r="E34" s="48">
        <v>1</v>
      </c>
      <c r="F34" s="48"/>
      <c r="G34" s="134"/>
      <c r="H34" s="134">
        <f>+G34*0.03</f>
        <v>0</v>
      </c>
      <c r="I34" s="134">
        <f>+G34*'BIENES CAPITAL MG'!$F33</f>
        <v>0</v>
      </c>
      <c r="J34" s="134">
        <f>+G34*E34+H34*E34+E34*I34</f>
        <v>0</v>
      </c>
      <c r="K34" s="47"/>
      <c r="L34" s="117"/>
      <c r="M34" s="117">
        <f>+L34*E34</f>
        <v>0</v>
      </c>
      <c r="N34" s="209"/>
      <c r="O34" s="166">
        <f>+J34+M34</f>
        <v>0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0</v>
      </c>
      <c r="K35" s="59"/>
      <c r="L35" s="127"/>
      <c r="M35" s="127">
        <f>SUM(M32:M34)</f>
        <v>0</v>
      </c>
      <c r="N35" s="211"/>
      <c r="O35" s="170">
        <f>SUM(O31:O34)</f>
        <v>0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667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+'MG- 3 MW-BASE'!I39</f>
        <v>9600</v>
      </c>
      <c r="M39" s="117">
        <f>+L39*E39</f>
        <v>9600</v>
      </c>
      <c r="N39" s="209" t="s">
        <v>169</v>
      </c>
      <c r="O39" s="166">
        <f>+J39+M39</f>
        <v>9600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+'MG- 3 MW-BASE'!I40</f>
        <v>13900</v>
      </c>
      <c r="M40" s="117">
        <f>+L40*E40</f>
        <v>13900</v>
      </c>
      <c r="N40" s="209" t="s">
        <v>168</v>
      </c>
      <c r="O40" s="166">
        <f>+J40+M40</f>
        <v>13900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34"/>
      <c r="H42" s="126"/>
      <c r="I42" s="127"/>
      <c r="J42" s="127">
        <f>SUM(J38:J41)</f>
        <v>0</v>
      </c>
      <c r="K42" s="38"/>
      <c r="L42" s="127"/>
      <c r="M42" s="127">
        <f>SUM(M38:M41)</f>
        <v>23500</v>
      </c>
      <c r="N42" s="206"/>
      <c r="O42" s="170">
        <f>SUM(O39:O41)</f>
        <v>23500</v>
      </c>
    </row>
    <row r="43" spans="2:15" x14ac:dyDescent="0.3">
      <c r="B43" s="34"/>
      <c r="C43" s="35"/>
      <c r="D43" s="36"/>
      <c r="E43" s="37"/>
      <c r="F43" s="37"/>
      <c r="G43" s="134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45" t="s">
        <v>231</v>
      </c>
      <c r="D44" s="45"/>
      <c r="E44" s="45"/>
      <c r="F44" s="45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45" t="s">
        <v>343</v>
      </c>
      <c r="D45" s="45" t="s">
        <v>323</v>
      </c>
      <c r="E45" s="45">
        <v>2</v>
      </c>
      <c r="F45" s="45"/>
      <c r="G45" s="134">
        <f>+'MG- 3 MW-BASE'!H45</f>
        <v>0</v>
      </c>
      <c r="H45" s="134">
        <f>+G45*0.03</f>
        <v>0</v>
      </c>
      <c r="I45" s="134">
        <f>+G45*'BIENES CAPITAL MG'!$F44</f>
        <v>0</v>
      </c>
      <c r="J45" s="134">
        <f>+G45*E45+H45*E45+E45*I45</f>
        <v>0</v>
      </c>
      <c r="K45" s="47" t="s">
        <v>168</v>
      </c>
      <c r="L45" s="117">
        <f>+'MG- 3 MW-BASE'!I45</f>
        <v>0</v>
      </c>
      <c r="M45" s="117">
        <f>+L45*E45</f>
        <v>0</v>
      </c>
      <c r="N45" s="206"/>
      <c r="O45" s="166">
        <f>+J45+M45</f>
        <v>0</v>
      </c>
    </row>
    <row r="46" spans="2:15" x14ac:dyDescent="0.3">
      <c r="B46" s="16"/>
      <c r="C46" s="45" t="s">
        <v>345</v>
      </c>
      <c r="D46" s="45" t="s">
        <v>323</v>
      </c>
      <c r="E46" s="45">
        <v>1</v>
      </c>
      <c r="F46" s="45"/>
      <c r="G46" s="134">
        <f>+'MG- 3 MW-BASE'!H46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+'MG- 3 MW-BASE'!I46</f>
        <v>1900</v>
      </c>
      <c r="M46" s="117">
        <f>+L46*E46</f>
        <v>1900</v>
      </c>
      <c r="N46" s="209" t="s">
        <v>168</v>
      </c>
      <c r="O46" s="166">
        <f>+J46+M46</f>
        <v>1900</v>
      </c>
    </row>
    <row r="47" spans="2:15" x14ac:dyDescent="0.3">
      <c r="B47" s="16"/>
      <c r="C47" s="45" t="s">
        <v>325</v>
      </c>
      <c r="D47" s="45" t="s">
        <v>318</v>
      </c>
      <c r="E47" s="45">
        <v>1</v>
      </c>
      <c r="F47" s="45"/>
      <c r="G47" s="134">
        <f>+'MG- 3 MW-BASE'!H47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+'MG- 3 MW-BASE'!I47</f>
        <v>620</v>
      </c>
      <c r="M47" s="117">
        <f>+L47*E47</f>
        <v>620</v>
      </c>
      <c r="N47" s="209" t="s">
        <v>168</v>
      </c>
      <c r="O47" s="166">
        <f>+J47+M47</f>
        <v>620</v>
      </c>
    </row>
    <row r="48" spans="2:15" x14ac:dyDescent="0.3">
      <c r="B48" s="16"/>
      <c r="C48" s="45" t="s">
        <v>326</v>
      </c>
      <c r="D48" s="45" t="s">
        <v>318</v>
      </c>
      <c r="E48" s="45">
        <v>1</v>
      </c>
      <c r="F48" s="45"/>
      <c r="G48" s="134">
        <f>+'MG- 3 MW-BASE'!H48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+'MG- 3 MW-BASE'!I48</f>
        <v>850</v>
      </c>
      <c r="M48" s="117">
        <f>+L48*E48</f>
        <v>850</v>
      </c>
      <c r="N48" s="209" t="s">
        <v>168</v>
      </c>
      <c r="O48" s="166">
        <f>+J48+M48</f>
        <v>850</v>
      </c>
    </row>
    <row r="49" spans="2:15" x14ac:dyDescent="0.3">
      <c r="B49" s="16"/>
      <c r="C49" s="42"/>
      <c r="D49" s="28"/>
      <c r="E49" s="28"/>
      <c r="F49" s="37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25"/>
      <c r="H50" s="150"/>
      <c r="I50" s="132"/>
      <c r="J50" s="127">
        <f>SUM(J45:J49)</f>
        <v>0</v>
      </c>
      <c r="K50" s="38"/>
      <c r="L50" s="127"/>
      <c r="M50" s="127">
        <f>SUM(M45:M49)</f>
        <v>3370</v>
      </c>
      <c r="N50" s="206"/>
      <c r="O50" s="170">
        <f>SUM(O45:O49)</f>
        <v>3370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+'MG- 3 MW-BASE'!I55</f>
        <v>40</v>
      </c>
      <c r="M55" s="117">
        <f t="shared" ref="M55:M61" si="2">+L55*E55</f>
        <v>1320</v>
      </c>
      <c r="N55" s="209" t="s">
        <v>168</v>
      </c>
      <c r="O55" s="166">
        <f t="shared" ref="O55:O61" si="3">+J55+M55</f>
        <v>1320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+'MG- 3 MW-BASE'!I56</f>
        <v>2500</v>
      </c>
      <c r="M56" s="117">
        <f t="shared" si="2"/>
        <v>2500</v>
      </c>
      <c r="N56" s="209" t="s">
        <v>168</v>
      </c>
      <c r="O56" s="166">
        <f t="shared" si="3"/>
        <v>2500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+'MG- 3 MW-BASE'!I57</f>
        <v>65000</v>
      </c>
      <c r="M57" s="117">
        <f t="shared" si="2"/>
        <v>65000</v>
      </c>
      <c r="N57" s="209" t="s">
        <v>168</v>
      </c>
      <c r="O57" s="166">
        <f t="shared" si="3"/>
        <v>65000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+'MG- 3 MW-BASE'!I58</f>
        <v>20000</v>
      </c>
      <c r="M58" s="117">
        <f t="shared" si="2"/>
        <v>20000</v>
      </c>
      <c r="N58" s="209" t="s">
        <v>168</v>
      </c>
      <c r="O58" s="166">
        <f t="shared" si="3"/>
        <v>20000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+'MG- 3 MW-BASE'!I59</f>
        <v>15000</v>
      </c>
      <c r="M59" s="117">
        <f t="shared" si="2"/>
        <v>15000</v>
      </c>
      <c r="N59" s="209" t="s">
        <v>168</v>
      </c>
      <c r="O59" s="166">
        <f t="shared" si="3"/>
        <v>15000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+'MG- 3 MW-BASE'!I60</f>
        <v>10000</v>
      </c>
      <c r="M60" s="117">
        <f t="shared" si="2"/>
        <v>10000</v>
      </c>
      <c r="N60" s="209" t="s">
        <v>168</v>
      </c>
      <c r="O60" s="166">
        <f t="shared" si="3"/>
        <v>10000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+'MG- 3 MW-BASE'!I61</f>
        <v>25000</v>
      </c>
      <c r="M61" s="117">
        <f t="shared" si="2"/>
        <v>25000</v>
      </c>
      <c r="N61" s="209" t="s">
        <v>168</v>
      </c>
      <c r="O61" s="166">
        <f t="shared" si="3"/>
        <v>25000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138820</v>
      </c>
      <c r="N63" s="203"/>
      <c r="O63" s="170">
        <f>+SUM(O55:O61)</f>
        <v>138820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140739.52512662308</v>
      </c>
      <c r="M70" s="117">
        <f t="shared" si="4"/>
        <v>140739.52512662308</v>
      </c>
      <c r="N70" s="208" t="s">
        <v>169</v>
      </c>
      <c r="O70" s="166">
        <f t="shared" si="5"/>
        <v>140739.52512662308</v>
      </c>
      <c r="Q70">
        <v>0.3</v>
      </c>
      <c r="R70" s="121">
        <f>+'MG- 3 MW-BASE'!$G$224</f>
        <v>130316.91475952194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94801.857938750778</v>
      </c>
      <c r="M71" s="117">
        <f t="shared" si="4"/>
        <v>94801.857938750778</v>
      </c>
      <c r="N71" s="208" t="s">
        <v>169</v>
      </c>
      <c r="O71" s="166">
        <f t="shared" si="5"/>
        <v>94801.857938750778</v>
      </c>
      <c r="Q71">
        <v>0.3</v>
      </c>
      <c r="R71" s="121">
        <f>+'MG- 3 MW-BASE'!$G$225</f>
        <v>87781.20878931036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235541.38306537387</v>
      </c>
      <c r="N74" s="206"/>
      <c r="O74" s="170">
        <f>SUM(O68:O73)</f>
        <v>235541.38306537387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847</v>
      </c>
      <c r="D77" s="20" t="s">
        <v>318</v>
      </c>
      <c r="E77" s="20">
        <v>1</v>
      </c>
      <c r="F77" s="51"/>
      <c r="G77" s="120"/>
      <c r="H77" s="134">
        <f t="shared" ref="H77:H90" si="7">+G77*0.03</f>
        <v>0</v>
      </c>
      <c r="I77" s="134">
        <f>+G77*'BIENES CAPITAL MG'!$F76</f>
        <v>0</v>
      </c>
      <c r="J77" s="134">
        <f t="shared" ref="J77:J90" si="8">+G77*E77+H77*E77+E77*I77</f>
        <v>0</v>
      </c>
      <c r="K77" s="52"/>
      <c r="L77" s="121">
        <f t="shared" ref="L77:L92" si="9">+R77*((1-Q77)+Q77*$O$220)</f>
        <v>90166.362785519188</v>
      </c>
      <c r="M77" s="117">
        <f t="shared" ref="M77:M92" si="10">+L77*E77</f>
        <v>90166.362785519188</v>
      </c>
      <c r="N77" s="208" t="s">
        <v>169</v>
      </c>
      <c r="O77" s="168">
        <f t="shared" ref="O77:O92" si="11">+J77+M77</f>
        <v>90166.362785519188</v>
      </c>
      <c r="Q77">
        <v>0.3</v>
      </c>
      <c r="R77" s="121">
        <f>+'MG- 3 MW-BASE'!G227</f>
        <v>83489</v>
      </c>
    </row>
    <row r="78" spans="2:18" ht="15.75" customHeight="1" x14ac:dyDescent="0.3">
      <c r="B78" s="16"/>
      <c r="C78" s="23" t="s">
        <v>846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" si="12">+R78*((1-Q78)+Q78*$O$220)</f>
        <v>116221.34921036357</v>
      </c>
      <c r="M78" s="117">
        <f t="shared" ref="M78" si="13">+L78*E78</f>
        <v>116221.34921036357</v>
      </c>
      <c r="N78" s="208" t="s">
        <v>169</v>
      </c>
      <c r="O78" s="168">
        <f t="shared" ref="O78" si="14">+J78+M78</f>
        <v>116221.34921036357</v>
      </c>
      <c r="Q78">
        <v>0.3</v>
      </c>
      <c r="R78" s="121">
        <f>+'MG- 3 MW-BASE'!G228</f>
        <v>107614.45759218746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79528.41344568714</v>
      </c>
      <c r="M79" s="117">
        <f t="shared" si="10"/>
        <v>79528.41344568714</v>
      </c>
      <c r="N79" s="208" t="s">
        <v>169</v>
      </c>
      <c r="O79" s="168">
        <f t="shared" si="11"/>
        <v>79528.41344568714</v>
      </c>
      <c r="Q79">
        <v>0.3</v>
      </c>
      <c r="R79" s="121">
        <f>+'MG- 3 MW-BASE'!G229</f>
        <v>73638.854945952466</v>
      </c>
    </row>
    <row r="80" spans="2:18" x14ac:dyDescent="0.3">
      <c r="B80" s="16"/>
      <c r="C80" s="23" t="s">
        <v>846</v>
      </c>
      <c r="D80" s="20" t="s">
        <v>318</v>
      </c>
      <c r="E80" s="20">
        <v>1</v>
      </c>
      <c r="F80" s="51"/>
      <c r="G80" s="120"/>
      <c r="H80" s="134"/>
      <c r="I80" s="134"/>
      <c r="J80" s="134"/>
      <c r="K80" s="52"/>
      <c r="L80" s="121">
        <f t="shared" ref="L80" si="15">+R80*((1-Q80)+Q80*$O$220)</f>
        <v>430671.03683253698</v>
      </c>
      <c r="M80" s="117">
        <f t="shared" ref="M80" si="16">+L80*E80</f>
        <v>430671.03683253698</v>
      </c>
      <c r="N80" s="208" t="s">
        <v>169</v>
      </c>
      <c r="O80" s="168">
        <f t="shared" ref="O80" si="17">+J80+M80</f>
        <v>430671.03683253698</v>
      </c>
      <c r="Q80">
        <v>0.3</v>
      </c>
      <c r="R80" s="121">
        <f>+'MG- 3 MW-BASE'!G230</f>
        <v>398777.25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28887.753764843863</v>
      </c>
      <c r="M82" s="117">
        <f t="shared" si="10"/>
        <v>28887.753764843863</v>
      </c>
      <c r="N82" s="208" t="s">
        <v>169</v>
      </c>
      <c r="O82" s="168">
        <f t="shared" si="11"/>
        <v>28887.753764843863</v>
      </c>
      <c r="Q82">
        <v>0.3</v>
      </c>
      <c r="R82" s="121">
        <f>+'MG- 3 MW-BASE'!$G$231</f>
        <v>26748.441431646486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0</v>
      </c>
      <c r="M83" s="117">
        <f t="shared" si="10"/>
        <v>0</v>
      </c>
      <c r="N83" s="208" t="s">
        <v>169</v>
      </c>
      <c r="O83" s="168">
        <f t="shared" si="11"/>
        <v>0</v>
      </c>
      <c r="Q83">
        <v>0.3</v>
      </c>
      <c r="R83" s="121">
        <v>0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 t="s">
        <v>169</v>
      </c>
      <c r="O84" s="168">
        <f t="shared" si="11"/>
        <v>0</v>
      </c>
      <c r="Q84">
        <v>0.3</v>
      </c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70356.399173095269</v>
      </c>
      <c r="M85" s="117">
        <f t="shared" si="10"/>
        <v>70356.399173095269</v>
      </c>
      <c r="N85" s="208" t="s">
        <v>169</v>
      </c>
      <c r="O85" s="168">
        <f t="shared" si="11"/>
        <v>70356.399173095269</v>
      </c>
      <c r="Q85">
        <v>0.3</v>
      </c>
      <c r="R85" s="121">
        <f>+'MG- 3 MW-BASE'!$G$232</f>
        <v>65146.083629159315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/>
      <c r="M88" s="117"/>
      <c r="N88" s="208" t="s">
        <v>169</v>
      </c>
      <c r="O88" s="168">
        <f t="shared" si="11"/>
        <v>0</v>
      </c>
      <c r="Q88">
        <v>0.3</v>
      </c>
      <c r="R88" s="121">
        <f>+'MG- 3 MW-BASE'!$G$233</f>
        <v>77866.394430355751</v>
      </c>
    </row>
    <row r="89" spans="1:18" x14ac:dyDescent="0.3">
      <c r="B89" s="16"/>
      <c r="C89" s="23"/>
      <c r="D89" s="20"/>
      <c r="E89" s="20"/>
      <c r="F89" s="51"/>
      <c r="G89" s="120"/>
      <c r="H89" s="134"/>
      <c r="I89" s="134"/>
      <c r="J89" s="134"/>
      <c r="K89" s="52"/>
      <c r="L89" s="121"/>
      <c r="M89" s="117"/>
      <c r="N89" s="208" t="s">
        <v>169</v>
      </c>
      <c r="O89" s="168"/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Local'!E33</f>
        <v>12786.75</v>
      </c>
      <c r="M90" s="117">
        <f t="shared" si="10"/>
        <v>12786.75</v>
      </c>
      <c r="N90" s="208" t="s">
        <v>169</v>
      </c>
      <c r="O90" s="168">
        <f t="shared" si="11"/>
        <v>12786.75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/>
      <c r="I91" s="134"/>
      <c r="J91" s="134"/>
      <c r="K91" s="52"/>
      <c r="L91" s="121"/>
      <c r="M91" s="117">
        <f t="shared" ref="M91" si="18">+L91*E91</f>
        <v>0</v>
      </c>
      <c r="N91" s="208" t="s">
        <v>169</v>
      </c>
      <c r="O91" s="168">
        <f t="shared" ref="O91" si="19">+J91+M91</f>
        <v>0</v>
      </c>
      <c r="Q91">
        <v>0.3</v>
      </c>
      <c r="R91" s="121" t="e">
        <f>+'MG- 3 MW-BASE'!#REF!</f>
        <v>#REF!</v>
      </c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ref="H92" si="20">+G92*0.03</f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828618.06521204603</v>
      </c>
      <c r="N93" s="211"/>
      <c r="O93" s="170">
        <f>SUM(O77:O92)</f>
        <v>828618.06521204603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+'MG- 3 MW-BASE'!G234</f>
        <v>50000</v>
      </c>
      <c r="M95" s="117">
        <f>+L95*E95</f>
        <v>50000</v>
      </c>
      <c r="N95" s="208" t="s">
        <v>169</v>
      </c>
      <c r="O95" s="166">
        <f>+J95+M95</f>
        <v>50000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50000</v>
      </c>
      <c r="N98" s="216"/>
      <c r="O98" s="170">
        <f>SUM(O95:O96)</f>
        <v>50000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2025008.9545490739</v>
      </c>
      <c r="K101" s="38"/>
      <c r="L101" s="125"/>
      <c r="M101" s="127">
        <f>SUM(M10:M100)/2</f>
        <v>1306066.4482774199</v>
      </c>
      <c r="N101" s="206"/>
      <c r="O101" s="170">
        <f>SUM(O10:O100)/2</f>
        <v>3331075.4028264931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+'MG- 3 MW-BASE'!G106</f>
        <v>0</v>
      </c>
      <c r="H106" s="134">
        <f t="shared" ref="H106:H111" si="21">+G106*0.03</f>
        <v>0</v>
      </c>
      <c r="I106" s="134">
        <f>+G106*'BIENES CAPITAL MG'!$F105</f>
        <v>0</v>
      </c>
      <c r="J106" s="134">
        <f t="shared" ref="J106:J114" si="22">+G106*E106+H106*E106+E106*I106</f>
        <v>0</v>
      </c>
      <c r="K106" s="44"/>
      <c r="L106" s="117">
        <f>+'MG- 3 MW-BASE'!I106</f>
        <v>1200</v>
      </c>
      <c r="M106" s="117">
        <f t="shared" ref="M106:M114" si="23">+L106*E106</f>
        <v>1200</v>
      </c>
      <c r="N106" s="204" t="s">
        <v>169</v>
      </c>
      <c r="O106" s="166">
        <f t="shared" ref="O106:O114" si="24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+'MG- 3 MW-BASE'!G107</f>
        <v>0</v>
      </c>
      <c r="H107" s="134">
        <f t="shared" si="21"/>
        <v>0</v>
      </c>
      <c r="I107" s="134">
        <f>+G107*'BIENES CAPITAL MG'!$F106</f>
        <v>0</v>
      </c>
      <c r="J107" s="134">
        <f t="shared" si="22"/>
        <v>0</v>
      </c>
      <c r="K107" s="44"/>
      <c r="L107" s="117">
        <f>+'MG- 3 MW-BASE'!I107</f>
        <v>250</v>
      </c>
      <c r="M107" s="117">
        <f t="shared" si="23"/>
        <v>250</v>
      </c>
      <c r="N107" s="204" t="s">
        <v>169</v>
      </c>
      <c r="O107" s="166">
        <f t="shared" si="24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+'MG- 3 MW-BASE'!G108</f>
        <v>0</v>
      </c>
      <c r="H108" s="134">
        <f t="shared" si="21"/>
        <v>0</v>
      </c>
      <c r="I108" s="134">
        <f>+G108*'BIENES CAPITAL MG'!$F107</f>
        <v>0</v>
      </c>
      <c r="J108" s="134">
        <f t="shared" si="22"/>
        <v>0</v>
      </c>
      <c r="K108" s="44"/>
      <c r="L108" s="117">
        <f>+'MG- 3 MW-BASE'!I108</f>
        <v>75000</v>
      </c>
      <c r="M108" s="117">
        <f t="shared" si="23"/>
        <v>75000</v>
      </c>
      <c r="N108" s="204" t="s">
        <v>169</v>
      </c>
      <c r="O108" s="166">
        <f t="shared" si="24"/>
        <v>75000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+'MG- 3 MW-BASE'!G109</f>
        <v>0</v>
      </c>
      <c r="H109" s="134">
        <f t="shared" si="21"/>
        <v>0</v>
      </c>
      <c r="I109" s="134">
        <f>+G109*'BIENES CAPITAL MG'!$F108</f>
        <v>0</v>
      </c>
      <c r="J109" s="134">
        <f t="shared" si="22"/>
        <v>0</v>
      </c>
      <c r="K109" s="44"/>
      <c r="L109" s="117">
        <f>+'MG- 3 MW-BASE'!I109</f>
        <v>0</v>
      </c>
      <c r="M109" s="117">
        <f t="shared" si="23"/>
        <v>0</v>
      </c>
      <c r="N109" s="204" t="s">
        <v>169</v>
      </c>
      <c r="O109" s="166">
        <f t="shared" si="24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+'MG- 3 MW-BASE'!G110</f>
        <v>0</v>
      </c>
      <c r="H110" s="134">
        <f t="shared" si="21"/>
        <v>0</v>
      </c>
      <c r="I110" s="134">
        <f>+G110*'BIENES CAPITAL MG'!$F109</f>
        <v>0</v>
      </c>
      <c r="J110" s="134">
        <f t="shared" si="22"/>
        <v>0</v>
      </c>
      <c r="K110" s="44"/>
      <c r="L110" s="117">
        <f>+'MG- 3 MW-BASE'!I110</f>
        <v>4270.1905280348401</v>
      </c>
      <c r="M110" s="117">
        <f t="shared" si="23"/>
        <v>4270.1905280348401</v>
      </c>
      <c r="N110" s="204" t="s">
        <v>169</v>
      </c>
      <c r="O110" s="166">
        <f t="shared" si="24"/>
        <v>4270.1905280348401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+'MG- 3 MW-BASE'!G111</f>
        <v>0</v>
      </c>
      <c r="H111" s="134">
        <f t="shared" si="21"/>
        <v>0</v>
      </c>
      <c r="I111" s="134">
        <f>+G111*'BIENES CAPITAL MG'!$F110</f>
        <v>0</v>
      </c>
      <c r="J111" s="134">
        <f t="shared" si="22"/>
        <v>0</v>
      </c>
      <c r="K111" s="44"/>
      <c r="L111" s="117">
        <f>+'MG- 3 MW-BASE'!I111</f>
        <v>1070.2231899836693</v>
      </c>
      <c r="M111" s="117">
        <f t="shared" si="23"/>
        <v>1070.2231899836693</v>
      </c>
      <c r="N111" s="204" t="s">
        <v>169</v>
      </c>
      <c r="O111" s="166">
        <f t="shared" si="24"/>
        <v>1070.2231899836693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+'MG- 3 MW-BASE'!G112</f>
        <v>0</v>
      </c>
      <c r="H112" s="134">
        <f t="shared" ref="H112:H114" si="25">+G112*0.03</f>
        <v>0</v>
      </c>
      <c r="I112" s="134">
        <f>+G112*'BIENES CAPITAL MG'!$F111</f>
        <v>0</v>
      </c>
      <c r="J112" s="134">
        <f t="shared" si="22"/>
        <v>0</v>
      </c>
      <c r="K112" s="44"/>
      <c r="L112" s="117">
        <f>+'MG- 3 MW-BASE'!I112</f>
        <v>2142.9889534778904</v>
      </c>
      <c r="M112" s="117">
        <f t="shared" si="23"/>
        <v>2142.9889534778904</v>
      </c>
      <c r="N112" s="204" t="s">
        <v>169</v>
      </c>
      <c r="O112" s="166">
        <f t="shared" si="24"/>
        <v>2142.9889534778904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+'MG- 3 MW-BASE'!G113</f>
        <v>0</v>
      </c>
      <c r="H113" s="134">
        <f t="shared" si="25"/>
        <v>0</v>
      </c>
      <c r="I113" s="134">
        <f>+G113*'BIENES CAPITAL MG'!$F112</f>
        <v>0</v>
      </c>
      <c r="J113" s="134">
        <f t="shared" si="22"/>
        <v>0</v>
      </c>
      <c r="K113" s="44"/>
      <c r="L113" s="117">
        <f>+'MG- 3 MW-BASE'!I113</f>
        <v>3274.8829613500275</v>
      </c>
      <c r="M113" s="117">
        <f t="shared" si="23"/>
        <v>3274.8829613500275</v>
      </c>
      <c r="N113" s="204" t="s">
        <v>169</v>
      </c>
      <c r="O113" s="166">
        <f t="shared" si="24"/>
        <v>3274.8829613500275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+'MG- 3 MW-BASE'!G114</f>
        <v>0</v>
      </c>
      <c r="H114" s="134">
        <f t="shared" si="25"/>
        <v>0</v>
      </c>
      <c r="I114" s="134">
        <f>+G114*'BIENES CAPITAL MG'!$F113</f>
        <v>0</v>
      </c>
      <c r="J114" s="134">
        <f t="shared" si="22"/>
        <v>0</v>
      </c>
      <c r="K114" s="44"/>
      <c r="L114" s="117">
        <f>+'MG- 3 MW-BASE'!I114</f>
        <v>1177.245508982036</v>
      </c>
      <c r="M114" s="117">
        <f t="shared" si="23"/>
        <v>1177.245508982036</v>
      </c>
      <c r="N114" s="204" t="s">
        <v>169</v>
      </c>
      <c r="O114" s="166">
        <f t="shared" si="24"/>
        <v>1177.245508982036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88385.531141828455</v>
      </c>
      <c r="N127" s="206"/>
      <c r="O127" s="170">
        <f>SUM(O105:O126)</f>
        <v>88385.531141828455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6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+'MG- 3 MW-BASE'!$G$237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6"/>
        <v>1925.2011886143316</v>
      </c>
      <c r="M134" s="117">
        <f>+L134*E134</f>
        <v>1925.2011886143316</v>
      </c>
      <c r="N134" s="208" t="s">
        <v>169</v>
      </c>
      <c r="O134" s="166">
        <f>+J134+M134</f>
        <v>1925.2011886143316</v>
      </c>
      <c r="Q134">
        <v>0.3</v>
      </c>
      <c r="R134" s="121">
        <f>+'MG- 3 MW-BASE'!$G$259</f>
        <v>1782.6284333833175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6"/>
        <v>426.83064795900918</v>
      </c>
      <c r="M135" s="117">
        <f>+L135*E135</f>
        <v>426.83064795900918</v>
      </c>
      <c r="N135" s="208" t="s">
        <v>169</v>
      </c>
      <c r="O135" s="166">
        <f>+J135+M135</f>
        <v>426.83064795900918</v>
      </c>
      <c r="Q135">
        <v>0.3</v>
      </c>
      <c r="R135" s="117">
        <f>+'MG- 3 MW-BASE'!$G$278</f>
        <v>395.22126507661284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6"/>
        <v>1090.0302293566087</v>
      </c>
      <c r="M136" s="117">
        <f>+L136*E136</f>
        <v>1090.0302293566087</v>
      </c>
      <c r="N136" s="208" t="s">
        <v>169</v>
      </c>
      <c r="O136" s="166">
        <f>+J136+M136</f>
        <v>1090.0302293566087</v>
      </c>
      <c r="Q136">
        <v>0.3</v>
      </c>
      <c r="R136" s="117">
        <f>+'MG- 3 MW-BASE'!$G$292</f>
        <v>1009.306918980761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7329.9862958029753</v>
      </c>
      <c r="N137" s="206"/>
      <c r="O137" s="170">
        <f>SUM(O131:O136)</f>
        <v>7329.9862958029753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+'MG- 3 MW-BASE'!G140</f>
        <v>0</v>
      </c>
      <c r="H140" s="134">
        <f t="shared" ref="H140:H149" si="27">+G140*0.03</f>
        <v>0</v>
      </c>
      <c r="I140" s="134">
        <f>+G140*'BIENES CAPITAL MG'!$F139</f>
        <v>0</v>
      </c>
      <c r="J140" s="134">
        <f t="shared" ref="J140:J149" si="28">+G140*E140+H140*E140+E140*I140</f>
        <v>0</v>
      </c>
      <c r="K140" s="44"/>
      <c r="L140" s="121">
        <f t="shared" ref="L140:L149" si="29">+R140*((1-Q140)+Q140*$O$220)</f>
        <v>603.70823458306154</v>
      </c>
      <c r="M140" s="117">
        <f t="shared" ref="M140:M149" si="30">+L140*E140</f>
        <v>603.70823458306154</v>
      </c>
      <c r="N140" s="204" t="s">
        <v>169</v>
      </c>
      <c r="O140" s="166">
        <f t="shared" ref="O140:O149" si="31">+J140+M140</f>
        <v>603.70823458306154</v>
      </c>
      <c r="Q140">
        <v>0.3</v>
      </c>
      <c r="R140" s="117">
        <f>+'MG- 3 MW-BASE'!$I$140</f>
        <v>559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+'MG- 3 MW-BASE'!G141</f>
        <v>0</v>
      </c>
      <c r="H141" s="134">
        <f t="shared" si="27"/>
        <v>0</v>
      </c>
      <c r="I141" s="134">
        <f>+G141*'BIENES CAPITAL MG'!$F140</f>
        <v>0</v>
      </c>
      <c r="J141" s="134">
        <f t="shared" si="28"/>
        <v>0</v>
      </c>
      <c r="K141" s="44"/>
      <c r="L141" s="121">
        <f t="shared" si="29"/>
        <v>4954.943435182623</v>
      </c>
      <c r="M141" s="117">
        <f t="shared" si="30"/>
        <v>4954.943435182623</v>
      </c>
      <c r="N141" s="204" t="s">
        <v>169</v>
      </c>
      <c r="O141" s="166">
        <f t="shared" si="31"/>
        <v>4954.943435182623</v>
      </c>
      <c r="Q141">
        <v>0.3</v>
      </c>
      <c r="R141" s="117">
        <f>+'MG- 3 MW-BASE'!$I$141</f>
        <v>4588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+'MG- 3 MW-BASE'!G142</f>
        <v>0</v>
      </c>
      <c r="H142" s="134">
        <f t="shared" si="27"/>
        <v>0</v>
      </c>
      <c r="I142" s="134">
        <f>+G142*'BIENES CAPITAL MG'!$F141</f>
        <v>0</v>
      </c>
      <c r="J142" s="134">
        <f t="shared" si="28"/>
        <v>0</v>
      </c>
      <c r="K142" s="44"/>
      <c r="L142" s="121">
        <f t="shared" si="29"/>
        <v>1985.0013151407284</v>
      </c>
      <c r="M142" s="117">
        <f t="shared" si="30"/>
        <v>1985.0013151407284</v>
      </c>
      <c r="N142" s="204" t="s">
        <v>169</v>
      </c>
      <c r="O142" s="166">
        <f t="shared" si="31"/>
        <v>1985.0013151407284</v>
      </c>
      <c r="Q142">
        <v>0.3</v>
      </c>
      <c r="R142" s="117">
        <f>+'MG- 3 MW-BASE'!$I$142</f>
        <v>1838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+'MG- 3 MW-BASE'!G143</f>
        <v>0</v>
      </c>
      <c r="H143" s="134">
        <f t="shared" si="27"/>
        <v>0</v>
      </c>
      <c r="I143" s="134">
        <f>+G143*'BIENES CAPITAL MG'!$F142</f>
        <v>0</v>
      </c>
      <c r="J143" s="134">
        <f t="shared" si="28"/>
        <v>0</v>
      </c>
      <c r="K143" s="44"/>
      <c r="L143" s="121">
        <f t="shared" si="29"/>
        <v>6222.8387257023269</v>
      </c>
      <c r="M143" s="117">
        <f t="shared" si="30"/>
        <v>6222.8387257023269</v>
      </c>
      <c r="N143" s="204" t="s">
        <v>169</v>
      </c>
      <c r="O143" s="166">
        <f t="shared" si="31"/>
        <v>6222.8387257023269</v>
      </c>
      <c r="Q143">
        <v>0.3</v>
      </c>
      <c r="R143" s="117">
        <f>+'MG- 3 MW-BASE'!$I$143</f>
        <v>5762</v>
      </c>
    </row>
    <row r="144" spans="2:18" hidden="1" x14ac:dyDescent="0.3">
      <c r="B144" s="84"/>
      <c r="C144" s="85"/>
      <c r="D144" s="48"/>
      <c r="E144" s="48"/>
      <c r="F144" s="48"/>
      <c r="G144" s="117">
        <f>+'MG- 3 MW-BASE'!G144</f>
        <v>0</v>
      </c>
      <c r="H144" s="134">
        <f t="shared" si="27"/>
        <v>0</v>
      </c>
      <c r="I144" s="134">
        <f>+G144*'BIENES CAPITAL MG'!$F143</f>
        <v>0</v>
      </c>
      <c r="J144" s="134">
        <f t="shared" si="28"/>
        <v>0</v>
      </c>
      <c r="K144" s="44"/>
      <c r="L144" s="121">
        <f t="shared" si="29"/>
        <v>0</v>
      </c>
      <c r="M144" s="117">
        <f t="shared" si="30"/>
        <v>0</v>
      </c>
      <c r="N144" s="204" t="s">
        <v>169</v>
      </c>
      <c r="O144" s="166">
        <f t="shared" si="31"/>
        <v>0</v>
      </c>
      <c r="Q144">
        <v>0.3</v>
      </c>
      <c r="R144" s="117">
        <f>+'MG- 3 MW-BASE'!L144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+'MG- 3 MW-BASE'!G145</f>
        <v>0</v>
      </c>
      <c r="H145" s="134">
        <f t="shared" si="27"/>
        <v>0</v>
      </c>
      <c r="I145" s="134">
        <f>+G145*'BIENES CAPITAL MG'!$F144</f>
        <v>0</v>
      </c>
      <c r="J145" s="134">
        <f t="shared" si="28"/>
        <v>0</v>
      </c>
      <c r="K145" s="44"/>
      <c r="L145" s="121">
        <f t="shared" si="29"/>
        <v>0</v>
      </c>
      <c r="M145" s="117">
        <f t="shared" si="30"/>
        <v>0</v>
      </c>
      <c r="N145" s="204" t="s">
        <v>169</v>
      </c>
      <c r="O145" s="166">
        <f t="shared" si="31"/>
        <v>0</v>
      </c>
      <c r="Q145">
        <v>0.3</v>
      </c>
      <c r="R145" s="117">
        <f>+'MG- 3 MW-BASE'!L145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+'MG- 3 MW-BASE'!G146</f>
        <v>0</v>
      </c>
      <c r="H146" s="134">
        <f t="shared" si="27"/>
        <v>0</v>
      </c>
      <c r="I146" s="134">
        <f>+G146*'BIENES CAPITAL MG'!$F145</f>
        <v>0</v>
      </c>
      <c r="J146" s="134">
        <f t="shared" si="28"/>
        <v>0</v>
      </c>
      <c r="K146" s="44"/>
      <c r="L146" s="121">
        <f t="shared" si="29"/>
        <v>1373.7332278884692</v>
      </c>
      <c r="M146" s="117">
        <f t="shared" si="30"/>
        <v>1373.7332278884692</v>
      </c>
      <c r="N146" s="204" t="s">
        <v>169</v>
      </c>
      <c r="O146" s="166">
        <f t="shared" si="31"/>
        <v>1373.7332278884692</v>
      </c>
      <c r="Q146">
        <v>0.3</v>
      </c>
      <c r="R146" s="117">
        <f>+'MG- 3 MW-BASE'!$I$146</f>
        <v>1272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+'MG- 3 MW-BASE'!G147</f>
        <v>0</v>
      </c>
      <c r="H147" s="134">
        <f t="shared" si="27"/>
        <v>0</v>
      </c>
      <c r="I147" s="134">
        <f>+G147*'BIENES CAPITAL MG'!$F146</f>
        <v>0</v>
      </c>
      <c r="J147" s="134">
        <f t="shared" si="28"/>
        <v>0</v>
      </c>
      <c r="K147" s="44"/>
      <c r="L147" s="121">
        <f t="shared" si="29"/>
        <v>0</v>
      </c>
      <c r="M147" s="117">
        <f t="shared" si="30"/>
        <v>0</v>
      </c>
      <c r="N147" s="204" t="s">
        <v>169</v>
      </c>
      <c r="O147" s="166">
        <f t="shared" si="31"/>
        <v>0</v>
      </c>
      <c r="Q147">
        <v>0.3</v>
      </c>
      <c r="R147" s="117">
        <f>+'MG- 3 MW-BASE'!$I$147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+'MG- 3 MW-BASE'!G148</f>
        <v>0</v>
      </c>
      <c r="H148" s="134">
        <f t="shared" si="27"/>
        <v>0</v>
      </c>
      <c r="I148" s="134">
        <f>+G148*'BIENES CAPITAL MG'!$F147</f>
        <v>0</v>
      </c>
      <c r="J148" s="134">
        <f t="shared" si="28"/>
        <v>0</v>
      </c>
      <c r="K148" s="44"/>
      <c r="L148" s="121">
        <f t="shared" si="29"/>
        <v>558.34911856787619</v>
      </c>
      <c r="M148" s="117">
        <f t="shared" si="30"/>
        <v>11166.982371357524</v>
      </c>
      <c r="N148" s="204" t="s">
        <v>169</v>
      </c>
      <c r="O148" s="166">
        <f t="shared" si="31"/>
        <v>11166.982371357524</v>
      </c>
      <c r="Q148">
        <v>0.3</v>
      </c>
      <c r="R148" s="117">
        <f>+'MG- 3 MW-BASE'!$I$148</f>
        <v>517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+'MG- 3 MW-BASE'!G149</f>
        <v>0</v>
      </c>
      <c r="H149" s="134">
        <f t="shared" si="27"/>
        <v>0</v>
      </c>
      <c r="I149" s="134">
        <f>+G149*'BIENES CAPITAL MG'!$F148</f>
        <v>0</v>
      </c>
      <c r="J149" s="134">
        <f t="shared" si="28"/>
        <v>0</v>
      </c>
      <c r="K149" s="52"/>
      <c r="L149" s="121">
        <f t="shared" si="29"/>
        <v>19886.732435800528</v>
      </c>
      <c r="M149" s="117">
        <f t="shared" si="30"/>
        <v>19886.732435800528</v>
      </c>
      <c r="N149" s="204" t="s">
        <v>169</v>
      </c>
      <c r="O149" s="166">
        <f t="shared" si="31"/>
        <v>19886.732435800528</v>
      </c>
      <c r="Q149">
        <v>0.3</v>
      </c>
      <c r="R149" s="117">
        <f>+'MG- 3 MW-BASE'!$I$149</f>
        <v>18414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46193.939745655262</v>
      </c>
      <c r="N150" s="211"/>
      <c r="O150" s="170">
        <f>SUM(O140:O149)</f>
        <v>46193.939745655262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+'MG- 3 MW-BASE'!G306</f>
        <v>3700.8927993439042</v>
      </c>
      <c r="M153" s="117">
        <f>+L153*E153</f>
        <v>3700.8927993439042</v>
      </c>
      <c r="N153" s="209" t="s">
        <v>169</v>
      </c>
      <c r="O153" s="166">
        <f>+J153+M153</f>
        <v>3700.8927993439042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3700.8927993439042</v>
      </c>
      <c r="N156" s="216"/>
      <c r="O156" s="170">
        <f>SUM(O153:O155)</f>
        <v>3700.8927993439042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146787.59549161262</v>
      </c>
      <c r="N159" s="206"/>
      <c r="O159" s="170">
        <f>+O156+O127+O137+O150</f>
        <v>145610.34998263058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120*3*1.1</f>
        <v>396.00000000000006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+'MG- 3 MW-BASE'!I164</f>
        <v>14</v>
      </c>
      <c r="M164" s="117">
        <f>+L164*E164</f>
        <v>5544.0000000000009</v>
      </c>
      <c r="N164" s="209" t="s">
        <v>168</v>
      </c>
      <c r="O164" s="166">
        <f>+J164+M164</f>
        <v>5544.0000000000009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+'MG- 3 MW-BASE'!I165</f>
        <v>260</v>
      </c>
      <c r="M165" s="117">
        <f>+L165*E165</f>
        <v>1560</v>
      </c>
      <c r="N165" s="209" t="s">
        <v>168</v>
      </c>
      <c r="O165" s="166">
        <f>+J165+M165</f>
        <v>1560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+'MG- 3 MW-BASE'!I166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10312</v>
      </c>
      <c r="N169" s="211"/>
      <c r="O169" s="170">
        <f>SUM(O162:O168)</f>
        <v>10312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32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+'MG- 3 MW-BASE'!$G$310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32"/>
        <v>1221.3573192624456</v>
      </c>
      <c r="M176" s="117">
        <f>+L176*E176</f>
        <v>1221.3573192624456</v>
      </c>
      <c r="N176" s="208" t="s">
        <v>169</v>
      </c>
      <c r="O176" s="166">
        <f>+J176+M176</f>
        <v>1221.3573192624456</v>
      </c>
      <c r="Q176">
        <v>0.3</v>
      </c>
      <c r="R176" s="117">
        <f>+'MG- 3 MW-BASE'!$G$332</f>
        <v>1130.9084460960289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32"/>
        <v>3355.0830723760696</v>
      </c>
      <c r="M177" s="117">
        <f>+L177*E177</f>
        <v>3355.0830723760696</v>
      </c>
      <c r="N177" s="208" t="s">
        <v>169</v>
      </c>
      <c r="O177" s="166">
        <f>+J177+M177</f>
        <v>3355.0830723760696</v>
      </c>
      <c r="Q177">
        <v>0.3</v>
      </c>
      <c r="R177" s="117">
        <f>+'MG- 3 MW-BASE'!$G$351</f>
        <v>3106.6189427637869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9436.3456789797965</v>
      </c>
      <c r="N178" s="206"/>
      <c r="O178" s="170">
        <f>SUM(O173:O177)</f>
        <v>9436.3456789797965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33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+'MG- 3 MW-BASE'!$I$181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120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33"/>
        <v>215.99579054850145</v>
      </c>
      <c r="M182" s="117">
        <f>+L182*E182</f>
        <v>25919.494865820172</v>
      </c>
      <c r="N182" s="204" t="s">
        <v>169</v>
      </c>
      <c r="O182" s="166">
        <f>+J182+M182</f>
        <v>25919.494865820172</v>
      </c>
      <c r="Q182">
        <v>0.3</v>
      </c>
      <c r="R182" s="117">
        <f>+'MG- 3 MW-BASE'!$I$182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33"/>
        <v>18359.642196622623</v>
      </c>
      <c r="M183" s="117">
        <f>+L183*E183</f>
        <v>18359.642196622623</v>
      </c>
      <c r="N183" s="208" t="s">
        <v>169</v>
      </c>
      <c r="O183" s="166">
        <f>+J183+M183</f>
        <v>18359.642196622623</v>
      </c>
      <c r="Q183">
        <v>0.3</v>
      </c>
      <c r="R183" s="117">
        <f>+'MG- 3 MW-BASE'!$I$183</f>
        <v>17000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396.00000000000006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33"/>
        <v>5.3998947637125365</v>
      </c>
      <c r="M184" s="117">
        <f>+L184*E184</f>
        <v>2138.3583264301647</v>
      </c>
      <c r="N184" s="208" t="s">
        <v>169</v>
      </c>
      <c r="O184" s="166">
        <f>+J184+M184</f>
        <v>2138.3583264301647</v>
      </c>
      <c r="Q184">
        <v>0.3</v>
      </c>
      <c r="R184" s="117">
        <f>+'MG- 3 MW-BASE'!$I$184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46417.495388872958</v>
      </c>
      <c r="N185" s="211"/>
      <c r="O185" s="170">
        <f>SUM(O181:O184)</f>
        <v>46417.495388872958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+'MG- 3 MW-BASE'!G365</f>
        <v>4441.0713592126858</v>
      </c>
      <c r="M188" s="117">
        <f>+L188*E188</f>
        <v>4441.0713592126858</v>
      </c>
      <c r="N188" s="218" t="s">
        <v>169</v>
      </c>
      <c r="O188" s="166">
        <f>+J188+M188</f>
        <v>4441.0713592126858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4441.0713592126858</v>
      </c>
      <c r="N190" s="216"/>
      <c r="O190" s="175">
        <f>SUM(O186:O188)</f>
        <v>4441.0713592126858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26327.775364622645</v>
      </c>
      <c r="N192" s="206"/>
      <c r="O192" s="170">
        <f>+O190+O169+O185+O178</f>
        <v>70606.912427065443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4">+G194*0.03</f>
        <v>0</v>
      </c>
      <c r="I194" s="134">
        <f>+G194*'BIENES CAPITAL MG'!$F193</f>
        <v>0</v>
      </c>
      <c r="J194" s="134">
        <f t="shared" ref="J194:J206" si="35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6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4"/>
        <v>0</v>
      </c>
      <c r="I195" s="134">
        <f>+G195*'BIENES CAPITAL MG'!$F194</f>
        <v>0</v>
      </c>
      <c r="J195" s="134">
        <f t="shared" si="35"/>
        <v>0</v>
      </c>
      <c r="K195" s="99"/>
      <c r="L195" s="270">
        <v>0.03</v>
      </c>
      <c r="M195" s="117">
        <f>+L195*($O$101+$O$159+$O$192)</f>
        <v>106418.77995708567</v>
      </c>
      <c r="N195" s="220" t="s">
        <v>169</v>
      </c>
      <c r="O195" s="166">
        <f t="shared" si="36"/>
        <v>106418.77995708567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4"/>
        <v>0</v>
      </c>
      <c r="I196" s="134">
        <f>+G196*'BIENES CAPITAL MG'!$F195</f>
        <v>0</v>
      </c>
      <c r="J196" s="134">
        <f t="shared" si="35"/>
        <v>0</v>
      </c>
      <c r="K196" s="99"/>
      <c r="L196" s="270"/>
      <c r="M196" s="117">
        <v>25000</v>
      </c>
      <c r="N196" s="220" t="s">
        <v>169</v>
      </c>
      <c r="O196" s="166">
        <f t="shared" si="36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6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6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4"/>
        <v>0</v>
      </c>
      <c r="I199" s="134">
        <f>+G199*'BIENES CAPITAL MG'!$F198</f>
        <v>0</v>
      </c>
      <c r="J199" s="134">
        <f t="shared" si="35"/>
        <v>0</v>
      </c>
      <c r="K199" s="99"/>
      <c r="L199" s="270"/>
      <c r="M199" s="117"/>
      <c r="N199" s="220"/>
      <c r="O199" s="166">
        <f t="shared" si="36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4"/>
        <v>0</v>
      </c>
      <c r="I200" s="134">
        <f>+G200*'BIENES CAPITAL MG'!$F199</f>
        <v>0</v>
      </c>
      <c r="J200" s="134">
        <f t="shared" si="35"/>
        <v>0</v>
      </c>
      <c r="K200" s="99"/>
      <c r="L200" s="270">
        <v>0.02</v>
      </c>
      <c r="M200" s="117">
        <f>+L200*($O$101+$O$159+$O$192)</f>
        <v>70945.853304723787</v>
      </c>
      <c r="N200" s="220" t="s">
        <v>169</v>
      </c>
      <c r="O200" s="166">
        <f t="shared" si="36"/>
        <v>70945.853304723787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4"/>
        <v>0</v>
      </c>
      <c r="I201" s="134">
        <f>+G201*'BIENES CAPITAL MG'!$F200</f>
        <v>0</v>
      </c>
      <c r="J201" s="134">
        <f t="shared" si="35"/>
        <v>0</v>
      </c>
      <c r="K201" s="99"/>
      <c r="L201" s="270">
        <v>0.01</v>
      </c>
      <c r="M201" s="117">
        <f>+L201*($O$101+$O$159+$O$192)</f>
        <v>35472.926652361894</v>
      </c>
      <c r="N201" s="220" t="s">
        <v>169</v>
      </c>
      <c r="O201" s="166">
        <f t="shared" si="36"/>
        <v>35472.926652361894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4"/>
        <v>0</v>
      </c>
      <c r="I202" s="134">
        <f>+G202*'BIENES CAPITAL MG'!$F201</f>
        <v>0</v>
      </c>
      <c r="J202" s="134">
        <f t="shared" si="35"/>
        <v>0</v>
      </c>
      <c r="K202" s="99"/>
      <c r="L202" s="271">
        <v>5.0000000000000001E-3</v>
      </c>
      <c r="M202" s="117">
        <f>+L202*($O$101+$O$159+$O$192)</f>
        <v>17736.463326180947</v>
      </c>
      <c r="N202" s="220" t="s">
        <v>169</v>
      </c>
      <c r="O202" s="166">
        <f t="shared" si="36"/>
        <v>17736.463326180947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4"/>
        <v>0</v>
      </c>
      <c r="I204" s="134">
        <f>+G204*'BIENES CAPITAL MG'!$F203</f>
        <v>0</v>
      </c>
      <c r="J204" s="134">
        <f t="shared" si="35"/>
        <v>0</v>
      </c>
      <c r="K204" s="101"/>
      <c r="L204" s="270">
        <v>0.01</v>
      </c>
      <c r="M204" s="117">
        <f>+L204*($O$101+$O$159+$O$192)</f>
        <v>35472.926652361894</v>
      </c>
      <c r="N204" s="220" t="s">
        <v>169</v>
      </c>
      <c r="O204" s="166">
        <f t="shared" si="36"/>
        <v>35472.926652361894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4"/>
        <v>0</v>
      </c>
      <c r="I206" s="134">
        <f>+G206*'BIENES CAPITAL MG'!$F205</f>
        <v>0</v>
      </c>
      <c r="J206" s="134">
        <f t="shared" si="35"/>
        <v>0</v>
      </c>
      <c r="K206" s="99"/>
      <c r="L206" s="154"/>
      <c r="M206" s="117">
        <f>+L206*E206</f>
        <v>0</v>
      </c>
      <c r="N206" s="220"/>
      <c r="O206" s="166">
        <f t="shared" si="36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291046.94989271421</v>
      </c>
      <c r="N208" s="222"/>
      <c r="O208" s="175">
        <f>SUM(O194:O207)</f>
        <v>291046.94989271421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2025008.9545490739</v>
      </c>
      <c r="K213" s="109"/>
      <c r="L213" s="161"/>
      <c r="M213" s="161">
        <f>+M159+M101+M208+M192</f>
        <v>1770228.7690263693</v>
      </c>
      <c r="N213" s="224"/>
      <c r="O213" s="177">
        <f>+O159+O101+O208+O192</f>
        <v>3838339.6151289032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2025008.9545490739</v>
      </c>
      <c r="F219" s="377">
        <f>SUMIF(K14:K101,"PPI",J14:J101)+SUMIF(N14:N101,"PPI",M14:M101)</f>
        <v>182307</v>
      </c>
      <c r="G219" s="377">
        <f>SUMIF(K14:K101,"IPC",J14:J101)+SUMIF(N14:N101,"IPC",M14:M101)+E234</f>
        <v>1397066.2846026216</v>
      </c>
      <c r="H219" s="377">
        <f>+SUM(E219:G219)</f>
        <v>3604382.2391516957</v>
      </c>
      <c r="I219" s="378">
        <f>+E219/$H219</f>
        <v>0.56181859197754425</v>
      </c>
      <c r="J219" s="378">
        <f t="shared" ref="J219:K221" si="37">+F219/$H219</f>
        <v>5.0579263769457095E-2</v>
      </c>
      <c r="K219" s="378">
        <f t="shared" si="37"/>
        <v>0.38760214425299855</v>
      </c>
      <c r="L219" s="379">
        <f>+SUM(I219:K219)</f>
        <v>0.99999999999999989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157557.33384741793</v>
      </c>
      <c r="H220" s="377">
        <f>+SUM(E220:G220)</f>
        <v>157557.33384741793</v>
      </c>
      <c r="I220" s="378">
        <f>+E220/$H220</f>
        <v>0</v>
      </c>
      <c r="J220" s="378">
        <f t="shared" si="37"/>
        <v>0</v>
      </c>
      <c r="K220" s="378">
        <f t="shared" si="37"/>
        <v>1</v>
      </c>
      <c r="L220" s="379">
        <f>+SUM(I220:K220)</f>
        <v>1</v>
      </c>
      <c r="O220">
        <f>+'Factor Mano Obra'!C3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7104.0000000000009</v>
      </c>
      <c r="G221" s="377">
        <f>+G224+G234</f>
        <v>69296.042129790745</v>
      </c>
      <c r="H221" s="377">
        <f>+SUM(E221:G221)</f>
        <v>76400.042129790745</v>
      </c>
      <c r="I221" s="378">
        <f>+E221/$H221</f>
        <v>0</v>
      </c>
      <c r="J221" s="378">
        <f t="shared" si="37"/>
        <v>9.2984241918761076E-2</v>
      </c>
      <c r="K221" s="378">
        <f t="shared" si="37"/>
        <v>0.90701575808123891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145610.34998263058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7104.0000000000009</v>
      </c>
      <c r="G224" s="381">
        <f>SUMIF(K162:K190,"IPC",J162:J190)+SUMIF(N162:N190,"IPC",M162:M190)</f>
        <v>63502.912427065436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3838339.6151289046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2025008.9545490739</v>
      </c>
      <c r="F228" s="381">
        <f>+SUM(F219:F221)</f>
        <v>189411</v>
      </c>
      <c r="G228" s="381">
        <f>+SUM(G219:G221)</f>
        <v>1623919.6605798302</v>
      </c>
      <c r="H228" s="955">
        <f>+SUM(E228:G228)</f>
        <v>3838339.6151289046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0.52757420072144068</v>
      </c>
      <c r="F230" s="383">
        <f>F228/H228</f>
        <v>4.9347118544026736E-2</v>
      </c>
      <c r="G230" s="383">
        <f>G228/H228</f>
        <v>0.42307868073453248</v>
      </c>
      <c r="H230" s="383">
        <f>SUM(E230:G230)</f>
        <v>0.99999999999999989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273306.83632520156</v>
      </c>
      <c r="F234" s="387">
        <f>+$O$208*$O$159/($O$101+$O$192+$O$159)</f>
        <v>11946.983864787349</v>
      </c>
      <c r="G234" s="387">
        <f>+$O$208*$O$192/($O$101+$O$192+$O$159)</f>
        <v>5793.129702725304</v>
      </c>
      <c r="H234" s="388">
        <f>+SUM(E234:G234)</f>
        <v>291046.94989271421</v>
      </c>
      <c r="I234" s="389">
        <f>+H234-O208</f>
        <v>0</v>
      </c>
      <c r="J234" s="374"/>
      <c r="K234" s="374"/>
      <c r="L234" s="374"/>
    </row>
  </sheetData>
  <mergeCells count="15">
    <mergeCell ref="D232:I232"/>
    <mergeCell ref="K8:K9"/>
    <mergeCell ref="C156:D156"/>
    <mergeCell ref="I217:L217"/>
    <mergeCell ref="D226:I226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N8:N9"/>
  </mergeCells>
  <phoneticPr fontId="33" type="noConversion"/>
  <pageMargins left="0.7" right="0.7" top="0.75" bottom="0.75" header="0.3" footer="0.3"/>
  <pageSetup orientation="portrait" verticalDpi="0" r:id="rId1"/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C4008F-CC93-46F3-9667-942F545ABC85}">
  <sheetPr>
    <tabColor theme="3" tint="0.79998168889431442"/>
  </sheetPr>
  <dimension ref="A2:R234"/>
  <sheetViews>
    <sheetView showGridLines="0" topLeftCell="A42" zoomScale="85" zoomScaleNormal="85" workbookViewId="0">
      <selection activeCell="F13" sqref="F13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875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653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660</v>
      </c>
      <c r="D14" s="20" t="s">
        <v>318</v>
      </c>
      <c r="E14" s="46">
        <v>1</v>
      </c>
      <c r="F14" s="20"/>
      <c r="G14" s="134">
        <f>+'MG- 1,8 MW GAS-BASE'!G14</f>
        <v>867021.45026871585</v>
      </c>
      <c r="H14" s="134">
        <f>+G14*0.03</f>
        <v>26010.643508061476</v>
      </c>
      <c r="I14" s="134">
        <f>+G14*'BIENES CAPITAL MG'!$F13</f>
        <v>0</v>
      </c>
      <c r="J14" s="134">
        <f>+G14*E14+H14*E14+E14*I14</f>
        <v>893032.09377677739</v>
      </c>
      <c r="K14" s="47" t="s">
        <v>210</v>
      </c>
      <c r="L14" s="134"/>
      <c r="M14" s="117">
        <f>+L14*E14</f>
        <v>0</v>
      </c>
      <c r="N14" s="205"/>
      <c r="O14" s="166">
        <f>+J14+M14</f>
        <v>893032.09377677739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893032.09377677739</v>
      </c>
      <c r="K17" s="38"/>
      <c r="L17" s="127"/>
      <c r="M17" s="127">
        <f>SUM(M12:M16)</f>
        <v>0</v>
      </c>
      <c r="N17" s="206"/>
      <c r="O17" s="170">
        <f>SUM(O14:O16)</f>
        <v>893032.09377677739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561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+'MG- 1,8 MW GAS-BASE'!I21</f>
        <v>0</v>
      </c>
      <c r="M21" s="117">
        <f>+L21*E21</f>
        <v>0</v>
      </c>
      <c r="N21" s="209" t="s">
        <v>168</v>
      </c>
      <c r="O21" s="166">
        <f>+J21+M21</f>
        <v>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+'MG- 1,8 MW GAS-BASE'!I22</f>
        <v>0</v>
      </c>
      <c r="M22" s="117">
        <f>+L22*E22</f>
        <v>0</v>
      </c>
      <c r="N22" s="209" t="s">
        <v>168</v>
      </c>
      <c r="O22" s="166">
        <f>+J22+M22</f>
        <v>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+'MG- 1,8 MW GAS-BASE'!I23</f>
        <v>0</v>
      </c>
      <c r="M23" s="117">
        <f>+L23*E23</f>
        <v>0</v>
      </c>
      <c r="N23" s="209" t="s">
        <v>168</v>
      </c>
      <c r="O23" s="166">
        <f>+J23+M23</f>
        <v>0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+'MG- 1,8 MW GAS-BASE'!I24</f>
        <v>0</v>
      </c>
      <c r="M24" s="117">
        <f>+L24*E24</f>
        <v>0</v>
      </c>
      <c r="N24" s="209" t="s">
        <v>168</v>
      </c>
      <c r="O24" s="166">
        <f>+J24+M24</f>
        <v>0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+'MG- 1,8 MW GAS-BASE'!I25</f>
        <v>0</v>
      </c>
      <c r="M25" s="117">
        <f>+L25*E25</f>
        <v>0</v>
      </c>
      <c r="N25" s="209" t="s">
        <v>168</v>
      </c>
      <c r="O25" s="166">
        <f>+J25+M25</f>
        <v>0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0</v>
      </c>
      <c r="N26" s="211"/>
      <c r="O26" s="170">
        <f>SUM(O21:O25)</f>
        <v>0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f>+'MG- 1,8 MW GAS-BASE'!E32</f>
        <v>0.11</v>
      </c>
      <c r="F32" s="48"/>
      <c r="G32" s="134">
        <f>+'MG- 1,8 MW GAS-BASE'!G32</f>
        <v>18403.994602702856</v>
      </c>
      <c r="H32" s="134">
        <f>+G32*0.03</f>
        <v>552.11983808108562</v>
      </c>
      <c r="I32" s="134">
        <f>+G32*'BIENES CAPITAL MG'!$F31</f>
        <v>0</v>
      </c>
      <c r="J32" s="134">
        <f>+G32*E32+H32*E32+E32*I32</f>
        <v>2085.1725884862335</v>
      </c>
      <c r="K32" s="44" t="s">
        <v>168</v>
      </c>
      <c r="L32" s="117"/>
      <c r="M32" s="117">
        <f>+L32*E32</f>
        <v>0</v>
      </c>
      <c r="N32" s="204"/>
      <c r="O32" s="166">
        <f>+J32+M32</f>
        <v>2085.1725884862335</v>
      </c>
    </row>
    <row r="33" spans="2:15" x14ac:dyDescent="0.3">
      <c r="B33" s="22"/>
      <c r="C33" s="45" t="s">
        <v>334</v>
      </c>
      <c r="D33" s="65" t="s">
        <v>323</v>
      </c>
      <c r="E33" s="48">
        <f>+'MG- 1,8 MW GAS-BASE'!E33</f>
        <v>1</v>
      </c>
      <c r="F33" s="48"/>
      <c r="G33" s="134">
        <f>+'MG- 1,8 MW GAS-BASE'!G33</f>
        <v>18942.950462710945</v>
      </c>
      <c r="H33" s="134">
        <f>+G33*0.03</f>
        <v>568.2885138813283</v>
      </c>
      <c r="I33" s="134">
        <f>+G33*'BIENES CAPITAL MG'!$F32</f>
        <v>0</v>
      </c>
      <c r="J33" s="134">
        <f>+G33*E33+H33*E33+E33*I33</f>
        <v>19511.238976592274</v>
      </c>
      <c r="K33" s="47" t="s">
        <v>168</v>
      </c>
      <c r="L33" s="117"/>
      <c r="M33" s="117">
        <f>+L33*E33</f>
        <v>0</v>
      </c>
      <c r="N33" s="212"/>
      <c r="O33" s="166">
        <f>+J33+M33</f>
        <v>19511.238976592274</v>
      </c>
    </row>
    <row r="34" spans="2:15" x14ac:dyDescent="0.3">
      <c r="B34" s="22"/>
      <c r="C34" s="45" t="s">
        <v>325</v>
      </c>
      <c r="D34" s="48" t="s">
        <v>318</v>
      </c>
      <c r="E34" s="48">
        <f>+'MG- 1,8 MW GAS-BASE'!E34</f>
        <v>1</v>
      </c>
      <c r="F34" s="48"/>
      <c r="G34" s="134">
        <f>+'MG- 1,8 MW GAS-BASE'!G34</f>
        <v>6314.3168209036485</v>
      </c>
      <c r="H34" s="134">
        <f>+G34*0.03</f>
        <v>189.42950462710945</v>
      </c>
      <c r="I34" s="134">
        <f>+G34*'BIENES CAPITAL MG'!$F33</f>
        <v>0</v>
      </c>
      <c r="J34" s="134">
        <f>+G34*E34+H34*E34+E34*I34</f>
        <v>6503.7463255307575</v>
      </c>
      <c r="K34" s="47" t="s">
        <v>168</v>
      </c>
      <c r="L34" s="117"/>
      <c r="M34" s="117">
        <f>+L34*E34</f>
        <v>0</v>
      </c>
      <c r="N34" s="209"/>
      <c r="O34" s="166">
        <f>+J34+M34</f>
        <v>6503.7463255307575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28100.157890609269</v>
      </c>
      <c r="K35" s="59"/>
      <c r="L35" s="127"/>
      <c r="M35" s="127">
        <f>SUM(M32:M34)</f>
        <v>0</v>
      </c>
      <c r="N35" s="211"/>
      <c r="O35" s="170">
        <f>SUM(O31:O34)</f>
        <v>28100.157890609269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+'MG- 1,8 MW GAS-BASE'!I39</f>
        <v>5000</v>
      </c>
      <c r="M39" s="117">
        <f>+L39*E39</f>
        <v>5000</v>
      </c>
      <c r="N39" s="209" t="s">
        <v>169</v>
      </c>
      <c r="O39" s="166">
        <f>+J39+M39</f>
        <v>5000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+'MG- 1,8 MW GAS-BASE'!I40</f>
        <v>6000</v>
      </c>
      <c r="M40" s="117">
        <f>+L40*E40</f>
        <v>6000</v>
      </c>
      <c r="N40" s="209" t="s">
        <v>168</v>
      </c>
      <c r="O40" s="166">
        <f>+J40+M40</f>
        <v>6000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11000</v>
      </c>
      <c r="N42" s="206"/>
      <c r="O42" s="170">
        <f>SUM(O39:O41)</f>
        <v>11000</v>
      </c>
    </row>
    <row r="43" spans="2:15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20" t="s">
        <v>323</v>
      </c>
      <c r="E45" s="20">
        <v>2</v>
      </c>
      <c r="F45" s="19"/>
      <c r="G45" s="134">
        <f>+'MG- 1,8 MW GAS-BASE'!H45</f>
        <v>30.501360914534597</v>
      </c>
      <c r="H45" s="134">
        <f>+G45*0.03</f>
        <v>0.91504082743603787</v>
      </c>
      <c r="I45" s="134">
        <f>+G45*'BIENES CAPITAL MG'!$F44</f>
        <v>1.8300816548720757</v>
      </c>
      <c r="J45" s="134">
        <f>+G45*E45+H45*E45+E45*I45</f>
        <v>66.492966793685426</v>
      </c>
      <c r="K45" s="47" t="s">
        <v>168</v>
      </c>
      <c r="L45" s="117">
        <f>+'MG- 1,8 MW GAS-BASE'!I45</f>
        <v>0</v>
      </c>
      <c r="M45" s="117">
        <f>+L45*E45</f>
        <v>0</v>
      </c>
      <c r="N45" s="206"/>
      <c r="O45" s="166">
        <f>+J45+M45</f>
        <v>66.492966793685426</v>
      </c>
    </row>
    <row r="46" spans="2:15" x14ac:dyDescent="0.3">
      <c r="B46" s="16"/>
      <c r="C46" s="19" t="s">
        <v>345</v>
      </c>
      <c r="D46" s="20" t="s">
        <v>323</v>
      </c>
      <c r="E46" s="20">
        <v>1</v>
      </c>
      <c r="F46" s="19"/>
      <c r="G46" s="134">
        <f>+'MG- 1,8 MW GAS-BASE'!H46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+'MG- 1,8 MW GAS-BASE'!I46</f>
        <v>1007</v>
      </c>
      <c r="M46" s="117">
        <f>+L46*E46</f>
        <v>1007</v>
      </c>
      <c r="N46" s="209" t="s">
        <v>168</v>
      </c>
      <c r="O46" s="166">
        <f>+J46+M46</f>
        <v>1007</v>
      </c>
    </row>
    <row r="47" spans="2:15" x14ac:dyDescent="0.3">
      <c r="B47" s="16"/>
      <c r="C47" s="19" t="s">
        <v>325</v>
      </c>
      <c r="D47" s="20" t="s">
        <v>318</v>
      </c>
      <c r="E47" s="20">
        <v>1</v>
      </c>
      <c r="F47" s="19"/>
      <c r="G47" s="134">
        <f>+'MG- 1,8 MW GAS-BASE'!H47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+'MG- 1,8 MW GAS-BASE'!I47</f>
        <v>380</v>
      </c>
      <c r="M47" s="117">
        <f>+L47*E47</f>
        <v>380</v>
      </c>
      <c r="N47" s="209" t="s">
        <v>168</v>
      </c>
      <c r="O47" s="166">
        <f>+J47+M47</f>
        <v>380</v>
      </c>
    </row>
    <row r="48" spans="2:15" x14ac:dyDescent="0.3">
      <c r="B48" s="16"/>
      <c r="C48" s="19" t="s">
        <v>326</v>
      </c>
      <c r="D48" s="20" t="s">
        <v>318</v>
      </c>
      <c r="E48" s="20">
        <v>1</v>
      </c>
      <c r="F48" s="19"/>
      <c r="G48" s="134">
        <f>+'MG- 1,8 MW GAS-BASE'!H48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+'MG- 1,8 MW GAS-BASE'!I48</f>
        <v>410</v>
      </c>
      <c r="M48" s="117">
        <f>+L48*E48</f>
        <v>410</v>
      </c>
      <c r="N48" s="209" t="s">
        <v>168</v>
      </c>
      <c r="O48" s="166">
        <f>+J48+M48</f>
        <v>410</v>
      </c>
    </row>
    <row r="49" spans="2:15" x14ac:dyDescent="0.3">
      <c r="B49" s="16"/>
      <c r="C49" s="19"/>
      <c r="D49" s="19"/>
      <c r="E49" s="19"/>
      <c r="F49" s="19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34"/>
      <c r="H50" s="150"/>
      <c r="I50" s="132"/>
      <c r="J50" s="127">
        <f>SUM(J45:J49)</f>
        <v>66.492966793685426</v>
      </c>
      <c r="K50" s="38"/>
      <c r="L50" s="127"/>
      <c r="M50" s="127">
        <f>SUM(M45:M49)</f>
        <v>1797</v>
      </c>
      <c r="N50" s="206"/>
      <c r="O50" s="170">
        <f>SUM(O45:O49)</f>
        <v>1863.4929667936854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+'MG- 1,8 MW GAS-BASE'!I55</f>
        <v>350</v>
      </c>
      <c r="M55" s="117">
        <f t="shared" ref="M55:M61" si="2">+L55*E55</f>
        <v>11550</v>
      </c>
      <c r="N55" s="209" t="s">
        <v>168</v>
      </c>
      <c r="O55" s="166">
        <f t="shared" ref="O55:O61" si="3">+J55+M55</f>
        <v>11550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+'MG- 1,8 MW GAS-BASE'!I56</f>
        <v>2000</v>
      </c>
      <c r="M56" s="117">
        <f t="shared" si="2"/>
        <v>2000</v>
      </c>
      <c r="N56" s="209" t="s">
        <v>168</v>
      </c>
      <c r="O56" s="166">
        <f t="shared" si="3"/>
        <v>2000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+'MG- 1,8 MW GAS-BASE'!I57</f>
        <v>20000</v>
      </c>
      <c r="M57" s="117">
        <f t="shared" si="2"/>
        <v>20000</v>
      </c>
      <c r="N57" s="209" t="s">
        <v>168</v>
      </c>
      <c r="O57" s="166">
        <f t="shared" si="3"/>
        <v>20000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+'MG- 1,8 MW GAS-BASE'!I58</f>
        <v>15000</v>
      </c>
      <c r="M58" s="117">
        <f t="shared" si="2"/>
        <v>15000</v>
      </c>
      <c r="N58" s="209" t="s">
        <v>168</v>
      </c>
      <c r="O58" s="166">
        <f t="shared" si="3"/>
        <v>15000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+'MG- 1,8 MW GAS-BASE'!I59</f>
        <v>13000</v>
      </c>
      <c r="M59" s="117">
        <f t="shared" si="2"/>
        <v>13000</v>
      </c>
      <c r="N59" s="209" t="s">
        <v>168</v>
      </c>
      <c r="O59" s="166">
        <f t="shared" si="3"/>
        <v>13000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+'MG- 1,8 MW GAS-BASE'!I60</f>
        <v>6000</v>
      </c>
      <c r="M60" s="117">
        <f t="shared" si="2"/>
        <v>6000</v>
      </c>
      <c r="N60" s="209" t="s">
        <v>168</v>
      </c>
      <c r="O60" s="166">
        <f t="shared" si="3"/>
        <v>6000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+'MG- 1,8 MW GAS-BASE'!I61</f>
        <v>15500</v>
      </c>
      <c r="M61" s="117">
        <f t="shared" si="2"/>
        <v>15500</v>
      </c>
      <c r="N61" s="209" t="s">
        <v>168</v>
      </c>
      <c r="O61" s="166">
        <f t="shared" si="3"/>
        <v>15500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83050</v>
      </c>
      <c r="N63" s="203"/>
      <c r="O63" s="170">
        <f>+SUM(O55:O61)</f>
        <v>83050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103587.37590016586</v>
      </c>
      <c r="M70" s="117">
        <f t="shared" si="4"/>
        <v>103587.37590016586</v>
      </c>
      <c r="N70" s="208" t="s">
        <v>169</v>
      </c>
      <c r="O70" s="166">
        <f t="shared" si="5"/>
        <v>103587.37590016586</v>
      </c>
      <c r="Q70">
        <v>0.3</v>
      </c>
      <c r="R70" s="121">
        <f>+'MG- 1,8 MW GAS-BASE'!$G$224</f>
        <v>95916.106176991001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73433.203397260644</v>
      </c>
      <c r="M71" s="117">
        <f t="shared" si="4"/>
        <v>73433.203397260644</v>
      </c>
      <c r="N71" s="208" t="s">
        <v>169</v>
      </c>
      <c r="O71" s="166">
        <f t="shared" si="5"/>
        <v>73433.203397260644</v>
      </c>
      <c r="Q71">
        <v>0.3</v>
      </c>
      <c r="R71" s="121">
        <f>+'MG- 1,8 MW GAS-BASE'!$G$225</f>
        <v>67995.031950191042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177020.57929742651</v>
      </c>
      <c r="N74" s="206"/>
      <c r="O74" s="170">
        <f>SUM(O68:O73)</f>
        <v>177020.57929742651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847</v>
      </c>
      <c r="D77" s="20" t="s">
        <v>318</v>
      </c>
      <c r="E77" s="20">
        <v>1</v>
      </c>
      <c r="F77" s="51"/>
      <c r="G77" s="120"/>
      <c r="H77" s="134">
        <f t="shared" ref="H77:H92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51043.060044242389</v>
      </c>
      <c r="M77" s="117">
        <f t="shared" ref="M77:M92" si="10">+L77*E77</f>
        <v>51043.060044242389</v>
      </c>
      <c r="N77" s="208" t="s">
        <v>169</v>
      </c>
      <c r="O77" s="168">
        <f t="shared" ref="O77:O92" si="11">+J77+M77</f>
        <v>51043.060044242389</v>
      </c>
      <c r="Q77">
        <v>0.3</v>
      </c>
      <c r="R77" s="121">
        <f>+'MG- 1,8 MW GAS-BASE'!G227</f>
        <v>47263.013704686775</v>
      </c>
    </row>
    <row r="78" spans="2:18" ht="15.75" customHeight="1" x14ac:dyDescent="0.3">
      <c r="B78" s="16"/>
      <c r="C78" s="23" t="s">
        <v>846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si="9"/>
        <v>35497.439185646603</v>
      </c>
      <c r="M78" s="117">
        <f t="shared" si="10"/>
        <v>35497.439185646603</v>
      </c>
      <c r="N78" s="208" t="s">
        <v>169</v>
      </c>
      <c r="O78" s="168">
        <f t="shared" si="11"/>
        <v>35497.439185646603</v>
      </c>
      <c r="Q78">
        <v>0.3</v>
      </c>
      <c r="R78" s="121">
        <f>+'MG- 1,8 MW GAS-BASE'!G228</f>
        <v>32868.639796640593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9"/>
        <v>0</v>
      </c>
      <c r="M79" s="117">
        <f t="shared" si="10"/>
        <v>0</v>
      </c>
      <c r="N79" s="208" t="s">
        <v>169</v>
      </c>
      <c r="O79" s="168">
        <f t="shared" si="11"/>
        <v>0</v>
      </c>
      <c r="Q79">
        <v>0.3</v>
      </c>
      <c r="R79" s="121">
        <f>+'MG- 1,8 MW GAS-BASE'!G229</f>
        <v>0</v>
      </c>
    </row>
    <row r="80" spans="2:18" x14ac:dyDescent="0.3">
      <c r="B80" s="16"/>
      <c r="C80" s="23" t="s">
        <v>846</v>
      </c>
      <c r="D80" s="20" t="s">
        <v>318</v>
      </c>
      <c r="E80" s="20">
        <v>1</v>
      </c>
      <c r="F80" s="51"/>
      <c r="G80" s="120"/>
      <c r="H80" s="134"/>
      <c r="I80" s="134"/>
      <c r="J80" s="134"/>
      <c r="K80" s="52"/>
      <c r="L80" s="121">
        <f t="shared" si="9"/>
        <v>387603.93314928329</v>
      </c>
      <c r="M80" s="117">
        <f t="shared" si="10"/>
        <v>387603.93314928329</v>
      </c>
      <c r="N80" s="208" t="s">
        <v>169</v>
      </c>
      <c r="O80" s="168">
        <f t="shared" si="11"/>
        <v>387603.93314928329</v>
      </c>
      <c r="Q80">
        <v>0.3</v>
      </c>
      <c r="R80" s="121">
        <f>+'MG- 1,8 MW GAS-BASE'!G230</f>
        <v>358899.52500000002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22376.357848116175</v>
      </c>
      <c r="M82" s="117">
        <f t="shared" si="10"/>
        <v>22376.357848116175</v>
      </c>
      <c r="N82" s="208" t="s">
        <v>169</v>
      </c>
      <c r="O82" s="168">
        <f t="shared" si="11"/>
        <v>22376.357848116175</v>
      </c>
      <c r="Q82">
        <v>0.3</v>
      </c>
      <c r="R82" s="121">
        <f>+'MG- 1,8 MW GAS-BASE'!$G$231</f>
        <v>20719.253640354262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54497.832459303841</v>
      </c>
      <c r="M83" s="117">
        <f t="shared" si="10"/>
        <v>54497.832459303841</v>
      </c>
      <c r="N83" s="208" t="s">
        <v>169</v>
      </c>
      <c r="O83" s="168">
        <f t="shared" si="11"/>
        <v>54497.832459303841</v>
      </c>
      <c r="Q83">
        <v>0.3</v>
      </c>
      <c r="R83" s="121">
        <f>+'MG- 1,8 MW GAS-BASE'!$G$232</f>
        <v>50461.939393273926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/>
      <c r="O84" s="168"/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51783.852201920585</v>
      </c>
      <c r="M85" s="117">
        <f t="shared" si="10"/>
        <v>51783.852201920585</v>
      </c>
      <c r="N85" s="208" t="s">
        <v>169</v>
      </c>
      <c r="O85" s="168">
        <f t="shared" si="11"/>
        <v>51783.852201920585</v>
      </c>
      <c r="Q85">
        <v>0.3</v>
      </c>
      <c r="R85" s="121">
        <f>+'MG- 1,8 MW GAS-BASE'!$G$233</f>
        <v>47948.945736785201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2">+R88*((1-Q88)+Q88*$O$220)</f>
        <v>61895.076972411844</v>
      </c>
      <c r="M88" s="117">
        <f t="shared" ref="M88" si="13">+L88*E88</f>
        <v>61895.076972411844</v>
      </c>
      <c r="N88" s="208" t="s">
        <v>169</v>
      </c>
      <c r="O88" s="168">
        <f t="shared" si="11"/>
        <v>61895.076972411844</v>
      </c>
      <c r="Q88">
        <v>0.3</v>
      </c>
      <c r="R88" s="121">
        <f>+'MG- 1,8 MW GAS-BASE'!G234</f>
        <v>57311.373351522256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8"/>
        <v>0</v>
      </c>
      <c r="K89" s="52"/>
      <c r="L89" s="121">
        <f t="shared" si="9"/>
        <v>0</v>
      </c>
      <c r="M89" s="117">
        <f t="shared" si="10"/>
        <v>0</v>
      </c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Local'!$E$32</f>
        <v>3615.617917840505</v>
      </c>
      <c r="M90" s="117">
        <f t="shared" si="10"/>
        <v>3615.617917840505</v>
      </c>
      <c r="N90" s="208" t="s">
        <v>169</v>
      </c>
      <c r="O90" s="168">
        <f t="shared" si="11"/>
        <v>3615.617917840505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si="7"/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668313.1697787653</v>
      </c>
      <c r="N93" s="211"/>
      <c r="O93" s="170">
        <f>SUM(O77:O92)</f>
        <v>668313.1697787653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+'MG- 1,8 MW GAS-BASE'!G235</f>
        <v>20000</v>
      </c>
      <c r="M95" s="117">
        <f>+L95*E95</f>
        <v>20000</v>
      </c>
      <c r="N95" s="208" t="s">
        <v>169</v>
      </c>
      <c r="O95" s="166">
        <f>+J95+M95</f>
        <v>20000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20000</v>
      </c>
      <c r="N98" s="216"/>
      <c r="O98" s="170">
        <f>SUM(O95:O96)</f>
        <v>20000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921198.74463418033</v>
      </c>
      <c r="K101" s="38"/>
      <c r="L101" s="125"/>
      <c r="M101" s="127">
        <f>SUM(M10:M100)/2</f>
        <v>961180.74907619203</v>
      </c>
      <c r="N101" s="206"/>
      <c r="O101" s="170">
        <f>SUM(O10:O100)/2</f>
        <v>1882379.4937103721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+'MG- 1,8 MW GAS-BASE'!G106</f>
        <v>0</v>
      </c>
      <c r="H106" s="134">
        <f t="shared" ref="H106:H114" si="14">+G106*0.03</f>
        <v>0</v>
      </c>
      <c r="I106" s="134">
        <f>+G106*'BIENES CAPITAL MG'!$F105</f>
        <v>0</v>
      </c>
      <c r="J106" s="134">
        <f t="shared" ref="J106:J114" si="15">+G106*E106+H106*E106+E106*I106</f>
        <v>0</v>
      </c>
      <c r="K106" s="44"/>
      <c r="L106" s="117">
        <f>+'MG- 1,8 MW GAS-BASE'!I106</f>
        <v>1200</v>
      </c>
      <c r="M106" s="117">
        <f t="shared" ref="M106:M114" si="16">+L106*E106</f>
        <v>1200</v>
      </c>
      <c r="N106" s="204" t="s">
        <v>169</v>
      </c>
      <c r="O106" s="166">
        <f t="shared" ref="O106:O114" si="17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+'MG- 1,8 MW GAS-BASE'!G107</f>
        <v>0</v>
      </c>
      <c r="H107" s="134">
        <f t="shared" si="14"/>
        <v>0</v>
      </c>
      <c r="I107" s="134">
        <f>+G107*'BIENES CAPITAL MG'!$F106</f>
        <v>0</v>
      </c>
      <c r="J107" s="134">
        <f t="shared" si="15"/>
        <v>0</v>
      </c>
      <c r="K107" s="44"/>
      <c r="L107" s="117">
        <f>+'MG- 1,8 MW GAS-BASE'!I107</f>
        <v>250</v>
      </c>
      <c r="M107" s="117">
        <f t="shared" si="16"/>
        <v>250</v>
      </c>
      <c r="N107" s="204" t="s">
        <v>169</v>
      </c>
      <c r="O107" s="166">
        <f t="shared" si="17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+'MG- 1,8 MW GAS-BASE'!G108</f>
        <v>0</v>
      </c>
      <c r="H108" s="134">
        <f t="shared" si="14"/>
        <v>0</v>
      </c>
      <c r="I108" s="134">
        <f>+G108*'BIENES CAPITAL MG'!$F107</f>
        <v>0</v>
      </c>
      <c r="J108" s="134">
        <f t="shared" si="15"/>
        <v>0</v>
      </c>
      <c r="K108" s="44"/>
      <c r="L108" s="117">
        <f>+'MG- 1,8 MW GAS-BASE'!I108</f>
        <v>56000</v>
      </c>
      <c r="M108" s="117">
        <f t="shared" si="16"/>
        <v>56000</v>
      </c>
      <c r="N108" s="204" t="s">
        <v>169</v>
      </c>
      <c r="O108" s="166">
        <f t="shared" si="17"/>
        <v>56000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+'MG- 1,8 MW GAS-BASE'!G109</f>
        <v>0</v>
      </c>
      <c r="H109" s="134">
        <f t="shared" si="14"/>
        <v>0</v>
      </c>
      <c r="I109" s="134">
        <f>+G109*'BIENES CAPITAL MG'!$F108</f>
        <v>0</v>
      </c>
      <c r="J109" s="134">
        <f t="shared" si="15"/>
        <v>0</v>
      </c>
      <c r="K109" s="44"/>
      <c r="L109" s="117">
        <f>+'MG- 1,8 MW GAS-BASE'!I109</f>
        <v>0</v>
      </c>
      <c r="M109" s="117">
        <f t="shared" si="16"/>
        <v>0</v>
      </c>
      <c r="N109" s="204" t="s">
        <v>169</v>
      </c>
      <c r="O109" s="166">
        <f t="shared" si="17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+'MG- 1,8 MW GAS-BASE'!G110</f>
        <v>0</v>
      </c>
      <c r="H110" s="134">
        <f t="shared" si="14"/>
        <v>0</v>
      </c>
      <c r="I110" s="134">
        <f>+G110*'BIENES CAPITAL MG'!$F109</f>
        <v>0</v>
      </c>
      <c r="J110" s="134">
        <f t="shared" si="15"/>
        <v>0</v>
      </c>
      <c r="K110" s="44"/>
      <c r="L110" s="117">
        <f>+'MG- 1,8 MW GAS-BASE'!I110</f>
        <v>834</v>
      </c>
      <c r="M110" s="117">
        <f t="shared" si="16"/>
        <v>834</v>
      </c>
      <c r="N110" s="204" t="s">
        <v>169</v>
      </c>
      <c r="O110" s="166">
        <f t="shared" si="17"/>
        <v>834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+'MG- 1,8 MW GAS-BASE'!G111</f>
        <v>0</v>
      </c>
      <c r="H111" s="134">
        <f t="shared" si="14"/>
        <v>0</v>
      </c>
      <c r="I111" s="134">
        <f>+G111*'BIENES CAPITAL MG'!$F110</f>
        <v>0</v>
      </c>
      <c r="J111" s="134">
        <f t="shared" si="15"/>
        <v>0</v>
      </c>
      <c r="K111" s="44"/>
      <c r="L111" s="117">
        <f>+'MG- 1,8 MW GAS-BASE'!I111</f>
        <v>1188</v>
      </c>
      <c r="M111" s="117">
        <f t="shared" si="16"/>
        <v>1188</v>
      </c>
      <c r="N111" s="204" t="s">
        <v>169</v>
      </c>
      <c r="O111" s="166">
        <f t="shared" si="17"/>
        <v>1188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+'MG- 1,8 MW GAS-BASE'!G112</f>
        <v>0</v>
      </c>
      <c r="H112" s="134">
        <f t="shared" si="14"/>
        <v>0</v>
      </c>
      <c r="I112" s="134">
        <f>+G112*'BIENES CAPITAL MG'!$F111</f>
        <v>0</v>
      </c>
      <c r="J112" s="134">
        <f t="shared" si="15"/>
        <v>0</v>
      </c>
      <c r="K112" s="44"/>
      <c r="L112" s="117">
        <f>+'MG- 1,8 MW GAS-BASE'!I112</f>
        <v>2379</v>
      </c>
      <c r="M112" s="117">
        <f t="shared" si="16"/>
        <v>2379</v>
      </c>
      <c r="N112" s="204" t="s">
        <v>169</v>
      </c>
      <c r="O112" s="166">
        <f t="shared" si="17"/>
        <v>2379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+'MG- 1,8 MW GAS-BASE'!G113</f>
        <v>0</v>
      </c>
      <c r="H113" s="134">
        <f t="shared" si="14"/>
        <v>0</v>
      </c>
      <c r="I113" s="134">
        <f>+G113*'BIENES CAPITAL MG'!$F112</f>
        <v>0</v>
      </c>
      <c r="J113" s="134">
        <f t="shared" si="15"/>
        <v>0</v>
      </c>
      <c r="K113" s="44"/>
      <c r="L113" s="117">
        <f>+'MG- 1,8 MW GAS-BASE'!I113</f>
        <v>3636</v>
      </c>
      <c r="M113" s="117">
        <f t="shared" si="16"/>
        <v>3636</v>
      </c>
      <c r="N113" s="204" t="s">
        <v>169</v>
      </c>
      <c r="O113" s="166">
        <f t="shared" si="17"/>
        <v>3636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+'MG- 1,8 MW GAS-BASE'!G114</f>
        <v>0</v>
      </c>
      <c r="H114" s="134">
        <f t="shared" si="14"/>
        <v>0</v>
      </c>
      <c r="I114" s="134">
        <f>+G114*'BIENES CAPITAL MG'!$F113</f>
        <v>0</v>
      </c>
      <c r="J114" s="134">
        <f t="shared" si="15"/>
        <v>0</v>
      </c>
      <c r="K114" s="44"/>
      <c r="L114" s="117">
        <f>+'MG- 1,8 MW GAS-BASE'!I114</f>
        <v>1307</v>
      </c>
      <c r="M114" s="117">
        <f t="shared" si="16"/>
        <v>1307</v>
      </c>
      <c r="N114" s="204" t="s">
        <v>169</v>
      </c>
      <c r="O114" s="166">
        <f t="shared" si="17"/>
        <v>1307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66794</v>
      </c>
      <c r="N127" s="206"/>
      <c r="O127" s="170">
        <f>SUM(O105:O126)</f>
        <v>66794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18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+'MG- 1,8 MW GAS-BASE'!$G$239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18"/>
        <v>1524.5607715874066</v>
      </c>
      <c r="M134" s="117">
        <f>+L134*E134</f>
        <v>1524.5607715874066</v>
      </c>
      <c r="N134" s="208" t="s">
        <v>169</v>
      </c>
      <c r="O134" s="166">
        <f>+J134+M134</f>
        <v>1524.5607715874066</v>
      </c>
      <c r="Q134">
        <v>0.3</v>
      </c>
      <c r="R134" s="121">
        <f>+'MG- 1,8 MW GAS-BASE'!$G$261</f>
        <v>1411.6578547349693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18"/>
        <v>336.66837008484174</v>
      </c>
      <c r="M135" s="117">
        <f>+L135*E135</f>
        <v>336.66837008484174</v>
      </c>
      <c r="N135" s="208" t="s">
        <v>169</v>
      </c>
      <c r="O135" s="166">
        <f>+J135+M135</f>
        <v>336.66837008484174</v>
      </c>
      <c r="Q135">
        <v>0.3</v>
      </c>
      <c r="R135" s="117">
        <f>+'MG- 1,8 MW GAS-BASE'!$G$280</f>
        <v>311.73604747565071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18"/>
        <v>859.77589101319313</v>
      </c>
      <c r="M136" s="117">
        <f>+L136*E136</f>
        <v>859.77589101319313</v>
      </c>
      <c r="N136" s="208" t="s">
        <v>169</v>
      </c>
      <c r="O136" s="166">
        <f>+J136+M136</f>
        <v>859.77589101319313</v>
      </c>
      <c r="Q136">
        <v>0.3</v>
      </c>
      <c r="R136" s="117">
        <f>+'MG- 1,8 MW GAS-BASE'!$G$294</f>
        <v>796.10430261614943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6608.9292625584676</v>
      </c>
      <c r="N137" s="206"/>
      <c r="O137" s="170">
        <f>SUM(O131:O136)</f>
        <v>6608.9292625584676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+'MG- 1,8 MW GAS-BASE'!G140</f>
        <v>0</v>
      </c>
      <c r="H140" s="134">
        <f t="shared" ref="H140:H149" si="19">+G140*0.03</f>
        <v>0</v>
      </c>
      <c r="I140" s="134">
        <f>+G140*'BIENES CAPITAL MG'!$F139</f>
        <v>0</v>
      </c>
      <c r="J140" s="134">
        <f t="shared" ref="J140:J149" si="20">+G140*E140+H140*E140+E140*I140</f>
        <v>0</v>
      </c>
      <c r="K140" s="44"/>
      <c r="L140" s="121">
        <f t="shared" ref="L140:L149" si="21">+R140*((1-Q140)+Q140*$O$220)</f>
        <v>113.39779003796326</v>
      </c>
      <c r="M140" s="117">
        <f t="shared" ref="M140:M149" si="22">+L140*E140</f>
        <v>113.39779003796326</v>
      </c>
      <c r="N140" s="204" t="s">
        <v>169</v>
      </c>
      <c r="O140" s="166">
        <f t="shared" ref="O140:O149" si="23">+J140+M140</f>
        <v>113.39779003796326</v>
      </c>
      <c r="Q140">
        <v>0.3</v>
      </c>
      <c r="R140" s="117">
        <f>+'MG- 1,8 MW GAS-BASE'!$I$140</f>
        <v>105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+'MG- 1,8 MW GAS-BASE'!G141</f>
        <v>0</v>
      </c>
      <c r="H141" s="134">
        <f t="shared" si="19"/>
        <v>0</v>
      </c>
      <c r="I141" s="134">
        <f>+G141*'BIENES CAPITAL MG'!$F140</f>
        <v>0</v>
      </c>
      <c r="J141" s="134">
        <f t="shared" si="20"/>
        <v>0</v>
      </c>
      <c r="K141" s="44"/>
      <c r="L141" s="121">
        <f t="shared" si="21"/>
        <v>4583.430675439201</v>
      </c>
      <c r="M141" s="117">
        <f t="shared" si="22"/>
        <v>4583.430675439201</v>
      </c>
      <c r="N141" s="204" t="s">
        <v>169</v>
      </c>
      <c r="O141" s="166">
        <f t="shared" si="23"/>
        <v>4583.430675439201</v>
      </c>
      <c r="Q141">
        <v>0.3</v>
      </c>
      <c r="R141" s="117">
        <f>+'MG- 1,8 MW GAS-BASE'!$I$141</f>
        <v>4244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+'MG- 1,8 MW GAS-BASE'!G142</f>
        <v>0</v>
      </c>
      <c r="H142" s="134">
        <f t="shared" si="19"/>
        <v>0</v>
      </c>
      <c r="I142" s="134">
        <f>+G142*'BIENES CAPITAL MG'!$F141</f>
        <v>0</v>
      </c>
      <c r="J142" s="134">
        <f t="shared" si="20"/>
        <v>0</v>
      </c>
      <c r="K142" s="44"/>
      <c r="L142" s="121">
        <f t="shared" si="21"/>
        <v>1835.9642196622622</v>
      </c>
      <c r="M142" s="117">
        <f t="shared" si="22"/>
        <v>1835.9642196622622</v>
      </c>
      <c r="N142" s="204" t="s">
        <v>169</v>
      </c>
      <c r="O142" s="166">
        <f t="shared" si="23"/>
        <v>1835.9642196622622</v>
      </c>
      <c r="Q142">
        <v>0.3</v>
      </c>
      <c r="R142" s="117">
        <f>+'MG- 1,8 MW GAS-BASE'!$I$142</f>
        <v>1700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+'MG- 1,8 MW GAS-BASE'!G143</f>
        <v>0</v>
      </c>
      <c r="H143" s="134">
        <f t="shared" si="19"/>
        <v>0</v>
      </c>
      <c r="I143" s="134">
        <f>+G143*'BIENES CAPITAL MG'!$F142</f>
        <v>0</v>
      </c>
      <c r="J143" s="134">
        <f t="shared" si="20"/>
        <v>0</v>
      </c>
      <c r="K143" s="44"/>
      <c r="L143" s="121">
        <f t="shared" si="21"/>
        <v>5067.2612462678435</v>
      </c>
      <c r="M143" s="117">
        <f t="shared" si="22"/>
        <v>5067.2612462678435</v>
      </c>
      <c r="N143" s="204" t="s">
        <v>169</v>
      </c>
      <c r="O143" s="166">
        <f t="shared" si="23"/>
        <v>5067.2612462678435</v>
      </c>
      <c r="Q143">
        <v>0.3</v>
      </c>
      <c r="R143" s="117">
        <f>+'MG- 1,8 MW GAS-BASE'!$I$143</f>
        <v>4692</v>
      </c>
    </row>
    <row r="144" spans="2:18" hidden="1" x14ac:dyDescent="0.3">
      <c r="B144" s="84"/>
      <c r="C144" s="85"/>
      <c r="D144" s="48"/>
      <c r="E144" s="48"/>
      <c r="F144" s="48"/>
      <c r="G144" s="117">
        <f>+'MG- 1,8 MW GAS-BASE'!G144</f>
        <v>0</v>
      </c>
      <c r="H144" s="134">
        <f t="shared" si="19"/>
        <v>0</v>
      </c>
      <c r="I144" s="134">
        <f>+G144*'BIENES CAPITAL MG'!$F143</f>
        <v>0</v>
      </c>
      <c r="J144" s="134">
        <f t="shared" si="20"/>
        <v>0</v>
      </c>
      <c r="K144" s="44"/>
      <c r="L144" s="121">
        <f t="shared" si="21"/>
        <v>0</v>
      </c>
      <c r="M144" s="117">
        <f t="shared" si="22"/>
        <v>0</v>
      </c>
      <c r="N144" s="204" t="s">
        <v>169</v>
      </c>
      <c r="O144" s="166">
        <f t="shared" si="23"/>
        <v>0</v>
      </c>
      <c r="Q144">
        <v>0.3</v>
      </c>
      <c r="R144" s="117">
        <f>+'MG- 1,8 MW GAS-BASE'!L144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+'MG- 1,8 MW GAS-BASE'!G145</f>
        <v>0</v>
      </c>
      <c r="H145" s="134">
        <f t="shared" si="19"/>
        <v>0</v>
      </c>
      <c r="I145" s="134">
        <f>+G145*'BIENES CAPITAL MG'!$F144</f>
        <v>0</v>
      </c>
      <c r="J145" s="134">
        <f t="shared" si="20"/>
        <v>0</v>
      </c>
      <c r="K145" s="44"/>
      <c r="L145" s="121">
        <f t="shared" si="21"/>
        <v>0</v>
      </c>
      <c r="M145" s="117">
        <f t="shared" si="22"/>
        <v>0</v>
      </c>
      <c r="N145" s="204" t="s">
        <v>169</v>
      </c>
      <c r="O145" s="166">
        <f t="shared" si="23"/>
        <v>0</v>
      </c>
      <c r="Q145">
        <v>0.3</v>
      </c>
      <c r="R145" s="117">
        <f>+'MG- 1,8 MW GAS-BASE'!L145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+'MG- 1,8 MW GAS-BASE'!G146</f>
        <v>0</v>
      </c>
      <c r="H146" s="134">
        <f t="shared" si="19"/>
        <v>0</v>
      </c>
      <c r="I146" s="134">
        <f>+G146*'BIENES CAPITAL MG'!$F145</f>
        <v>0</v>
      </c>
      <c r="J146" s="134">
        <f t="shared" si="20"/>
        <v>0</v>
      </c>
      <c r="K146" s="44"/>
      <c r="L146" s="121">
        <f t="shared" si="21"/>
        <v>1270.0552484251884</v>
      </c>
      <c r="M146" s="117">
        <f t="shared" si="22"/>
        <v>1270.0552484251884</v>
      </c>
      <c r="N146" s="204" t="s">
        <v>169</v>
      </c>
      <c r="O146" s="166">
        <f t="shared" si="23"/>
        <v>1270.0552484251884</v>
      </c>
      <c r="Q146">
        <v>0.3</v>
      </c>
      <c r="R146" s="117">
        <f>+'MG- 1,8 MW GAS-BASE'!$I$146</f>
        <v>1176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+'MG- 1,8 MW GAS-BASE'!G147</f>
        <v>0</v>
      </c>
      <c r="H147" s="134">
        <f t="shared" si="19"/>
        <v>0</v>
      </c>
      <c r="I147" s="134">
        <f>+G147*'BIENES CAPITAL MG'!$F146</f>
        <v>0</v>
      </c>
      <c r="J147" s="134">
        <f t="shared" si="20"/>
        <v>0</v>
      </c>
      <c r="K147" s="44"/>
      <c r="L147" s="121">
        <f t="shared" si="21"/>
        <v>0</v>
      </c>
      <c r="M147" s="117">
        <f t="shared" si="22"/>
        <v>0</v>
      </c>
      <c r="N147" s="204" t="s">
        <v>169</v>
      </c>
      <c r="O147" s="166">
        <f t="shared" si="23"/>
        <v>0</v>
      </c>
      <c r="Q147">
        <v>0.3</v>
      </c>
      <c r="R147" s="117">
        <f>+'MG- 1,8 MW GAS-BASE'!$I$147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+'MG- 1,8 MW GAS-BASE'!G148</f>
        <v>0</v>
      </c>
      <c r="H148" s="134">
        <f t="shared" si="19"/>
        <v>0</v>
      </c>
      <c r="I148" s="134">
        <f>+G148*'BIENES CAPITAL MG'!$F147</f>
        <v>0</v>
      </c>
      <c r="J148" s="134">
        <f t="shared" si="20"/>
        <v>0</v>
      </c>
      <c r="K148" s="44"/>
      <c r="L148" s="121">
        <f t="shared" si="21"/>
        <v>516.2299394109184</v>
      </c>
      <c r="M148" s="117">
        <f t="shared" si="22"/>
        <v>10324.598788218369</v>
      </c>
      <c r="N148" s="204" t="s">
        <v>169</v>
      </c>
      <c r="O148" s="166">
        <f t="shared" si="23"/>
        <v>10324.598788218369</v>
      </c>
      <c r="Q148">
        <v>0.3</v>
      </c>
      <c r="R148" s="117">
        <f>+'MG- 1,8 MW GAS-BASE'!$I$148</f>
        <v>478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+'MG- 1,8 MW GAS-BASE'!G149</f>
        <v>0</v>
      </c>
      <c r="H149" s="134">
        <f t="shared" si="19"/>
        <v>0</v>
      </c>
      <c r="I149" s="134">
        <f>+G149*'BIENES CAPITAL MG'!$F148</f>
        <v>0</v>
      </c>
      <c r="J149" s="134">
        <f t="shared" si="20"/>
        <v>0</v>
      </c>
      <c r="K149" s="52"/>
      <c r="L149" s="121">
        <f t="shared" si="21"/>
        <v>18393.121544157639</v>
      </c>
      <c r="M149" s="117">
        <f t="shared" si="22"/>
        <v>18393.121544157639</v>
      </c>
      <c r="N149" s="204" t="s">
        <v>169</v>
      </c>
      <c r="O149" s="166">
        <f t="shared" si="23"/>
        <v>18393.121544157639</v>
      </c>
      <c r="Q149">
        <v>0.3</v>
      </c>
      <c r="R149" s="117">
        <f>+'MG- 1,8 MW GAS-BASE'!$I$149</f>
        <v>17031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41587.829512208467</v>
      </c>
      <c r="N150" s="211"/>
      <c r="O150" s="170">
        <f>SUM(O140:O149)</f>
        <v>41587.829512208467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+'MG- 1,8 MW GAS-BASE'!G308</f>
        <v>2919.1285878175672</v>
      </c>
      <c r="M153" s="117">
        <f>+L153*E153</f>
        <v>2919.1285878175672</v>
      </c>
      <c r="N153" s="209" t="s">
        <v>169</v>
      </c>
      <c r="O153" s="166">
        <f>+J153+M153</f>
        <v>2919.1285878175672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2919.1285878175672</v>
      </c>
      <c r="N156" s="216"/>
      <c r="O156" s="170">
        <f>SUM(O153:O155)</f>
        <v>2919.1285878175672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119216.8873625845</v>
      </c>
      <c r="N159" s="206"/>
      <c r="O159" s="170">
        <f>+O156+O127+O137+O150</f>
        <v>117909.8873625845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+'MG- 1,8 MW GAS-BASE'!I164</f>
        <v>14</v>
      </c>
      <c r="M164" s="117">
        <f>+L164*E164</f>
        <v>1386.0000000000002</v>
      </c>
      <c r="N164" s="209" t="s">
        <v>168</v>
      </c>
      <c r="O164" s="166">
        <f>+J164+M164</f>
        <v>1386.0000000000002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+'MG- 1,8 MW GAS-BASE'!I165</f>
        <v>240</v>
      </c>
      <c r="M165" s="117">
        <f>+L165*E165</f>
        <v>1440</v>
      </c>
      <c r="N165" s="209" t="s">
        <v>168</v>
      </c>
      <c r="O165" s="166">
        <f>+J165+M165</f>
        <v>1440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+'MG- 1,8 MW GAS-BASE'!I166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6034</v>
      </c>
      <c r="N169" s="211"/>
      <c r="O169" s="170">
        <f>SUM(O162:O168)</f>
        <v>6034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4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+'MG- 1,8 MW GAS-BASE'!$G$312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4"/>
        <v>963.36188587556217</v>
      </c>
      <c r="M176" s="117">
        <f>+L176*E176</f>
        <v>963.36188587556217</v>
      </c>
      <c r="N176" s="208" t="s">
        <v>169</v>
      </c>
      <c r="O176" s="166">
        <f>+J176+M176</f>
        <v>963.36188587556217</v>
      </c>
      <c r="Q176">
        <v>0.3</v>
      </c>
      <c r="R176" s="117">
        <f>+'MG- 1,8 MW GAS-BASE'!$G$334</f>
        <v>892.01913002951892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4"/>
        <v>2646.3665504745372</v>
      </c>
      <c r="M177" s="117">
        <f>+L177*E177</f>
        <v>2646.3665504745372</v>
      </c>
      <c r="N177" s="208" t="s">
        <v>169</v>
      </c>
      <c r="O177" s="166">
        <f>+J177+M177</f>
        <v>2646.3665504745372</v>
      </c>
      <c r="Q177">
        <v>0.3</v>
      </c>
      <c r="R177" s="117">
        <f>+'MG- 1,8 MW GAS-BASE'!$G$353</f>
        <v>2450.3871522258214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8469.6337236913805</v>
      </c>
      <c r="N178" s="206"/>
      <c r="O178" s="170">
        <f>SUM(O173:O177)</f>
        <v>8469.6337236913805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5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+'MG- 1,8 MW GAS-BASE'!$I$181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30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5"/>
        <v>215.99579054850145</v>
      </c>
      <c r="M182" s="117">
        <f>+L182*E182</f>
        <v>6479.873716455043</v>
      </c>
      <c r="N182" s="204" t="s">
        <v>169</v>
      </c>
      <c r="O182" s="166">
        <f>+J182+M182</f>
        <v>6479.873716455043</v>
      </c>
      <c r="Q182">
        <v>0.3</v>
      </c>
      <c r="R182" s="117">
        <f>+'MG- 1,8 MW GAS-BASE'!$I$182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5"/>
        <v>1186.8968690640154</v>
      </c>
      <c r="M183" s="117">
        <f>+L183*E183</f>
        <v>1186.8968690640154</v>
      </c>
      <c r="N183" s="208" t="s">
        <v>169</v>
      </c>
      <c r="O183" s="166">
        <f>+J183+M183</f>
        <v>1186.8968690640154</v>
      </c>
      <c r="Q183">
        <v>0.3</v>
      </c>
      <c r="R183" s="117">
        <f>+'MG- 1,8 MW GAS-BASE'!$I$183</f>
        <v>1099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99.000000000000014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5"/>
        <v>5.3998947637125365</v>
      </c>
      <c r="M184" s="117">
        <f>+L184*E184</f>
        <v>534.58958160754116</v>
      </c>
      <c r="N184" s="208" t="s">
        <v>169</v>
      </c>
      <c r="O184" s="166">
        <f>+J184+M184</f>
        <v>534.58958160754116</v>
      </c>
      <c r="Q184">
        <v>0.3</v>
      </c>
      <c r="R184" s="117">
        <f>+'MG- 1,8 MW GAS-BASE'!$I$184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8201.3601671265988</v>
      </c>
      <c r="N185" s="211"/>
      <c r="O185" s="170">
        <f>SUM(O181:O184)</f>
        <v>8201.3601671265988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+'MG- 1,8 MW GAS-BASE'!G367</f>
        <v>3502.9543053810808</v>
      </c>
      <c r="M188" s="117">
        <f>+L188*E188</f>
        <v>3502.9543053810808</v>
      </c>
      <c r="N188" s="218" t="s">
        <v>169</v>
      </c>
      <c r="O188" s="166">
        <f>+J188+M188</f>
        <v>3502.9543053810808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3502.9543053810808</v>
      </c>
      <c r="N190" s="216"/>
      <c r="O190" s="175">
        <f>SUM(O186:O188)</f>
        <v>3502.9543053810808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18541.177610680003</v>
      </c>
      <c r="N192" s="206"/>
      <c r="O192" s="170">
        <f>+O190+O169+O185+O178</f>
        <v>26207.94819619906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26">+G194*0.03</f>
        <v>0</v>
      </c>
      <c r="I194" s="134">
        <f>+G194*'BIENES CAPITAL MG'!$F193</f>
        <v>0</v>
      </c>
      <c r="J194" s="134">
        <f t="shared" ref="J194:J206" si="27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28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26"/>
        <v>0</v>
      </c>
      <c r="I195" s="134">
        <f>+G195*'BIENES CAPITAL MG'!$F194</f>
        <v>0</v>
      </c>
      <c r="J195" s="134">
        <f t="shared" si="27"/>
        <v>0</v>
      </c>
      <c r="K195" s="99"/>
      <c r="L195" s="270">
        <v>0.03</v>
      </c>
      <c r="M195" s="117">
        <f>+L195*($O$101+$O$159+$O$192)</f>
        <v>60794.919878074666</v>
      </c>
      <c r="N195" s="220" t="s">
        <v>169</v>
      </c>
      <c r="O195" s="166">
        <f t="shared" si="28"/>
        <v>60794.919878074666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26"/>
        <v>0</v>
      </c>
      <c r="I196" s="134">
        <f>+G196*'BIENES CAPITAL MG'!$F195</f>
        <v>0</v>
      </c>
      <c r="J196" s="134">
        <f t="shared" si="27"/>
        <v>0</v>
      </c>
      <c r="K196" s="99"/>
      <c r="L196" s="270"/>
      <c r="M196" s="117">
        <v>25000</v>
      </c>
      <c r="N196" s="220" t="s">
        <v>169</v>
      </c>
      <c r="O196" s="166">
        <f t="shared" si="28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28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28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26"/>
        <v>0</v>
      </c>
      <c r="I199" s="134">
        <f>+G199*'BIENES CAPITAL MG'!$F198</f>
        <v>0</v>
      </c>
      <c r="J199" s="134">
        <f t="shared" si="27"/>
        <v>0</v>
      </c>
      <c r="K199" s="99"/>
      <c r="L199" s="270"/>
      <c r="M199" s="117"/>
      <c r="N199" s="220"/>
      <c r="O199" s="166">
        <f t="shared" si="28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26"/>
        <v>0</v>
      </c>
      <c r="I200" s="134">
        <f>+G200*'BIENES CAPITAL MG'!$F199</f>
        <v>0</v>
      </c>
      <c r="J200" s="134">
        <f t="shared" si="27"/>
        <v>0</v>
      </c>
      <c r="K200" s="99"/>
      <c r="L200" s="270">
        <v>0.02</v>
      </c>
      <c r="M200" s="117">
        <f>+L200*($O$101+$O$159+$O$192)</f>
        <v>40529.946585383113</v>
      </c>
      <c r="N200" s="220" t="s">
        <v>169</v>
      </c>
      <c r="O200" s="166">
        <f t="shared" si="28"/>
        <v>40529.946585383113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26"/>
        <v>0</v>
      </c>
      <c r="I201" s="134">
        <f>+G201*'BIENES CAPITAL MG'!$F200</f>
        <v>0</v>
      </c>
      <c r="J201" s="134">
        <f t="shared" si="27"/>
        <v>0</v>
      </c>
      <c r="K201" s="99"/>
      <c r="L201" s="270">
        <v>0.01</v>
      </c>
      <c r="M201" s="117">
        <f>+L201*($O$101+$O$159+$O$192)</f>
        <v>20264.973292691557</v>
      </c>
      <c r="N201" s="220" t="s">
        <v>169</v>
      </c>
      <c r="O201" s="166">
        <f t="shared" si="28"/>
        <v>20264.973292691557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26"/>
        <v>0</v>
      </c>
      <c r="I202" s="134">
        <f>+G202*'BIENES CAPITAL MG'!$F201</f>
        <v>0</v>
      </c>
      <c r="J202" s="134">
        <f t="shared" si="27"/>
        <v>0</v>
      </c>
      <c r="K202" s="99"/>
      <c r="L202" s="271">
        <v>5.0000000000000001E-3</v>
      </c>
      <c r="M202" s="117">
        <f>+L202*($O$101+$O$159+$O$192)</f>
        <v>10132.486646345778</v>
      </c>
      <c r="N202" s="220" t="s">
        <v>169</v>
      </c>
      <c r="O202" s="166">
        <f t="shared" si="28"/>
        <v>10132.486646345778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26"/>
        <v>0</v>
      </c>
      <c r="I204" s="134">
        <f>+G204*'BIENES CAPITAL MG'!$F203</f>
        <v>0</v>
      </c>
      <c r="J204" s="134">
        <f t="shared" si="27"/>
        <v>0</v>
      </c>
      <c r="K204" s="101"/>
      <c r="L204" s="270">
        <v>0.01</v>
      </c>
      <c r="M204" s="117">
        <f>+L204*($O$101+$O$159+$O$192)</f>
        <v>20264.973292691557</v>
      </c>
      <c r="N204" s="220" t="s">
        <v>169</v>
      </c>
      <c r="O204" s="166">
        <f t="shared" si="28"/>
        <v>20264.973292691557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26"/>
        <v>0</v>
      </c>
      <c r="I206" s="134">
        <f>+G206*'BIENES CAPITAL MG'!$F205</f>
        <v>0</v>
      </c>
      <c r="J206" s="134">
        <f t="shared" si="27"/>
        <v>0</v>
      </c>
      <c r="K206" s="99"/>
      <c r="L206" s="154"/>
      <c r="M206" s="117">
        <f>+L206*E206</f>
        <v>0</v>
      </c>
      <c r="N206" s="220"/>
      <c r="O206" s="166">
        <f t="shared" si="28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176987.29969518667</v>
      </c>
      <c r="N208" s="222"/>
      <c r="O208" s="175">
        <f>SUM(O194:O207)</f>
        <v>176987.29969518667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921198.74463418033</v>
      </c>
      <c r="K213" s="109"/>
      <c r="L213" s="161"/>
      <c r="M213" s="161">
        <f>+M159+M101+M208+M192</f>
        <v>1275926.1137446431</v>
      </c>
      <c r="N213" s="224"/>
      <c r="O213" s="177">
        <f>+O159+O101+O208+O192</f>
        <v>2203484.6289643426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893032.09377677739</v>
      </c>
      <c r="F219" s="377">
        <f>SUMIF(K14:K101,"PPI",J14:J101)+SUMIF(N14:N101,"PPI",M14:M101)</f>
        <v>119013.65085740296</v>
      </c>
      <c r="G219" s="377">
        <f>SUMIF(K14:K101,"IPC",J14:J101)+SUMIF(N14:N101,"IPC",M14:M101)+E234</f>
        <v>1034734.2931980744</v>
      </c>
      <c r="H219" s="377">
        <f>+SUM(E219:G219)</f>
        <v>2046780.0378322548</v>
      </c>
      <c r="I219" s="378">
        <f>+E219/$H219</f>
        <v>0.43631073064528608</v>
      </c>
      <c r="J219" s="378">
        <f t="shared" ref="J219:K221" si="29">+F219/$H219</f>
        <v>5.8146771346983796E-2</v>
      </c>
      <c r="K219" s="378">
        <f t="shared" si="29"/>
        <v>0.5055424980077301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128207.73097197802</v>
      </c>
      <c r="H220" s="377">
        <f>+SUM(E220:G220)</f>
        <v>128207.73097197802</v>
      </c>
      <c r="I220" s="378">
        <f>+E220/$H220</f>
        <v>0</v>
      </c>
      <c r="J220" s="378">
        <f t="shared" si="29"/>
        <v>0</v>
      </c>
      <c r="K220" s="378">
        <f t="shared" si="29"/>
        <v>1</v>
      </c>
      <c r="L220" s="379">
        <f>+SUM(I220:K220)</f>
        <v>1</v>
      </c>
      <c r="O220" s="944">
        <f>+'Factor Mano Obra'!C3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2826</v>
      </c>
      <c r="G221" s="377">
        <f>+G224+G234</f>
        <v>25670.860160109445</v>
      </c>
      <c r="H221" s="377">
        <f>+SUM(E221:G221)</f>
        <v>28496.860160109445</v>
      </c>
      <c r="I221" s="378">
        <f>+E221/$H221</f>
        <v>0</v>
      </c>
      <c r="J221" s="378">
        <f t="shared" si="29"/>
        <v>9.9168820147978939E-2</v>
      </c>
      <c r="K221" s="378">
        <f t="shared" si="29"/>
        <v>0.9008311798520211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117909.88736258449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2826</v>
      </c>
      <c r="G224" s="381">
        <f>SUMIF(K162:K190,"IPC",J162:J190)+SUMIF(N162:N190,"IPC",M162:M190)</f>
        <v>23381.94819619906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2203484.6289643422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893032.09377677739</v>
      </c>
      <c r="F228" s="381">
        <f>+SUM(F219:F221)</f>
        <v>121839.65085740296</v>
      </c>
      <c r="G228" s="381">
        <f>+SUM(G219:G221)</f>
        <v>1188612.8843301618</v>
      </c>
      <c r="H228" s="955">
        <f>+SUM(E228:G228)</f>
        <v>2203484.6289643422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0.40528174421462182</v>
      </c>
      <c r="F230" s="383">
        <f>F228/H228</f>
        <v>5.5294077959903314E-2</v>
      </c>
      <c r="G230" s="383">
        <f>G228/H228</f>
        <v>0.53942417782547492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164400.54412188273</v>
      </c>
      <c r="F234" s="387">
        <f>+$O$208*$O$159/($O$101+$O$192+$O$159)</f>
        <v>10297.843609393538</v>
      </c>
      <c r="G234" s="387">
        <f>+$O$208*$O$192/($O$101+$O$192+$O$159)</f>
        <v>2288.9119639103833</v>
      </c>
      <c r="H234" s="388">
        <f>+SUM(E234:G234)</f>
        <v>176987.29969518667</v>
      </c>
      <c r="I234" s="389">
        <f>+H234-O208</f>
        <v>0</v>
      </c>
      <c r="J234" s="374"/>
      <c r="K234" s="374"/>
      <c r="L234" s="374"/>
    </row>
  </sheetData>
  <mergeCells count="15">
    <mergeCell ref="C156:D156"/>
    <mergeCell ref="I217:L217"/>
    <mergeCell ref="D226:I226"/>
    <mergeCell ref="D232:I232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K8:K9"/>
    <mergeCell ref="N8:N9"/>
  </mergeCells>
  <pageMargins left="0.7" right="0.7" top="0.75" bottom="0.75" header="0.3" footer="0.3"/>
  <pageSetup orientation="portrait" verticalDpi="0"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BF0CE-FC14-4636-AC3B-7C069B9CC783}">
  <sheetPr>
    <tabColor theme="3" tint="0.79998168889431442"/>
  </sheetPr>
  <dimension ref="A2:R234"/>
  <sheetViews>
    <sheetView showGridLines="0" topLeftCell="A72" zoomScale="85" zoomScaleNormal="85" workbookViewId="0">
      <selection activeCell="J12" sqref="J12"/>
    </sheetView>
  </sheetViews>
  <sheetFormatPr baseColWidth="10" defaultColWidth="11.44140625" defaultRowHeight="14.4" x14ac:dyDescent="0.3"/>
  <cols>
    <col min="1" max="1" width="2.44140625" customWidth="1"/>
    <col min="2" max="2" width="6.6640625" bestFit="1" customWidth="1"/>
    <col min="3" max="3" width="84.88671875" bestFit="1" customWidth="1"/>
    <col min="4" max="4" width="10.5546875" bestFit="1" customWidth="1"/>
    <col min="5" max="5" width="13.6640625" customWidth="1"/>
    <col min="6" max="6" width="14.33203125" customWidth="1"/>
    <col min="7" max="10" width="11.6640625" customWidth="1"/>
    <col min="12" max="12" width="11" customWidth="1"/>
    <col min="13" max="13" width="12.6640625" bestFit="1" customWidth="1"/>
    <col min="14" max="14" width="12.6640625" customWidth="1"/>
    <col min="15" max="15" width="15.109375" bestFit="1" customWidth="1"/>
    <col min="16" max="17" width="12.6640625" customWidth="1"/>
    <col min="19" max="19" width="14.5546875" customWidth="1"/>
  </cols>
  <sheetData>
    <row r="2" spans="1:15" ht="21" x14ac:dyDescent="0.4">
      <c r="A2" s="1109" t="s">
        <v>876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  <c r="M2" s="1109"/>
      <c r="N2" s="1109"/>
      <c r="O2" s="1109"/>
    </row>
    <row r="3" spans="1:15" ht="21" x14ac:dyDescent="0.4">
      <c r="A3" s="1109" t="s">
        <v>653</v>
      </c>
      <c r="B3" s="1109"/>
      <c r="C3" s="1109"/>
      <c r="D3" s="1109"/>
      <c r="E3" s="1109"/>
      <c r="F3" s="1109"/>
      <c r="G3" s="1109"/>
      <c r="H3" s="1109"/>
      <c r="I3" s="1109"/>
      <c r="J3" s="1109"/>
      <c r="K3" s="1109"/>
      <c r="L3" s="1109"/>
      <c r="M3" s="1109"/>
      <c r="N3" s="1109"/>
      <c r="O3" s="1109"/>
    </row>
    <row r="6" spans="1:15" x14ac:dyDescent="0.3">
      <c r="B6" s="2"/>
      <c r="C6" s="3"/>
      <c r="D6" s="1132" t="s">
        <v>310</v>
      </c>
      <c r="E6" s="1132" t="s">
        <v>444</v>
      </c>
      <c r="F6" s="5"/>
      <c r="G6" s="1115" t="s">
        <v>443</v>
      </c>
      <c r="H6" s="1121"/>
      <c r="I6" s="1121"/>
      <c r="J6" s="1116"/>
      <c r="K6" s="6"/>
      <c r="L6" s="162"/>
      <c r="M6" s="111"/>
      <c r="N6" s="199"/>
      <c r="O6" s="1135"/>
    </row>
    <row r="7" spans="1:15" x14ac:dyDescent="0.3">
      <c r="B7" s="7"/>
      <c r="C7" s="8"/>
      <c r="D7" s="1133"/>
      <c r="E7" s="1133"/>
      <c r="F7" s="10"/>
      <c r="G7" s="1117"/>
      <c r="H7" s="1122"/>
      <c r="I7" s="1122"/>
      <c r="J7" s="1118"/>
      <c r="K7" s="11"/>
      <c r="L7" s="1117" t="s">
        <v>628</v>
      </c>
      <c r="M7" s="1118"/>
      <c r="N7" s="200"/>
      <c r="O7" s="1136"/>
    </row>
    <row r="8" spans="1:15" ht="21" customHeight="1" x14ac:dyDescent="0.3">
      <c r="B8" s="7"/>
      <c r="C8" s="8"/>
      <c r="D8" s="1133"/>
      <c r="E8" s="1133"/>
      <c r="F8" s="9"/>
      <c r="G8" s="110" t="s">
        <v>445</v>
      </c>
      <c r="H8" s="1119" t="s">
        <v>629</v>
      </c>
      <c r="I8" s="1119" t="s">
        <v>630</v>
      </c>
      <c r="J8" s="111" t="s">
        <v>631</v>
      </c>
      <c r="K8" s="1141" t="s">
        <v>632</v>
      </c>
      <c r="L8" s="163" t="s">
        <v>446</v>
      </c>
      <c r="M8" s="163" t="s">
        <v>631</v>
      </c>
      <c r="N8" s="1137" t="s">
        <v>632</v>
      </c>
      <c r="O8" s="929" t="s">
        <v>633</v>
      </c>
    </row>
    <row r="9" spans="1:15" ht="21" customHeight="1" x14ac:dyDescent="0.3">
      <c r="B9" s="7"/>
      <c r="C9" s="14"/>
      <c r="D9" s="1134"/>
      <c r="E9" s="1134"/>
      <c r="F9" s="15"/>
      <c r="G9" s="925"/>
      <c r="H9" s="1120"/>
      <c r="I9" s="1120"/>
      <c r="J9" s="112" t="s">
        <v>634</v>
      </c>
      <c r="K9" s="1142"/>
      <c r="L9" s="112"/>
      <c r="M9" s="112"/>
      <c r="N9" s="1138"/>
      <c r="O9" s="164" t="s">
        <v>635</v>
      </c>
    </row>
    <row r="10" spans="1:15" x14ac:dyDescent="0.3">
      <c r="B10" s="181" t="s">
        <v>314</v>
      </c>
      <c r="C10" s="8" t="s">
        <v>217</v>
      </c>
      <c r="D10" s="9"/>
      <c r="E10" s="9"/>
      <c r="F10" s="9"/>
      <c r="G10" s="113"/>
      <c r="H10" s="114"/>
      <c r="I10" s="115"/>
      <c r="J10" s="115"/>
      <c r="K10" s="17"/>
      <c r="L10" s="115"/>
      <c r="M10" s="115"/>
      <c r="N10" s="201"/>
      <c r="O10" s="165"/>
    </row>
    <row r="11" spans="1:15" x14ac:dyDescent="0.3">
      <c r="B11" s="39"/>
      <c r="C11" s="40"/>
      <c r="D11" s="39"/>
      <c r="E11" s="39"/>
      <c r="F11" s="39"/>
      <c r="G11" s="128"/>
      <c r="H11" s="129"/>
      <c r="I11" s="128"/>
      <c r="J11" s="128"/>
      <c r="K11" s="41"/>
      <c r="L11" s="128"/>
      <c r="M11" s="128"/>
      <c r="N11" s="202"/>
      <c r="O11" s="171"/>
    </row>
    <row r="12" spans="1:15" x14ac:dyDescent="0.3">
      <c r="B12" s="7" t="s">
        <v>315</v>
      </c>
      <c r="C12" s="8" t="s">
        <v>316</v>
      </c>
      <c r="D12" s="28"/>
      <c r="E12" s="28"/>
      <c r="F12" s="28"/>
      <c r="G12" s="130"/>
      <c r="H12" s="131"/>
      <c r="I12" s="132"/>
      <c r="J12" s="132"/>
      <c r="K12" s="43"/>
      <c r="L12" s="132"/>
      <c r="M12" s="132"/>
      <c r="N12" s="203"/>
      <c r="O12" s="172"/>
    </row>
    <row r="13" spans="1:15" x14ac:dyDescent="0.3">
      <c r="B13" s="71" t="s">
        <v>220</v>
      </c>
      <c r="C13" s="19" t="s">
        <v>221</v>
      </c>
      <c r="D13" s="20"/>
      <c r="E13" s="20"/>
      <c r="F13" s="20"/>
      <c r="G13" s="116"/>
      <c r="H13" s="133"/>
      <c r="I13" s="117"/>
      <c r="J13" s="117"/>
      <c r="K13" s="44"/>
      <c r="L13" s="117"/>
      <c r="M13" s="117">
        <f>+L13*E13</f>
        <v>0</v>
      </c>
      <c r="N13" s="204"/>
      <c r="O13" s="166">
        <f>+J13+M13</f>
        <v>0</v>
      </c>
    </row>
    <row r="14" spans="1:15" x14ac:dyDescent="0.3">
      <c r="B14" s="22"/>
      <c r="C14" s="45" t="s">
        <v>660</v>
      </c>
      <c r="D14" s="20" t="s">
        <v>318</v>
      </c>
      <c r="E14" s="46">
        <v>1</v>
      </c>
      <c r="F14" s="20"/>
      <c r="G14" s="134">
        <f>+'MG- 3 MW GAS-BASE'!G14</f>
        <v>1616966.0629881946</v>
      </c>
      <c r="H14" s="134">
        <f>+G14*0.03</f>
        <v>48508.981889645838</v>
      </c>
      <c r="I14" s="134">
        <f>+G14*'BIENES CAPITAL MG'!$F13</f>
        <v>0</v>
      </c>
      <c r="J14" s="134">
        <f>+G14*E14+H14*E14+E14*I14</f>
        <v>1665475.0448778404</v>
      </c>
      <c r="K14" s="47" t="s">
        <v>210</v>
      </c>
      <c r="L14" s="134"/>
      <c r="M14" s="117">
        <f>+L14*E14</f>
        <v>0</v>
      </c>
      <c r="N14" s="205"/>
      <c r="O14" s="166">
        <f>+J14+M14</f>
        <v>1665475.0448778404</v>
      </c>
    </row>
    <row r="15" spans="1:15" hidden="1" x14ac:dyDescent="0.3">
      <c r="B15" s="22"/>
      <c r="C15" s="259" t="s">
        <v>320</v>
      </c>
      <c r="D15" s="48" t="s">
        <v>318</v>
      </c>
      <c r="E15" s="48">
        <v>1</v>
      </c>
      <c r="F15" s="48"/>
      <c r="G15" s="134"/>
      <c r="H15" s="134">
        <f>+G15*0.03</f>
        <v>0</v>
      </c>
      <c r="I15" s="134">
        <f>+G15*0.06</f>
        <v>0</v>
      </c>
      <c r="J15" s="134">
        <f>+G15*E15+H15*E15+E15*I15</f>
        <v>0</v>
      </c>
      <c r="K15" s="47" t="s">
        <v>168</v>
      </c>
      <c r="L15" s="117"/>
      <c r="M15" s="117">
        <f>+L15*E15</f>
        <v>0</v>
      </c>
      <c r="N15" s="204"/>
      <c r="O15" s="166">
        <f>+J15+M15</f>
        <v>0</v>
      </c>
    </row>
    <row r="16" spans="1:15" x14ac:dyDescent="0.3">
      <c r="B16" s="22"/>
      <c r="C16" s="42"/>
      <c r="D16" s="22"/>
      <c r="E16" s="22"/>
      <c r="F16" s="22"/>
      <c r="G16" s="135"/>
      <c r="H16" s="136"/>
      <c r="I16" s="135"/>
      <c r="J16" s="135"/>
      <c r="K16" s="49"/>
      <c r="L16" s="132"/>
      <c r="M16" s="132"/>
      <c r="N16" s="203"/>
      <c r="O16" s="172"/>
    </row>
    <row r="17" spans="2:15" x14ac:dyDescent="0.3">
      <c r="B17" s="34"/>
      <c r="C17" s="35" t="s">
        <v>321</v>
      </c>
      <c r="D17" s="36"/>
      <c r="E17" s="37"/>
      <c r="F17" s="37"/>
      <c r="G17" s="125"/>
      <c r="H17" s="126"/>
      <c r="I17" s="127"/>
      <c r="J17" s="127">
        <f>SUM(J12:J16)</f>
        <v>1665475.0448778404</v>
      </c>
      <c r="K17" s="38"/>
      <c r="L17" s="127"/>
      <c r="M17" s="127">
        <f>SUM(M12:M16)</f>
        <v>0</v>
      </c>
      <c r="N17" s="206"/>
      <c r="O17" s="170">
        <f>SUM(O14:O16)</f>
        <v>1665475.0448778404</v>
      </c>
    </row>
    <row r="18" spans="2:15" x14ac:dyDescent="0.3">
      <c r="B18" s="39"/>
      <c r="C18" s="40"/>
      <c r="D18" s="39"/>
      <c r="E18" s="39"/>
      <c r="F18" s="39"/>
      <c r="G18" s="128"/>
      <c r="H18" s="129"/>
      <c r="I18" s="128"/>
      <c r="J18" s="128"/>
      <c r="K18" s="41"/>
      <c r="L18" s="128"/>
      <c r="M18" s="128"/>
      <c r="N18" s="202"/>
      <c r="O18" s="171"/>
    </row>
    <row r="19" spans="2:15" x14ac:dyDescent="0.3">
      <c r="B19" s="39"/>
      <c r="C19" s="40"/>
      <c r="D19" s="39"/>
      <c r="E19" s="39"/>
      <c r="F19" s="39"/>
      <c r="G19" s="128"/>
      <c r="H19" s="128"/>
      <c r="I19" s="128"/>
      <c r="J19" s="128"/>
      <c r="K19" s="60"/>
      <c r="L19" s="128"/>
      <c r="M19" s="128"/>
      <c r="N19" s="207"/>
      <c r="O19" s="171"/>
    </row>
    <row r="20" spans="2:15" x14ac:dyDescent="0.3">
      <c r="B20" s="16" t="s">
        <v>222</v>
      </c>
      <c r="C20" s="61" t="s">
        <v>223</v>
      </c>
      <c r="D20" s="51"/>
      <c r="E20" s="51"/>
      <c r="F20" s="51"/>
      <c r="G20" s="120"/>
      <c r="H20" s="137"/>
      <c r="I20" s="121"/>
      <c r="J20" s="121"/>
      <c r="K20" s="52"/>
      <c r="L20" s="121"/>
      <c r="M20" s="121"/>
      <c r="N20" s="208"/>
      <c r="O20" s="168"/>
    </row>
    <row r="21" spans="2:15" x14ac:dyDescent="0.3">
      <c r="B21" s="22"/>
      <c r="C21" s="45" t="s">
        <v>561</v>
      </c>
      <c r="D21" s="48" t="s">
        <v>323</v>
      </c>
      <c r="E21" s="48">
        <v>1</v>
      </c>
      <c r="F21" s="48"/>
      <c r="G21" s="134"/>
      <c r="H21" s="134">
        <f>+G21*0.03</f>
        <v>0</v>
      </c>
      <c r="I21" s="134">
        <f>+G21*'BIENES CAPITAL MG'!$F20</f>
        <v>0</v>
      </c>
      <c r="J21" s="134">
        <f>+G21*E21+H21*E21+E21*I21</f>
        <v>0</v>
      </c>
      <c r="K21" s="25"/>
      <c r="L21" s="117">
        <f>+'MG- 3 MW GAS-BASE'!I21</f>
        <v>0</v>
      </c>
      <c r="M21" s="117">
        <f>+L21*E21</f>
        <v>0</v>
      </c>
      <c r="N21" s="209" t="s">
        <v>168</v>
      </c>
      <c r="O21" s="166">
        <f>+J21+M21</f>
        <v>0</v>
      </c>
    </row>
    <row r="22" spans="2:15" x14ac:dyDescent="0.3">
      <c r="B22" s="22"/>
      <c r="C22" s="45" t="s">
        <v>325</v>
      </c>
      <c r="D22" s="48" t="s">
        <v>318</v>
      </c>
      <c r="E22" s="48">
        <v>1</v>
      </c>
      <c r="F22" s="48"/>
      <c r="G22" s="134"/>
      <c r="H22" s="134">
        <f>+G22*0.03</f>
        <v>0</v>
      </c>
      <c r="I22" s="134">
        <f>+G22*'BIENES CAPITAL MG'!$F21</f>
        <v>0</v>
      </c>
      <c r="J22" s="134">
        <f>+G22*E22+H22*E22+E22*I22</f>
        <v>0</v>
      </c>
      <c r="K22" s="47"/>
      <c r="L22" s="117">
        <f>+'MG- 3 MW GAS-BASE'!I22</f>
        <v>0</v>
      </c>
      <c r="M22" s="117">
        <f>+L22*E22</f>
        <v>0</v>
      </c>
      <c r="N22" s="209" t="s">
        <v>168</v>
      </c>
      <c r="O22" s="166">
        <f>+J22+M22</f>
        <v>0</v>
      </c>
    </row>
    <row r="23" spans="2:15" x14ac:dyDescent="0.3">
      <c r="B23" s="22"/>
      <c r="C23" s="45" t="s">
        <v>326</v>
      </c>
      <c r="D23" s="48" t="s">
        <v>318</v>
      </c>
      <c r="E23" s="48">
        <v>1</v>
      </c>
      <c r="F23" s="48"/>
      <c r="G23" s="134"/>
      <c r="H23" s="134">
        <f>+G23*0.03</f>
        <v>0</v>
      </c>
      <c r="I23" s="134">
        <f>+G23*'BIENES CAPITAL MG'!$F22</f>
        <v>0</v>
      </c>
      <c r="J23" s="134">
        <f>+G23*E23+H23*E23+E23*I23</f>
        <v>0</v>
      </c>
      <c r="K23" s="47"/>
      <c r="L23" s="117">
        <f>+'MG- 3 MW GAS-BASE'!I23</f>
        <v>0</v>
      </c>
      <c r="M23" s="117">
        <f>+L23*E23</f>
        <v>0</v>
      </c>
      <c r="N23" s="209" t="s">
        <v>168</v>
      </c>
      <c r="O23" s="166">
        <f>+J23+M23</f>
        <v>0</v>
      </c>
    </row>
    <row r="24" spans="2:15" x14ac:dyDescent="0.3">
      <c r="B24" s="22"/>
      <c r="C24" s="45" t="s">
        <v>327</v>
      </c>
      <c r="D24" s="48" t="s">
        <v>323</v>
      </c>
      <c r="E24" s="48">
        <v>2</v>
      </c>
      <c r="F24" s="48"/>
      <c r="G24" s="134"/>
      <c r="H24" s="134">
        <f>+G24*0.03</f>
        <v>0</v>
      </c>
      <c r="I24" s="134">
        <f>+G24*'BIENES CAPITAL MG'!$F23</f>
        <v>0</v>
      </c>
      <c r="J24" s="134">
        <f>+G24*E24+H24*E24+E24*I24</f>
        <v>0</v>
      </c>
      <c r="K24" s="47"/>
      <c r="L24" s="117">
        <f>+'MG- 3 MW GAS-BASE'!I24</f>
        <v>0</v>
      </c>
      <c r="M24" s="117">
        <f>+L24*E24</f>
        <v>0</v>
      </c>
      <c r="N24" s="209" t="s">
        <v>168</v>
      </c>
      <c r="O24" s="166">
        <f>+J24+M24</f>
        <v>0</v>
      </c>
    </row>
    <row r="25" spans="2:15" x14ac:dyDescent="0.3">
      <c r="B25" s="22"/>
      <c r="C25" s="45" t="s">
        <v>328</v>
      </c>
      <c r="D25" s="48" t="s">
        <v>323</v>
      </c>
      <c r="E25" s="48">
        <v>2</v>
      </c>
      <c r="F25" s="48"/>
      <c r="G25" s="134"/>
      <c r="H25" s="134">
        <f>+G25*0.03</f>
        <v>0</v>
      </c>
      <c r="I25" s="134">
        <f>+G25*'BIENES CAPITAL MG'!$F24</f>
        <v>0</v>
      </c>
      <c r="J25" s="134">
        <f>+G25*E25+H25*E25+E25*I25</f>
        <v>0</v>
      </c>
      <c r="K25" s="47"/>
      <c r="L25" s="117">
        <f>+'MG- 3 MW GAS-BASE'!I25</f>
        <v>0</v>
      </c>
      <c r="M25" s="117">
        <f>+L25*E25</f>
        <v>0</v>
      </c>
      <c r="N25" s="209" t="s">
        <v>168</v>
      </c>
      <c r="O25" s="166">
        <f>+J25+M25</f>
        <v>0</v>
      </c>
    </row>
    <row r="26" spans="2:15" x14ac:dyDescent="0.3">
      <c r="B26" s="34"/>
      <c r="C26" s="35" t="s">
        <v>329</v>
      </c>
      <c r="D26" s="36"/>
      <c r="E26" s="37"/>
      <c r="F26" s="37"/>
      <c r="G26" s="125"/>
      <c r="H26" s="139"/>
      <c r="I26" s="127"/>
      <c r="J26" s="127">
        <f>SUM(J21:J25)</f>
        <v>0</v>
      </c>
      <c r="K26" s="59"/>
      <c r="L26" s="127"/>
      <c r="M26" s="127">
        <f>SUM(M20:M25)</f>
        <v>0</v>
      </c>
      <c r="N26" s="211"/>
      <c r="O26" s="170">
        <f>SUM(O21:O25)</f>
        <v>0</v>
      </c>
    </row>
    <row r="27" spans="2:15" x14ac:dyDescent="0.3">
      <c r="B27" s="34"/>
      <c r="C27" s="35"/>
      <c r="D27" s="36"/>
      <c r="E27" s="37"/>
      <c r="F27" s="37"/>
      <c r="G27" s="125"/>
      <c r="H27" s="139"/>
      <c r="I27" s="127"/>
      <c r="J27" s="127"/>
      <c r="K27" s="59"/>
      <c r="L27" s="127"/>
      <c r="M27" s="127"/>
      <c r="N27" s="207"/>
      <c r="O27" s="170"/>
    </row>
    <row r="28" spans="2:15" x14ac:dyDescent="0.3">
      <c r="B28" s="34"/>
      <c r="C28" s="35"/>
      <c r="D28" s="36"/>
      <c r="E28" s="37"/>
      <c r="F28" s="37"/>
      <c r="G28" s="125"/>
      <c r="H28" s="139"/>
      <c r="I28" s="127"/>
      <c r="J28" s="127"/>
      <c r="K28" s="59"/>
      <c r="L28" s="127"/>
      <c r="M28" s="127"/>
      <c r="N28" s="212"/>
      <c r="O28" s="170"/>
    </row>
    <row r="29" spans="2:15" x14ac:dyDescent="0.3">
      <c r="B29" s="39"/>
      <c r="C29" s="40"/>
      <c r="D29" s="39"/>
      <c r="E29" s="39"/>
      <c r="F29" s="39"/>
      <c r="G29" s="128"/>
      <c r="H29" s="128"/>
      <c r="I29" s="128"/>
      <c r="J29" s="128"/>
      <c r="K29" s="60"/>
      <c r="L29" s="128"/>
      <c r="M29" s="128"/>
      <c r="N29" s="212"/>
      <c r="O29" s="171"/>
    </row>
    <row r="30" spans="2:15" x14ac:dyDescent="0.3">
      <c r="B30" s="16" t="s">
        <v>224</v>
      </c>
      <c r="C30" s="61" t="s">
        <v>225</v>
      </c>
      <c r="D30" s="63"/>
      <c r="E30" s="63"/>
      <c r="F30" s="63"/>
      <c r="G30" s="120"/>
      <c r="H30" s="141"/>
      <c r="I30" s="119"/>
      <c r="J30" s="119"/>
      <c r="K30" s="64"/>
      <c r="L30" s="119"/>
      <c r="M30" s="119"/>
      <c r="N30" s="209"/>
      <c r="O30" s="168"/>
    </row>
    <row r="31" spans="2:15" x14ac:dyDescent="0.3">
      <c r="B31" s="16" t="s">
        <v>226</v>
      </c>
      <c r="C31" s="61" t="s">
        <v>330</v>
      </c>
      <c r="D31" s="63"/>
      <c r="E31" s="63"/>
      <c r="F31" s="63"/>
      <c r="G31" s="120"/>
      <c r="H31" s="141"/>
      <c r="I31" s="119"/>
      <c r="J31" s="119"/>
      <c r="K31" s="64"/>
      <c r="L31" s="119"/>
      <c r="M31" s="119"/>
      <c r="N31" s="204"/>
      <c r="O31" s="168"/>
    </row>
    <row r="32" spans="2:15" x14ac:dyDescent="0.3">
      <c r="B32" s="22"/>
      <c r="C32" s="45" t="s">
        <v>438</v>
      </c>
      <c r="D32" s="65" t="s">
        <v>332</v>
      </c>
      <c r="E32" s="48">
        <f>+'MG- 3 MW GAS-BASE'!E32</f>
        <v>0.11</v>
      </c>
      <c r="F32" s="48"/>
      <c r="G32" s="134">
        <f>+'MG- 3 MW GAS-BASE'!G32</f>
        <v>18403.994602702856</v>
      </c>
      <c r="H32" s="134">
        <f>+G32*0.03</f>
        <v>552.11983808108562</v>
      </c>
      <c r="I32" s="134">
        <f>+G32*'BIENES CAPITAL MG'!$F31</f>
        <v>0</v>
      </c>
      <c r="J32" s="134">
        <f>+G32*E32+H32*E32+E32*I32</f>
        <v>2085.1725884862335</v>
      </c>
      <c r="K32" s="44" t="s">
        <v>168</v>
      </c>
      <c r="L32" s="117"/>
      <c r="M32" s="117">
        <f>+L32*E32</f>
        <v>0</v>
      </c>
      <c r="N32" s="204"/>
      <c r="O32" s="166">
        <f>+J32+M32</f>
        <v>2085.1725884862335</v>
      </c>
    </row>
    <row r="33" spans="2:15" x14ac:dyDescent="0.3">
      <c r="B33" s="22"/>
      <c r="C33" s="45" t="s">
        <v>334</v>
      </c>
      <c r="D33" s="65" t="s">
        <v>323</v>
      </c>
      <c r="E33" s="48">
        <f>+'MG- 3 MW GAS-BASE'!E33</f>
        <v>1</v>
      </c>
      <c r="F33" s="48"/>
      <c r="G33" s="134">
        <f>+'MG- 3 MW GAS-BASE'!G33</f>
        <v>18942.950462710945</v>
      </c>
      <c r="H33" s="134">
        <f>+G33*0.03</f>
        <v>568.2885138813283</v>
      </c>
      <c r="I33" s="134">
        <f>+G33*'BIENES CAPITAL MG'!$F32</f>
        <v>0</v>
      </c>
      <c r="J33" s="134">
        <f>+G33*E33+H33*E33+E33*I33</f>
        <v>19511.238976592274</v>
      </c>
      <c r="K33" s="47" t="s">
        <v>168</v>
      </c>
      <c r="L33" s="117"/>
      <c r="M33" s="117">
        <f>+L33*E33</f>
        <v>0</v>
      </c>
      <c r="N33" s="212"/>
      <c r="O33" s="166">
        <f>+J33+M33</f>
        <v>19511.238976592274</v>
      </c>
    </row>
    <row r="34" spans="2:15" x14ac:dyDescent="0.3">
      <c r="B34" s="22"/>
      <c r="C34" s="45" t="s">
        <v>325</v>
      </c>
      <c r="D34" s="48" t="s">
        <v>318</v>
      </c>
      <c r="E34" s="48">
        <f>+'MG- 3 MW GAS-BASE'!E34</f>
        <v>1</v>
      </c>
      <c r="F34" s="48"/>
      <c r="G34" s="134">
        <f>+'MG- 3 MW GAS-BASE'!G34</f>
        <v>6314.3168209036485</v>
      </c>
      <c r="H34" s="134">
        <f>+G34*0.03</f>
        <v>189.42950462710945</v>
      </c>
      <c r="I34" s="134">
        <f>+G34*'BIENES CAPITAL MG'!$F33</f>
        <v>0</v>
      </c>
      <c r="J34" s="134">
        <f>+G34*E34+H34*E34+E34*I34</f>
        <v>6503.7463255307575</v>
      </c>
      <c r="K34" s="47" t="s">
        <v>168</v>
      </c>
      <c r="L34" s="117"/>
      <c r="M34" s="117">
        <f>+L34*E34</f>
        <v>0</v>
      </c>
      <c r="N34" s="209"/>
      <c r="O34" s="166">
        <f>+J34+M34</f>
        <v>6503.7463255307575</v>
      </c>
    </row>
    <row r="35" spans="2:15" x14ac:dyDescent="0.3">
      <c r="B35" s="34"/>
      <c r="C35" s="35" t="s">
        <v>339</v>
      </c>
      <c r="D35" s="36"/>
      <c r="E35" s="37"/>
      <c r="F35" s="37"/>
      <c r="G35" s="125"/>
      <c r="H35" s="139"/>
      <c r="I35" s="127"/>
      <c r="J35" s="127">
        <f>SUM(J32:J34)</f>
        <v>28100.157890609269</v>
      </c>
      <c r="K35" s="59"/>
      <c r="L35" s="127"/>
      <c r="M35" s="127">
        <f>SUM(M32:M34)</f>
        <v>0</v>
      </c>
      <c r="N35" s="211"/>
      <c r="O35" s="170">
        <f>SUM(O31:O34)</f>
        <v>28100.157890609269</v>
      </c>
    </row>
    <row r="36" spans="2:15" x14ac:dyDescent="0.3">
      <c r="B36" s="39"/>
      <c r="C36" s="40"/>
      <c r="D36" s="39"/>
      <c r="E36" s="39"/>
      <c r="F36" s="39"/>
      <c r="G36" s="128"/>
      <c r="H36" s="128"/>
      <c r="I36" s="128"/>
      <c r="J36" s="128"/>
      <c r="K36" s="60"/>
      <c r="L36" s="128"/>
      <c r="M36" s="128"/>
      <c r="N36" s="207"/>
      <c r="O36" s="171"/>
    </row>
    <row r="37" spans="2:15" x14ac:dyDescent="0.3">
      <c r="B37" s="22"/>
      <c r="C37" s="27"/>
      <c r="D37" s="51"/>
      <c r="E37" s="51"/>
      <c r="F37" s="51"/>
      <c r="G37" s="120"/>
      <c r="H37" s="142"/>
      <c r="I37" s="121"/>
      <c r="J37" s="121"/>
      <c r="K37" s="52"/>
      <c r="L37" s="121"/>
      <c r="M37" s="121"/>
      <c r="N37" s="208"/>
      <c r="O37" s="168"/>
    </row>
    <row r="38" spans="2:15" x14ac:dyDescent="0.3">
      <c r="B38" s="7" t="s">
        <v>228</v>
      </c>
      <c r="C38" s="19" t="s">
        <v>229</v>
      </c>
      <c r="D38" s="48"/>
      <c r="E38" s="48"/>
      <c r="F38" s="48"/>
      <c r="G38" s="134"/>
      <c r="H38" s="133"/>
      <c r="I38" s="117"/>
      <c r="J38" s="117"/>
      <c r="K38" s="44"/>
      <c r="L38" s="117"/>
      <c r="M38" s="117"/>
      <c r="N38" s="204"/>
      <c r="O38" s="166"/>
    </row>
    <row r="39" spans="2:15" x14ac:dyDescent="0.3">
      <c r="B39" s="22"/>
      <c r="C39" s="45" t="s">
        <v>439</v>
      </c>
      <c r="D39" s="48" t="s">
        <v>323</v>
      </c>
      <c r="E39" s="48">
        <v>1</v>
      </c>
      <c r="F39" s="48"/>
      <c r="G39" s="134"/>
      <c r="H39" s="134">
        <f>+G39*0.03</f>
        <v>0</v>
      </c>
      <c r="I39" s="134">
        <f>+G39*'BIENES CAPITAL MG'!$F38</f>
        <v>0</v>
      </c>
      <c r="J39" s="134">
        <f>+G39*E39+H39*E39+E39*I39</f>
        <v>0</v>
      </c>
      <c r="K39" s="47"/>
      <c r="L39" s="117">
        <f>+'MG- 3 MW GAS-BASE'!I39</f>
        <v>9600</v>
      </c>
      <c r="M39" s="117">
        <f>+L39*E39</f>
        <v>9600</v>
      </c>
      <c r="N39" s="209" t="s">
        <v>169</v>
      </c>
      <c r="O39" s="166">
        <f>+J39+M39</f>
        <v>9600</v>
      </c>
    </row>
    <row r="40" spans="2:15" x14ac:dyDescent="0.3">
      <c r="B40" s="22"/>
      <c r="C40" s="45" t="s">
        <v>341</v>
      </c>
      <c r="D40" s="48" t="s">
        <v>323</v>
      </c>
      <c r="E40" s="48">
        <v>1</v>
      </c>
      <c r="F40" s="48"/>
      <c r="G40" s="134"/>
      <c r="H40" s="134">
        <f>+G40*0.03</f>
        <v>0</v>
      </c>
      <c r="I40" s="134">
        <f>+G40*'BIENES CAPITAL MG'!$F39</f>
        <v>0</v>
      </c>
      <c r="J40" s="134">
        <f>+G40*E40+H40*E40+E40*I40</f>
        <v>0</v>
      </c>
      <c r="K40" s="44"/>
      <c r="L40" s="117">
        <f>+'MG- 3 MW GAS-BASE'!I40</f>
        <v>13900</v>
      </c>
      <c r="M40" s="117">
        <f>+L40*E40</f>
        <v>13900</v>
      </c>
      <c r="N40" s="209" t="s">
        <v>168</v>
      </c>
      <c r="O40" s="166">
        <f>+J40+M40</f>
        <v>13900</v>
      </c>
    </row>
    <row r="41" spans="2:15" x14ac:dyDescent="0.3">
      <c r="B41" s="22"/>
      <c r="C41" s="260"/>
      <c r="D41" s="28"/>
      <c r="E41" s="28"/>
      <c r="F41" s="22"/>
      <c r="G41" s="138"/>
      <c r="H41" s="151"/>
      <c r="I41" s="118"/>
      <c r="J41" s="118"/>
      <c r="K41" s="43"/>
      <c r="L41" s="118"/>
      <c r="M41" s="118"/>
      <c r="N41" s="203"/>
      <c r="O41" s="172"/>
    </row>
    <row r="42" spans="2:15" x14ac:dyDescent="0.3">
      <c r="B42" s="34"/>
      <c r="C42" s="35" t="s">
        <v>342</v>
      </c>
      <c r="D42" s="36"/>
      <c r="E42" s="37"/>
      <c r="F42" s="37"/>
      <c r="G42" s="125"/>
      <c r="H42" s="126"/>
      <c r="I42" s="127"/>
      <c r="J42" s="127">
        <f>SUM(J38:J41)</f>
        <v>0</v>
      </c>
      <c r="K42" s="38"/>
      <c r="L42" s="127"/>
      <c r="M42" s="127">
        <f>SUM(M38:M41)</f>
        <v>23500</v>
      </c>
      <c r="N42" s="206"/>
      <c r="O42" s="170">
        <f>SUM(O39:O41)</f>
        <v>23500</v>
      </c>
    </row>
    <row r="43" spans="2:15" x14ac:dyDescent="0.3">
      <c r="B43" s="34"/>
      <c r="C43" s="35"/>
      <c r="D43" s="36"/>
      <c r="E43" s="37"/>
      <c r="F43" s="37"/>
      <c r="G43" s="125"/>
      <c r="H43" s="126"/>
      <c r="I43" s="127"/>
      <c r="J43" s="127"/>
      <c r="K43" s="38"/>
      <c r="L43" s="127"/>
      <c r="M43" s="127"/>
      <c r="N43" s="206"/>
      <c r="O43" s="170"/>
    </row>
    <row r="44" spans="2:15" x14ac:dyDescent="0.3">
      <c r="B44" s="16" t="s">
        <v>230</v>
      </c>
      <c r="C44" s="19" t="s">
        <v>231</v>
      </c>
      <c r="D44" s="19"/>
      <c r="E44" s="19"/>
      <c r="F44" s="19"/>
      <c r="G44" s="134"/>
      <c r="H44" s="126"/>
      <c r="I44" s="127"/>
      <c r="J44" s="127"/>
      <c r="K44" s="38"/>
      <c r="L44" s="127"/>
      <c r="M44" s="127"/>
      <c r="N44" s="206"/>
      <c r="O44" s="170"/>
    </row>
    <row r="45" spans="2:15" x14ac:dyDescent="0.3">
      <c r="B45" s="16"/>
      <c r="C45" s="19" t="s">
        <v>343</v>
      </c>
      <c r="D45" s="20" t="s">
        <v>323</v>
      </c>
      <c r="E45" s="20">
        <v>2</v>
      </c>
      <c r="F45" s="19"/>
      <c r="G45" s="134">
        <f>+'MG- 3 MW GAS-BASE'!H45</f>
        <v>0</v>
      </c>
      <c r="H45" s="134">
        <f>+G45*0.03</f>
        <v>0</v>
      </c>
      <c r="I45" s="134">
        <f>+G45*'BIENES CAPITAL MG'!$F44</f>
        <v>0</v>
      </c>
      <c r="J45" s="134">
        <f>+G45*E45+H45*E45+E45*I45</f>
        <v>0</v>
      </c>
      <c r="K45" s="47" t="s">
        <v>168</v>
      </c>
      <c r="L45" s="117">
        <f>+'MG- 3 MW GAS-BASE'!I45</f>
        <v>0</v>
      </c>
      <c r="M45" s="117">
        <f>+L45*E45</f>
        <v>0</v>
      </c>
      <c r="N45" s="206"/>
      <c r="O45" s="166">
        <f>+J45+M45</f>
        <v>0</v>
      </c>
    </row>
    <row r="46" spans="2:15" x14ac:dyDescent="0.3">
      <c r="B46" s="16"/>
      <c r="C46" s="19" t="s">
        <v>345</v>
      </c>
      <c r="D46" s="20" t="s">
        <v>323</v>
      </c>
      <c r="E46" s="20">
        <v>1</v>
      </c>
      <c r="F46" s="19"/>
      <c r="G46" s="134">
        <f>+'MG- 3 MW GAS-BASE'!H46</f>
        <v>0</v>
      </c>
      <c r="H46" s="134">
        <f>+G46*0.03</f>
        <v>0</v>
      </c>
      <c r="I46" s="134">
        <f>+G46*'BIENES CAPITAL MG'!$F45</f>
        <v>0</v>
      </c>
      <c r="J46" s="134">
        <f>+G46*E46+H46*E46+E46*I46</f>
        <v>0</v>
      </c>
      <c r="K46" s="47"/>
      <c r="L46" s="117">
        <f>+'MG- 3 MW GAS-BASE'!I46</f>
        <v>1900</v>
      </c>
      <c r="M46" s="117">
        <f>+L46*E46</f>
        <v>1900</v>
      </c>
      <c r="N46" s="209" t="s">
        <v>168</v>
      </c>
      <c r="O46" s="166">
        <f>+J46+M46</f>
        <v>1900</v>
      </c>
    </row>
    <row r="47" spans="2:15" x14ac:dyDescent="0.3">
      <c r="B47" s="16"/>
      <c r="C47" s="19" t="s">
        <v>325</v>
      </c>
      <c r="D47" s="20" t="s">
        <v>318</v>
      </c>
      <c r="E47" s="20">
        <v>1</v>
      </c>
      <c r="F47" s="19"/>
      <c r="G47" s="134">
        <f>+'MG- 3 MW GAS-BASE'!H47</f>
        <v>0</v>
      </c>
      <c r="H47" s="134">
        <f>+G47*0.03</f>
        <v>0</v>
      </c>
      <c r="I47" s="134">
        <f>+G47*'BIENES CAPITAL MG'!$F46</f>
        <v>0</v>
      </c>
      <c r="J47" s="134">
        <f>+G47*E47+H47*E47+E47*I47</f>
        <v>0</v>
      </c>
      <c r="K47" s="47"/>
      <c r="L47" s="117">
        <f>+'MG- 3 MW GAS-BASE'!I47</f>
        <v>620</v>
      </c>
      <c r="M47" s="117">
        <f>+L47*E47</f>
        <v>620</v>
      </c>
      <c r="N47" s="209" t="s">
        <v>168</v>
      </c>
      <c r="O47" s="166">
        <f>+J47+M47</f>
        <v>620</v>
      </c>
    </row>
    <row r="48" spans="2:15" x14ac:dyDescent="0.3">
      <c r="B48" s="16"/>
      <c r="C48" s="19" t="s">
        <v>326</v>
      </c>
      <c r="D48" s="20" t="s">
        <v>318</v>
      </c>
      <c r="E48" s="20">
        <v>1</v>
      </c>
      <c r="F48" s="19"/>
      <c r="G48" s="134">
        <f>+'MG- 3 MW GAS-BASE'!H48</f>
        <v>0</v>
      </c>
      <c r="H48" s="134">
        <f>+G48*0.03</f>
        <v>0</v>
      </c>
      <c r="I48" s="134">
        <f>+G48*'BIENES CAPITAL MG'!$F47</f>
        <v>0</v>
      </c>
      <c r="J48" s="134">
        <f>+G48*E48+H48*E48+E48*I48</f>
        <v>0</v>
      </c>
      <c r="K48" s="47"/>
      <c r="L48" s="117">
        <f>+'MG- 3 MW GAS-BASE'!I48</f>
        <v>850</v>
      </c>
      <c r="M48" s="117">
        <f>+L48*E48</f>
        <v>850</v>
      </c>
      <c r="N48" s="209" t="s">
        <v>168</v>
      </c>
      <c r="O48" s="166">
        <f>+J48+M48</f>
        <v>850</v>
      </c>
    </row>
    <row r="49" spans="2:15" x14ac:dyDescent="0.3">
      <c r="B49" s="16"/>
      <c r="C49" s="19"/>
      <c r="D49" s="19"/>
      <c r="E49" s="19"/>
      <c r="F49" s="19"/>
      <c r="G49" s="134"/>
      <c r="H49" s="150"/>
      <c r="I49" s="132"/>
      <c r="J49" s="132"/>
      <c r="K49" s="38"/>
      <c r="L49" s="127"/>
      <c r="M49" s="127"/>
      <c r="N49" s="209"/>
      <c r="O49" s="170"/>
    </row>
    <row r="50" spans="2:15" x14ac:dyDescent="0.3">
      <c r="B50" s="16"/>
      <c r="C50" s="35" t="s">
        <v>346</v>
      </c>
      <c r="D50" s="28"/>
      <c r="E50" s="28"/>
      <c r="F50" s="37"/>
      <c r="G50" s="134"/>
      <c r="H50" s="150"/>
      <c r="I50" s="132"/>
      <c r="J50" s="127">
        <f>SUM(J45:J49)</f>
        <v>0</v>
      </c>
      <c r="K50" s="38"/>
      <c r="L50" s="127"/>
      <c r="M50" s="127">
        <f>SUM(M45:M49)</f>
        <v>3370</v>
      </c>
      <c r="N50" s="206"/>
      <c r="O50" s="170">
        <f>SUM(O45:O49)</f>
        <v>3370</v>
      </c>
    </row>
    <row r="51" spans="2:15" x14ac:dyDescent="0.3">
      <c r="B51" s="16"/>
      <c r="C51" s="35"/>
      <c r="D51" s="28"/>
      <c r="E51" s="28"/>
      <c r="F51" s="37"/>
      <c r="G51" s="125"/>
      <c r="H51" s="150"/>
      <c r="I51" s="132"/>
      <c r="J51" s="127"/>
      <c r="K51" s="38"/>
      <c r="L51" s="127"/>
      <c r="M51" s="127"/>
      <c r="N51" s="206"/>
      <c r="O51" s="170"/>
    </row>
    <row r="52" spans="2:15" s="248" customFormat="1" x14ac:dyDescent="0.3">
      <c r="B52" s="249"/>
      <c r="C52" s="250"/>
      <c r="D52" s="251"/>
      <c r="E52" s="252"/>
      <c r="F52" s="252"/>
      <c r="G52" s="253"/>
      <c r="H52" s="254"/>
      <c r="I52" s="255"/>
      <c r="J52" s="255"/>
      <c r="K52" s="256"/>
      <c r="L52" s="255"/>
      <c r="M52" s="255"/>
      <c r="N52" s="257"/>
      <c r="O52" s="258"/>
    </row>
    <row r="53" spans="2:15" x14ac:dyDescent="0.3">
      <c r="B53" s="16" t="s">
        <v>232</v>
      </c>
      <c r="C53" s="35" t="s">
        <v>233</v>
      </c>
      <c r="D53" s="36"/>
      <c r="E53" s="37"/>
      <c r="F53" s="37"/>
      <c r="G53" s="125"/>
      <c r="H53" s="126"/>
      <c r="I53" s="127"/>
      <c r="J53" s="127"/>
      <c r="K53" s="38"/>
      <c r="L53" s="127"/>
      <c r="M53" s="127"/>
      <c r="N53" s="206"/>
      <c r="O53" s="170"/>
    </row>
    <row r="54" spans="2:15" x14ac:dyDescent="0.3">
      <c r="B54" s="34"/>
      <c r="C54" s="35"/>
      <c r="D54" s="36"/>
      <c r="E54" s="37"/>
      <c r="F54" s="37"/>
      <c r="G54" s="125"/>
      <c r="H54" s="126"/>
      <c r="I54" s="127"/>
      <c r="J54" s="127"/>
      <c r="K54" s="38"/>
      <c r="L54" s="127"/>
      <c r="M54" s="127"/>
      <c r="N54" s="206"/>
      <c r="O54" s="170"/>
    </row>
    <row r="55" spans="2:15" x14ac:dyDescent="0.3">
      <c r="B55" s="34"/>
      <c r="C55" s="45" t="s">
        <v>347</v>
      </c>
      <c r="D55" s="48" t="s">
        <v>348</v>
      </c>
      <c r="E55" s="48">
        <f>10*3*1.1</f>
        <v>33</v>
      </c>
      <c r="F55" s="48"/>
      <c r="G55" s="134"/>
      <c r="H55" s="134">
        <f t="shared" ref="H55:H61" si="0">+G55*0.03</f>
        <v>0</v>
      </c>
      <c r="I55" s="134">
        <f>+G55*'BIENES CAPITAL MG'!$F54</f>
        <v>0</v>
      </c>
      <c r="J55" s="134">
        <f t="shared" ref="J55:J61" si="1">+G55*E55+H55*E55+E55*I55</f>
        <v>0</v>
      </c>
      <c r="K55" s="47"/>
      <c r="L55" s="117">
        <f>+'MG- 3 MW GAS-BASE'!I55</f>
        <v>40</v>
      </c>
      <c r="M55" s="117">
        <f t="shared" ref="M55:M61" si="2">+L55*E55</f>
        <v>1320</v>
      </c>
      <c r="N55" s="209" t="s">
        <v>168</v>
      </c>
      <c r="O55" s="166">
        <f t="shared" ref="O55:O61" si="3">+J55+M55</f>
        <v>1320</v>
      </c>
    </row>
    <row r="56" spans="2:15" x14ac:dyDescent="0.3">
      <c r="B56" s="34"/>
      <c r="C56" s="45" t="s">
        <v>349</v>
      </c>
      <c r="D56" s="48" t="s">
        <v>318</v>
      </c>
      <c r="E56" s="48">
        <v>1</v>
      </c>
      <c r="F56" s="48"/>
      <c r="G56" s="134"/>
      <c r="H56" s="134">
        <f t="shared" si="0"/>
        <v>0</v>
      </c>
      <c r="I56" s="134">
        <f>+G56*'BIENES CAPITAL MG'!$F55</f>
        <v>0</v>
      </c>
      <c r="J56" s="134">
        <f t="shared" si="1"/>
        <v>0</v>
      </c>
      <c r="K56" s="44"/>
      <c r="L56" s="117">
        <f>+'MG- 3 MW GAS-BASE'!I56</f>
        <v>2500</v>
      </c>
      <c r="M56" s="117">
        <f t="shared" si="2"/>
        <v>2500</v>
      </c>
      <c r="N56" s="209" t="s">
        <v>168</v>
      </c>
      <c r="O56" s="166">
        <f t="shared" si="3"/>
        <v>2500</v>
      </c>
    </row>
    <row r="57" spans="2:15" x14ac:dyDescent="0.3">
      <c r="B57" s="34"/>
      <c r="C57" s="45" t="s">
        <v>350</v>
      </c>
      <c r="D57" s="48" t="s">
        <v>323</v>
      </c>
      <c r="E57" s="48">
        <v>1</v>
      </c>
      <c r="F57" s="48"/>
      <c r="G57" s="134"/>
      <c r="H57" s="134">
        <f t="shared" si="0"/>
        <v>0</v>
      </c>
      <c r="I57" s="134">
        <f>+G57*'BIENES CAPITAL MG'!$F56</f>
        <v>0</v>
      </c>
      <c r="J57" s="134">
        <f t="shared" si="1"/>
        <v>0</v>
      </c>
      <c r="K57" s="44"/>
      <c r="L57" s="117">
        <f>+'MG- 3 MW GAS-BASE'!I57</f>
        <v>65000</v>
      </c>
      <c r="M57" s="117">
        <f t="shared" si="2"/>
        <v>65000</v>
      </c>
      <c r="N57" s="209" t="s">
        <v>168</v>
      </c>
      <c r="O57" s="166">
        <f t="shared" si="3"/>
        <v>65000</v>
      </c>
    </row>
    <row r="58" spans="2:15" x14ac:dyDescent="0.3">
      <c r="B58" s="34"/>
      <c r="C58" s="45" t="s">
        <v>351</v>
      </c>
      <c r="D58" s="48" t="s">
        <v>318</v>
      </c>
      <c r="E58" s="48">
        <v>1</v>
      </c>
      <c r="F58" s="48"/>
      <c r="G58" s="134"/>
      <c r="H58" s="134">
        <f t="shared" si="0"/>
        <v>0</v>
      </c>
      <c r="I58" s="134">
        <f>+G58*'BIENES CAPITAL MG'!$F57</f>
        <v>0</v>
      </c>
      <c r="J58" s="134">
        <f t="shared" si="1"/>
        <v>0</v>
      </c>
      <c r="K58" s="47"/>
      <c r="L58" s="117">
        <f>+'MG- 3 MW GAS-BASE'!I58</f>
        <v>20000</v>
      </c>
      <c r="M58" s="117">
        <f t="shared" si="2"/>
        <v>20000</v>
      </c>
      <c r="N58" s="209" t="s">
        <v>168</v>
      </c>
      <c r="O58" s="166">
        <f t="shared" si="3"/>
        <v>20000</v>
      </c>
    </row>
    <row r="59" spans="2:15" x14ac:dyDescent="0.3">
      <c r="B59" s="34"/>
      <c r="C59" s="45" t="s">
        <v>352</v>
      </c>
      <c r="D59" s="48" t="s">
        <v>318</v>
      </c>
      <c r="E59" s="48">
        <v>1</v>
      </c>
      <c r="F59" s="48"/>
      <c r="G59" s="134"/>
      <c r="H59" s="134">
        <f t="shared" si="0"/>
        <v>0</v>
      </c>
      <c r="I59" s="134">
        <f>+G59*'BIENES CAPITAL MG'!$F58</f>
        <v>0</v>
      </c>
      <c r="J59" s="134">
        <f t="shared" si="1"/>
        <v>0</v>
      </c>
      <c r="K59" s="44"/>
      <c r="L59" s="117">
        <f>+'MG- 3 MW GAS-BASE'!I59</f>
        <v>15000</v>
      </c>
      <c r="M59" s="117">
        <f t="shared" si="2"/>
        <v>15000</v>
      </c>
      <c r="N59" s="209" t="s">
        <v>168</v>
      </c>
      <c r="O59" s="166">
        <f t="shared" si="3"/>
        <v>15000</v>
      </c>
    </row>
    <row r="60" spans="2:15" ht="14.25" customHeight="1" x14ac:dyDescent="0.3">
      <c r="B60" s="34"/>
      <c r="C60" s="45" t="s">
        <v>353</v>
      </c>
      <c r="D60" s="48" t="s">
        <v>318</v>
      </c>
      <c r="E60" s="48">
        <v>1</v>
      </c>
      <c r="F60" s="48"/>
      <c r="G60" s="134"/>
      <c r="H60" s="134">
        <f t="shared" si="0"/>
        <v>0</v>
      </c>
      <c r="I60" s="134">
        <f>+G60*'BIENES CAPITAL MG'!$F59</f>
        <v>0</v>
      </c>
      <c r="J60" s="134">
        <f t="shared" si="1"/>
        <v>0</v>
      </c>
      <c r="K60" s="47"/>
      <c r="L60" s="117">
        <f>+'MG- 3 MW GAS-BASE'!I60</f>
        <v>10000</v>
      </c>
      <c r="M60" s="117">
        <f t="shared" si="2"/>
        <v>10000</v>
      </c>
      <c r="N60" s="209" t="s">
        <v>168</v>
      </c>
      <c r="O60" s="166">
        <f t="shared" si="3"/>
        <v>10000</v>
      </c>
    </row>
    <row r="61" spans="2:15" x14ac:dyDescent="0.3">
      <c r="B61" s="34"/>
      <c r="C61" s="45" t="s">
        <v>354</v>
      </c>
      <c r="D61" s="48" t="s">
        <v>318</v>
      </c>
      <c r="E61" s="48">
        <v>1</v>
      </c>
      <c r="F61" s="48"/>
      <c r="G61" s="134"/>
      <c r="H61" s="134">
        <f t="shared" si="0"/>
        <v>0</v>
      </c>
      <c r="I61" s="134">
        <f>+G61*'BIENES CAPITAL MG'!$F60</f>
        <v>0</v>
      </c>
      <c r="J61" s="134">
        <f t="shared" si="1"/>
        <v>0</v>
      </c>
      <c r="K61" s="44"/>
      <c r="L61" s="117">
        <f>+'MG- 3 MW GAS-BASE'!I61</f>
        <v>25000</v>
      </c>
      <c r="M61" s="117">
        <f t="shared" si="2"/>
        <v>25000</v>
      </c>
      <c r="N61" s="209" t="s">
        <v>168</v>
      </c>
      <c r="O61" s="166">
        <f t="shared" si="3"/>
        <v>25000</v>
      </c>
    </row>
    <row r="62" spans="2:15" x14ac:dyDescent="0.3">
      <c r="B62" s="34"/>
      <c r="C62" s="42"/>
      <c r="D62" s="22"/>
      <c r="E62" s="22"/>
      <c r="F62" s="22"/>
      <c r="G62" s="135"/>
      <c r="H62" s="131"/>
      <c r="I62" s="132"/>
      <c r="J62" s="132"/>
      <c r="K62" s="43"/>
      <c r="L62" s="132"/>
      <c r="M62" s="132"/>
      <c r="N62" s="203"/>
      <c r="O62" s="172"/>
    </row>
    <row r="63" spans="2:15" x14ac:dyDescent="0.3">
      <c r="B63" s="34"/>
      <c r="C63" s="35" t="s">
        <v>355</v>
      </c>
      <c r="D63" s="22"/>
      <c r="E63" s="22"/>
      <c r="F63" s="22"/>
      <c r="G63" s="135"/>
      <c r="H63" s="131"/>
      <c r="I63" s="132"/>
      <c r="J63" s="127">
        <f>+SUM(J55:J61)</f>
        <v>0</v>
      </c>
      <c r="K63" s="43"/>
      <c r="L63" s="132"/>
      <c r="M63" s="127">
        <f>+SUM(M55:M61)</f>
        <v>138820</v>
      </c>
      <c r="N63" s="203"/>
      <c r="O63" s="170">
        <f>+SUM(O55:O61)</f>
        <v>138820</v>
      </c>
    </row>
    <row r="64" spans="2:15" x14ac:dyDescent="0.3">
      <c r="B64" s="241"/>
      <c r="C64" s="242"/>
      <c r="D64" s="39"/>
      <c r="E64" s="39"/>
      <c r="F64" s="39"/>
      <c r="G64" s="246"/>
      <c r="H64" s="247"/>
      <c r="I64" s="128"/>
      <c r="J64" s="243"/>
      <c r="K64" s="41"/>
      <c r="L64" s="128"/>
      <c r="M64" s="128"/>
      <c r="N64" s="202"/>
      <c r="O64" s="244"/>
    </row>
    <row r="65" spans="2:18" x14ac:dyDescent="0.3">
      <c r="B65" s="34"/>
      <c r="C65" s="35"/>
      <c r="D65" s="36"/>
      <c r="E65" s="37"/>
      <c r="F65" s="37"/>
      <c r="G65" s="125"/>
      <c r="H65" s="126"/>
      <c r="I65" s="127"/>
      <c r="J65" s="127"/>
      <c r="K65" s="38"/>
      <c r="L65" s="127"/>
      <c r="M65" s="127"/>
      <c r="N65" s="206"/>
      <c r="O65" s="170"/>
    </row>
    <row r="66" spans="2:18" x14ac:dyDescent="0.3">
      <c r="B66" s="34" t="s">
        <v>234</v>
      </c>
      <c r="C66" s="35" t="s">
        <v>235</v>
      </c>
      <c r="D66" s="36"/>
      <c r="E66" s="37"/>
      <c r="F66" s="37"/>
      <c r="G66" s="125"/>
      <c r="H66" s="126"/>
      <c r="I66" s="127"/>
      <c r="J66" s="127"/>
      <c r="K66" s="38"/>
      <c r="L66" s="127"/>
      <c r="M66" s="127"/>
      <c r="N66" s="206"/>
      <c r="O66" s="170"/>
    </row>
    <row r="67" spans="2:18" x14ac:dyDescent="0.3">
      <c r="B67" s="34"/>
      <c r="C67" s="35"/>
      <c r="D67" s="36"/>
      <c r="E67" s="37"/>
      <c r="F67" s="37"/>
      <c r="G67" s="125"/>
      <c r="H67" s="126"/>
      <c r="I67" s="127"/>
      <c r="J67" s="127"/>
      <c r="K67" s="38"/>
      <c r="L67" s="127"/>
      <c r="M67" s="127"/>
      <c r="N67" s="206"/>
      <c r="O67" s="170"/>
    </row>
    <row r="68" spans="2:18" x14ac:dyDescent="0.3">
      <c r="B68" s="16" t="s">
        <v>356</v>
      </c>
      <c r="C68" s="19" t="s">
        <v>237</v>
      </c>
      <c r="D68" s="20"/>
      <c r="E68" s="20"/>
      <c r="F68" s="20"/>
      <c r="G68" s="116"/>
      <c r="H68" s="116"/>
      <c r="I68" s="117"/>
      <c r="J68" s="117"/>
      <c r="K68" s="21"/>
      <c r="L68" s="117"/>
      <c r="M68" s="117">
        <f t="shared" ref="M68:M71" si="4">+L68*E68</f>
        <v>0</v>
      </c>
      <c r="N68" s="209"/>
      <c r="O68" s="166">
        <f t="shared" ref="O68:O71" si="5">+J68+M68</f>
        <v>0</v>
      </c>
    </row>
    <row r="69" spans="2:18" x14ac:dyDescent="0.3">
      <c r="B69" s="22"/>
      <c r="C69" s="23" t="s">
        <v>357</v>
      </c>
      <c r="D69" s="20" t="s">
        <v>358</v>
      </c>
      <c r="E69" s="20"/>
      <c r="F69" s="20"/>
      <c r="G69" s="116"/>
      <c r="H69" s="134">
        <f>+G69*0.03</f>
        <v>0</v>
      </c>
      <c r="I69" s="134">
        <f>+G69*'BIENES CAPITAL MG'!$F68</f>
        <v>0</v>
      </c>
      <c r="J69" s="134">
        <f>+G69*E69+H69*E69+E69*I69</f>
        <v>0</v>
      </c>
      <c r="K69" s="24"/>
      <c r="L69" s="117"/>
      <c r="M69" s="117">
        <f t="shared" si="4"/>
        <v>0</v>
      </c>
      <c r="N69" s="204"/>
      <c r="O69" s="166">
        <f t="shared" si="5"/>
        <v>0</v>
      </c>
    </row>
    <row r="70" spans="2:18" x14ac:dyDescent="0.3">
      <c r="B70" s="16"/>
      <c r="C70" s="23" t="s">
        <v>359</v>
      </c>
      <c r="D70" s="51" t="s">
        <v>318</v>
      </c>
      <c r="E70" s="51">
        <v>1</v>
      </c>
      <c r="F70" s="51"/>
      <c r="G70" s="120"/>
      <c r="H70" s="134">
        <f>+G70*0.03</f>
        <v>0</v>
      </c>
      <c r="I70" s="134">
        <f>+G70*'BIENES CAPITAL MG'!$F69</f>
        <v>0</v>
      </c>
      <c r="J70" s="134">
        <f>+G70*E70+H70*E70+E70*I70</f>
        <v>0</v>
      </c>
      <c r="K70" s="52"/>
      <c r="L70" s="121">
        <f>+R70*((1-Q70)+Q70*$O$220)</f>
        <v>140739.52512662308</v>
      </c>
      <c r="M70" s="117">
        <f t="shared" si="4"/>
        <v>140739.52512662308</v>
      </c>
      <c r="N70" s="208" t="s">
        <v>169</v>
      </c>
      <c r="O70" s="166">
        <f t="shared" si="5"/>
        <v>140739.52512662308</v>
      </c>
      <c r="Q70">
        <v>0.3</v>
      </c>
      <c r="R70" s="121">
        <f>+'MG- 3 MW GAS-BASE'!$G$224</f>
        <v>130316.91475952194</v>
      </c>
    </row>
    <row r="71" spans="2:18" x14ac:dyDescent="0.3">
      <c r="B71" s="16"/>
      <c r="C71" s="23" t="s">
        <v>360</v>
      </c>
      <c r="D71" s="51" t="s">
        <v>318</v>
      </c>
      <c r="E71" s="51">
        <v>1</v>
      </c>
      <c r="F71" s="51"/>
      <c r="G71" s="120"/>
      <c r="H71" s="134">
        <f>+G71*0.03</f>
        <v>0</v>
      </c>
      <c r="I71" s="134">
        <f>+G71*'BIENES CAPITAL MG'!$F70</f>
        <v>0</v>
      </c>
      <c r="J71" s="134">
        <f>+G71*E71+H71*E71+E71*I71</f>
        <v>0</v>
      </c>
      <c r="K71" s="52"/>
      <c r="L71" s="121">
        <f t="shared" ref="L71" si="6">+R71*((1-Q71)+Q71*$O$220)</f>
        <v>94801.857938750778</v>
      </c>
      <c r="M71" s="117">
        <f t="shared" si="4"/>
        <v>94801.857938750778</v>
      </c>
      <c r="N71" s="208" t="s">
        <v>169</v>
      </c>
      <c r="O71" s="166">
        <f t="shared" si="5"/>
        <v>94801.857938750778</v>
      </c>
      <c r="Q71">
        <v>0.3</v>
      </c>
      <c r="R71" s="121">
        <f>+'MG- 3 MW GAS-BASE'!$G$225</f>
        <v>87781.20878931036</v>
      </c>
    </row>
    <row r="72" spans="2:18" x14ac:dyDescent="0.3">
      <c r="B72" s="22"/>
      <c r="C72" s="23"/>
      <c r="D72" s="51"/>
      <c r="E72" s="51"/>
      <c r="F72" s="20"/>
      <c r="G72" s="116"/>
      <c r="H72" s="134"/>
      <c r="I72" s="134"/>
      <c r="J72" s="134"/>
      <c r="K72" s="24"/>
      <c r="L72" s="121"/>
      <c r="M72" s="117"/>
      <c r="N72" s="208"/>
      <c r="O72" s="166"/>
      <c r="R72" s="117"/>
    </row>
    <row r="73" spans="2:18" x14ac:dyDescent="0.3">
      <c r="B73" s="22"/>
      <c r="C73" s="45"/>
      <c r="D73" s="51"/>
      <c r="E73" s="51"/>
      <c r="F73" s="20"/>
      <c r="G73" s="116"/>
      <c r="H73" s="134"/>
      <c r="I73" s="134"/>
      <c r="J73" s="134"/>
      <c r="K73" s="24"/>
      <c r="L73" s="121"/>
      <c r="M73" s="117"/>
      <c r="N73" s="208"/>
      <c r="O73" s="166"/>
      <c r="R73" s="117"/>
    </row>
    <row r="74" spans="2:18" x14ac:dyDescent="0.3">
      <c r="B74" s="34"/>
      <c r="C74" s="35" t="s">
        <v>363</v>
      </c>
      <c r="D74" s="36"/>
      <c r="E74" s="37"/>
      <c r="F74" s="37"/>
      <c r="G74" s="125"/>
      <c r="H74" s="126"/>
      <c r="I74" s="127"/>
      <c r="J74" s="127">
        <f>SUM(J68:J73)</f>
        <v>0</v>
      </c>
      <c r="K74" s="38"/>
      <c r="L74" s="127"/>
      <c r="M74" s="127">
        <f>SUM(M68:M73)</f>
        <v>235541.38306537387</v>
      </c>
      <c r="N74" s="206"/>
      <c r="O74" s="170">
        <f>SUM(O68:O73)</f>
        <v>235541.38306537387</v>
      </c>
    </row>
    <row r="75" spans="2:18" x14ac:dyDescent="0.3">
      <c r="B75" s="29"/>
      <c r="C75" s="30"/>
      <c r="D75" s="31"/>
      <c r="E75" s="31"/>
      <c r="F75" s="31"/>
      <c r="G75" s="122"/>
      <c r="H75" s="123"/>
      <c r="I75" s="124"/>
      <c r="J75" s="124"/>
      <c r="K75" s="32"/>
      <c r="L75" s="124"/>
      <c r="M75" s="124"/>
      <c r="N75" s="213"/>
      <c r="O75" s="169"/>
    </row>
    <row r="76" spans="2:18" x14ac:dyDescent="0.3">
      <c r="B76" s="16" t="s">
        <v>238</v>
      </c>
      <c r="C76" s="50" t="s">
        <v>239</v>
      </c>
      <c r="D76" s="51"/>
      <c r="E76" s="51"/>
      <c r="F76" s="51"/>
      <c r="G76" s="120"/>
      <c r="H76" s="137"/>
      <c r="I76" s="121"/>
      <c r="J76" s="121"/>
      <c r="K76" s="52"/>
      <c r="L76" s="121"/>
      <c r="M76" s="121"/>
      <c r="N76" s="208"/>
      <c r="O76" s="168"/>
    </row>
    <row r="77" spans="2:18" x14ac:dyDescent="0.3">
      <c r="B77" s="16"/>
      <c r="C77" s="23" t="s">
        <v>847</v>
      </c>
      <c r="D77" s="20" t="s">
        <v>318</v>
      </c>
      <c r="E77" s="20">
        <v>1</v>
      </c>
      <c r="F77" s="51"/>
      <c r="G77" s="120"/>
      <c r="H77" s="134">
        <f t="shared" ref="H77:H92" si="7">+G77*0.03</f>
        <v>0</v>
      </c>
      <c r="I77" s="134">
        <f>+G77*'BIENES CAPITAL MG'!$F76</f>
        <v>0</v>
      </c>
      <c r="J77" s="134">
        <f t="shared" ref="J77:J91" si="8">+G77*E77+H77*E77+E77*I77</f>
        <v>0</v>
      </c>
      <c r="K77" s="52"/>
      <c r="L77" s="121">
        <f t="shared" ref="L77:L92" si="9">+R77*((1-Q77)+Q77*$O$220)</f>
        <v>90166.362785519188</v>
      </c>
      <c r="M77" s="117">
        <f t="shared" ref="M77:M92" si="10">+L77*E77</f>
        <v>90166.362785519188</v>
      </c>
      <c r="N77" s="208" t="s">
        <v>169</v>
      </c>
      <c r="O77" s="168">
        <f t="shared" ref="O77:O92" si="11">+J77+M77</f>
        <v>90166.362785519188</v>
      </c>
      <c r="Q77">
        <v>0.3</v>
      </c>
      <c r="R77" s="121">
        <f>+'MG- 3 MW GAS-BASE'!G227</f>
        <v>83489</v>
      </c>
    </row>
    <row r="78" spans="2:18" ht="15.75" customHeight="1" x14ac:dyDescent="0.3">
      <c r="B78" s="16"/>
      <c r="C78" s="23" t="s">
        <v>846</v>
      </c>
      <c r="D78" s="20" t="s">
        <v>318</v>
      </c>
      <c r="E78" s="20">
        <v>1</v>
      </c>
      <c r="F78" s="51"/>
      <c r="G78" s="120"/>
      <c r="H78" s="134"/>
      <c r="I78" s="134"/>
      <c r="J78" s="134"/>
      <c r="K78" s="52"/>
      <c r="L78" s="121">
        <f t="shared" ref="L78:L80" si="12">+R78*((1-Q78)+Q78*$O$220)</f>
        <v>116221.34921036357</v>
      </c>
      <c r="M78" s="117">
        <f t="shared" ref="M78:M80" si="13">+L78*E78</f>
        <v>116221.34921036357</v>
      </c>
      <c r="N78" s="208" t="s">
        <v>169</v>
      </c>
      <c r="O78" s="168">
        <f t="shared" ref="O78:O80" si="14">+J78+M78</f>
        <v>116221.34921036357</v>
      </c>
      <c r="Q78">
        <v>0.3</v>
      </c>
      <c r="R78" s="121">
        <f>+'MG- 3 MW GAS-BASE'!G228</f>
        <v>107614.45759218746</v>
      </c>
    </row>
    <row r="79" spans="2:18" x14ac:dyDescent="0.3">
      <c r="B79" s="16"/>
      <c r="C79" s="23" t="s">
        <v>366</v>
      </c>
      <c r="D79" s="20" t="s">
        <v>318</v>
      </c>
      <c r="E79" s="20">
        <v>1</v>
      </c>
      <c r="F79" s="51"/>
      <c r="G79" s="120"/>
      <c r="H79" s="134">
        <f t="shared" si="7"/>
        <v>0</v>
      </c>
      <c r="I79" s="134">
        <f>+G79*'BIENES CAPITAL MG'!$F78</f>
        <v>0</v>
      </c>
      <c r="J79" s="134">
        <f t="shared" si="8"/>
        <v>0</v>
      </c>
      <c r="K79" s="52"/>
      <c r="L79" s="121">
        <f t="shared" si="12"/>
        <v>0</v>
      </c>
      <c r="M79" s="117">
        <f t="shared" si="13"/>
        <v>0</v>
      </c>
      <c r="N79" s="208" t="s">
        <v>169</v>
      </c>
      <c r="O79" s="168">
        <f t="shared" si="14"/>
        <v>0</v>
      </c>
      <c r="Q79">
        <v>0.3</v>
      </c>
      <c r="R79" s="121">
        <f>+'MG- 3 MW GAS-BASE'!G229</f>
        <v>0</v>
      </c>
    </row>
    <row r="80" spans="2:18" x14ac:dyDescent="0.3">
      <c r="B80" s="16"/>
      <c r="C80" s="23" t="s">
        <v>846</v>
      </c>
      <c r="D80" s="20" t="s">
        <v>318</v>
      </c>
      <c r="E80" s="20">
        <v>1</v>
      </c>
      <c r="F80" s="51"/>
      <c r="G80" s="120"/>
      <c r="H80" s="134"/>
      <c r="I80" s="134"/>
      <c r="J80" s="134"/>
      <c r="K80" s="52"/>
      <c r="L80" s="121">
        <f t="shared" si="12"/>
        <v>430671.03683253698</v>
      </c>
      <c r="M80" s="117">
        <f t="shared" si="13"/>
        <v>430671.03683253698</v>
      </c>
      <c r="N80" s="208" t="s">
        <v>169</v>
      </c>
      <c r="O80" s="168">
        <f t="shared" si="14"/>
        <v>430671.03683253698</v>
      </c>
      <c r="Q80">
        <v>0.3</v>
      </c>
      <c r="R80" s="121">
        <f>+'MG- 3 MW GAS-BASE'!G230</f>
        <v>398777.25</v>
      </c>
    </row>
    <row r="81" spans="1:18" x14ac:dyDescent="0.3">
      <c r="B81" s="16"/>
      <c r="C81" s="23"/>
      <c r="D81" s="20"/>
      <c r="E81" s="20"/>
      <c r="F81" s="51"/>
      <c r="G81" s="120"/>
      <c r="H81" s="134"/>
      <c r="I81" s="134"/>
      <c r="J81" s="134"/>
      <c r="K81" s="52"/>
      <c r="L81" s="121"/>
      <c r="M81" s="117"/>
      <c r="N81" s="208" t="s">
        <v>169</v>
      </c>
      <c r="O81" s="168">
        <f t="shared" si="11"/>
        <v>0</v>
      </c>
      <c r="Q81">
        <v>0.3</v>
      </c>
      <c r="R81" s="121"/>
    </row>
    <row r="82" spans="1:18" x14ac:dyDescent="0.3">
      <c r="B82" s="16"/>
      <c r="C82" s="23" t="s">
        <v>369</v>
      </c>
      <c r="D82" s="20" t="s">
        <v>318</v>
      </c>
      <c r="E82" s="20">
        <v>1</v>
      </c>
      <c r="F82" s="51"/>
      <c r="G82" s="120"/>
      <c r="H82" s="134">
        <f t="shared" si="7"/>
        <v>0</v>
      </c>
      <c r="I82" s="134">
        <f>+G82*'BIENES CAPITAL MG'!$F81</f>
        <v>0</v>
      </c>
      <c r="J82" s="134">
        <f t="shared" si="8"/>
        <v>0</v>
      </c>
      <c r="K82" s="52"/>
      <c r="L82" s="121">
        <f t="shared" si="9"/>
        <v>28887.753764843863</v>
      </c>
      <c r="M82" s="117">
        <f t="shared" si="10"/>
        <v>28887.753764843863</v>
      </c>
      <c r="N82" s="208" t="s">
        <v>169</v>
      </c>
      <c r="O82" s="168">
        <f t="shared" si="11"/>
        <v>28887.753764843863</v>
      </c>
      <c r="Q82">
        <v>0.3</v>
      </c>
      <c r="R82" s="121">
        <f>+'MG- 3 MW GAS-BASE'!$G$231</f>
        <v>26748.441431646486</v>
      </c>
    </row>
    <row r="83" spans="1:18" x14ac:dyDescent="0.3">
      <c r="A83" s="18"/>
      <c r="B83" s="16"/>
      <c r="C83" s="23" t="s">
        <v>370</v>
      </c>
      <c r="D83" s="20" t="s">
        <v>318</v>
      </c>
      <c r="E83" s="20">
        <v>1</v>
      </c>
      <c r="F83" s="51"/>
      <c r="G83" s="120"/>
      <c r="H83" s="134">
        <f t="shared" si="7"/>
        <v>0</v>
      </c>
      <c r="I83" s="134">
        <f>+G83*'BIENES CAPITAL MG'!$F82</f>
        <v>0</v>
      </c>
      <c r="J83" s="134">
        <f t="shared" si="8"/>
        <v>0</v>
      </c>
      <c r="K83" s="52"/>
      <c r="L83" s="121">
        <f t="shared" si="9"/>
        <v>70356.399173095269</v>
      </c>
      <c r="M83" s="117">
        <f t="shared" si="10"/>
        <v>70356.399173095269</v>
      </c>
      <c r="N83" s="208" t="s">
        <v>169</v>
      </c>
      <c r="O83" s="168">
        <f t="shared" si="11"/>
        <v>70356.399173095269</v>
      </c>
      <c r="Q83">
        <v>0.3</v>
      </c>
      <c r="R83" s="121">
        <f>+'MG- 3 MW GAS-BASE'!$G$232</f>
        <v>65146.083629159315</v>
      </c>
    </row>
    <row r="84" spans="1:18" x14ac:dyDescent="0.3">
      <c r="A84" s="18"/>
      <c r="B84" s="16"/>
      <c r="C84" s="23"/>
      <c r="D84" s="20"/>
      <c r="E84" s="20"/>
      <c r="F84" s="51"/>
      <c r="G84" s="120"/>
      <c r="H84" s="134"/>
      <c r="I84" s="134"/>
      <c r="J84" s="134"/>
      <c r="K84" s="52"/>
      <c r="L84" s="121"/>
      <c r="M84" s="117"/>
      <c r="N84" s="208"/>
      <c r="O84" s="168"/>
      <c r="R84" s="121"/>
    </row>
    <row r="85" spans="1:18" x14ac:dyDescent="0.3">
      <c r="B85" s="16"/>
      <c r="C85" s="23" t="s">
        <v>372</v>
      </c>
      <c r="D85" s="20" t="s">
        <v>318</v>
      </c>
      <c r="E85" s="20">
        <v>1</v>
      </c>
      <c r="F85" s="51"/>
      <c r="G85" s="120"/>
      <c r="H85" s="134">
        <f t="shared" si="7"/>
        <v>0</v>
      </c>
      <c r="I85" s="134">
        <f>+G85*'BIENES CAPITAL MG'!$F84</f>
        <v>0</v>
      </c>
      <c r="J85" s="134">
        <f t="shared" si="8"/>
        <v>0</v>
      </c>
      <c r="K85" s="52"/>
      <c r="L85" s="121">
        <f t="shared" si="9"/>
        <v>44742.371379808406</v>
      </c>
      <c r="M85" s="117">
        <f t="shared" si="10"/>
        <v>44742.371379808406</v>
      </c>
      <c r="N85" s="208" t="s">
        <v>169</v>
      </c>
      <c r="O85" s="168">
        <f t="shared" si="11"/>
        <v>44742.371379808406</v>
      </c>
      <c r="Q85">
        <v>0.3</v>
      </c>
      <c r="R85" s="121">
        <f>+'MG- 3 MW GAS-BASE'!$G$233</f>
        <v>41428.929023282602</v>
      </c>
    </row>
    <row r="86" spans="1:18" x14ac:dyDescent="0.3">
      <c r="B86" s="22"/>
      <c r="C86" s="23"/>
      <c r="D86" s="20"/>
      <c r="E86" s="20"/>
      <c r="F86" s="28"/>
      <c r="G86" s="116"/>
      <c r="H86" s="134"/>
      <c r="I86" s="134"/>
      <c r="J86" s="134"/>
      <c r="K86" s="24"/>
      <c r="L86" s="121"/>
      <c r="M86" s="117"/>
      <c r="N86" s="208" t="s">
        <v>169</v>
      </c>
      <c r="O86" s="166">
        <f t="shared" si="11"/>
        <v>0</v>
      </c>
      <c r="Q86">
        <v>0.3</v>
      </c>
      <c r="R86" s="117"/>
    </row>
    <row r="87" spans="1:18" x14ac:dyDescent="0.3">
      <c r="B87" s="16"/>
      <c r="C87" s="23"/>
      <c r="D87" s="20"/>
      <c r="E87" s="20"/>
      <c r="F87" s="51"/>
      <c r="G87" s="120"/>
      <c r="H87" s="134"/>
      <c r="I87" s="134"/>
      <c r="J87" s="134"/>
      <c r="K87" s="52"/>
      <c r="L87" s="121"/>
      <c r="M87" s="117"/>
      <c r="N87" s="208" t="s">
        <v>169</v>
      </c>
      <c r="O87" s="168">
        <f t="shared" si="11"/>
        <v>0</v>
      </c>
      <c r="Q87">
        <v>0.3</v>
      </c>
      <c r="R87" s="121"/>
    </row>
    <row r="88" spans="1:18" x14ac:dyDescent="0.3">
      <c r="B88" s="16"/>
      <c r="C88" s="23" t="s">
        <v>400</v>
      </c>
      <c r="D88" s="20" t="s">
        <v>318</v>
      </c>
      <c r="E88" s="20">
        <v>1</v>
      </c>
      <c r="F88" s="51"/>
      <c r="G88" s="120"/>
      <c r="H88" s="134"/>
      <c r="I88" s="134"/>
      <c r="J88" s="134"/>
      <c r="K88" s="52"/>
      <c r="L88" s="121">
        <f t="shared" ref="L88" si="15">+R88*((1-Q88)+Q88*$O$220)</f>
        <v>84094.067110730597</v>
      </c>
      <c r="M88" s="117">
        <f t="shared" ref="M88" si="16">+L88*E88</f>
        <v>84094.067110730597</v>
      </c>
      <c r="N88" s="208" t="s">
        <v>169</v>
      </c>
      <c r="O88" s="168">
        <f t="shared" ref="O88" si="17">+J88+M88</f>
        <v>84094.067110730597</v>
      </c>
      <c r="Q88">
        <v>0.3</v>
      </c>
      <c r="R88" s="121">
        <f>+'MG- 3 MW GAS-BASE'!G234</f>
        <v>77866.394430355751</v>
      </c>
    </row>
    <row r="89" spans="1:18" x14ac:dyDescent="0.3">
      <c r="B89" s="16"/>
      <c r="C89" s="23"/>
      <c r="D89" s="20"/>
      <c r="E89" s="20"/>
      <c r="F89" s="51"/>
      <c r="G89" s="120"/>
      <c r="H89" s="134">
        <f t="shared" si="7"/>
        <v>0</v>
      </c>
      <c r="I89" s="134">
        <f>+G89*'BIENES CAPITAL MG'!$F88</f>
        <v>0</v>
      </c>
      <c r="J89" s="134">
        <f t="shared" si="8"/>
        <v>0</v>
      </c>
      <c r="K89" s="52"/>
      <c r="L89" s="121">
        <f t="shared" si="9"/>
        <v>0</v>
      </c>
      <c r="M89" s="117">
        <f t="shared" si="10"/>
        <v>0</v>
      </c>
      <c r="N89" s="208" t="s">
        <v>169</v>
      </c>
      <c r="O89" s="168">
        <f t="shared" si="11"/>
        <v>0</v>
      </c>
      <c r="Q89">
        <v>0.3</v>
      </c>
      <c r="R89" s="121"/>
    </row>
    <row r="90" spans="1:18" x14ac:dyDescent="0.3">
      <c r="B90" s="16"/>
      <c r="C90" s="23" t="s">
        <v>377</v>
      </c>
      <c r="D90" s="20" t="s">
        <v>318</v>
      </c>
      <c r="E90" s="20">
        <v>1</v>
      </c>
      <c r="F90" s="51"/>
      <c r="G90" s="120"/>
      <c r="H90" s="134">
        <f t="shared" si="7"/>
        <v>0</v>
      </c>
      <c r="I90" s="134">
        <f>+G90*'BIENES CAPITAL MG'!$F89</f>
        <v>0</v>
      </c>
      <c r="J90" s="134">
        <f t="shared" si="8"/>
        <v>0</v>
      </c>
      <c r="K90" s="52"/>
      <c r="L90" s="121">
        <f>+'Transporte Local'!$E$33</f>
        <v>12786.75</v>
      </c>
      <c r="M90" s="117">
        <f t="shared" si="10"/>
        <v>12786.75</v>
      </c>
      <c r="N90" s="208" t="s">
        <v>169</v>
      </c>
      <c r="O90" s="168">
        <f t="shared" si="11"/>
        <v>12786.75</v>
      </c>
      <c r="R90" s="665"/>
    </row>
    <row r="91" spans="1:18" x14ac:dyDescent="0.3">
      <c r="B91" s="16"/>
      <c r="C91" s="23"/>
      <c r="D91" s="20"/>
      <c r="E91" s="20"/>
      <c r="F91" s="51"/>
      <c r="G91" s="120"/>
      <c r="H91" s="134">
        <f t="shared" si="7"/>
        <v>0</v>
      </c>
      <c r="I91" s="134">
        <f>+G91*'BIENES CAPITAL MG'!$F90</f>
        <v>0</v>
      </c>
      <c r="J91" s="134">
        <f t="shared" si="8"/>
        <v>0</v>
      </c>
      <c r="K91" s="52"/>
      <c r="L91" s="121">
        <f t="shared" si="9"/>
        <v>0</v>
      </c>
      <c r="M91" s="117">
        <f t="shared" si="10"/>
        <v>0</v>
      </c>
      <c r="N91" s="208" t="s">
        <v>169</v>
      </c>
      <c r="O91" s="168">
        <f t="shared" si="11"/>
        <v>0</v>
      </c>
      <c r="Q91">
        <v>0.3</v>
      </c>
      <c r="R91" s="121"/>
    </row>
    <row r="92" spans="1:18" x14ac:dyDescent="0.3">
      <c r="B92" s="34"/>
      <c r="C92" s="23" t="s">
        <v>455</v>
      </c>
      <c r="D92" s="20" t="s">
        <v>332</v>
      </c>
      <c r="E92" s="628">
        <v>0</v>
      </c>
      <c r="F92" s="51"/>
      <c r="G92" s="120"/>
      <c r="H92" s="134">
        <f t="shared" si="7"/>
        <v>0</v>
      </c>
      <c r="I92" s="134">
        <f>+G92*'BIENES CAPITAL MG'!$F91</f>
        <v>0</v>
      </c>
      <c r="J92" s="134">
        <f>SUM(J77:J91)</f>
        <v>0</v>
      </c>
      <c r="K92" s="52"/>
      <c r="L92" s="121">
        <f t="shared" si="9"/>
        <v>22497.997520126828</v>
      </c>
      <c r="M92" s="117">
        <f t="shared" si="10"/>
        <v>0</v>
      </c>
      <c r="N92" s="208" t="s">
        <v>169</v>
      </c>
      <c r="O92" s="168">
        <f t="shared" si="11"/>
        <v>0</v>
      </c>
      <c r="Q92">
        <v>0.3</v>
      </c>
      <c r="R92" s="121">
        <f>+'Costo Gasoducto'!$F$4</f>
        <v>20831.885161275812</v>
      </c>
    </row>
    <row r="93" spans="1:18" x14ac:dyDescent="0.3">
      <c r="B93" s="68"/>
      <c r="C93" s="35" t="s">
        <v>379</v>
      </c>
      <c r="D93" s="36"/>
      <c r="E93" s="37"/>
      <c r="F93" s="37"/>
      <c r="G93" s="125"/>
      <c r="H93" s="139"/>
      <c r="I93" s="127"/>
      <c r="J93" s="267">
        <f>SUM(J77:J92)</f>
        <v>0</v>
      </c>
      <c r="K93" s="59"/>
      <c r="L93" s="127"/>
      <c r="M93" s="267">
        <f>SUM(M77:M92)</f>
        <v>877926.09025689785</v>
      </c>
      <c r="N93" s="211"/>
      <c r="O93" s="170">
        <f>SUM(O77:O92)</f>
        <v>877926.09025689785</v>
      </c>
    </row>
    <row r="94" spans="1:18" x14ac:dyDescent="0.3">
      <c r="B94" s="71" t="s">
        <v>240</v>
      </c>
      <c r="C94" s="72" t="s">
        <v>380</v>
      </c>
      <c r="D94" s="7"/>
      <c r="E94" s="73"/>
      <c r="F94" s="73"/>
      <c r="G94" s="146"/>
      <c r="H94" s="114"/>
      <c r="I94" s="115"/>
      <c r="J94" s="134">
        <f>SUM(J78:J93)</f>
        <v>0</v>
      </c>
      <c r="K94" s="17"/>
      <c r="L94" s="115"/>
      <c r="M94" s="115"/>
      <c r="N94" s="201"/>
      <c r="O94" s="173"/>
    </row>
    <row r="95" spans="1:18" x14ac:dyDescent="0.3">
      <c r="B95" s="22"/>
      <c r="C95" s="45" t="s">
        <v>381</v>
      </c>
      <c r="D95" s="20" t="s">
        <v>318</v>
      </c>
      <c r="E95" s="20">
        <v>1</v>
      </c>
      <c r="F95" s="20"/>
      <c r="G95" s="116"/>
      <c r="H95" s="134">
        <f>+G95*0.03</f>
        <v>0</v>
      </c>
      <c r="I95" s="134">
        <f>+G95*'BIENES CAPITAL MG'!$F94</f>
        <v>0</v>
      </c>
      <c r="J95" s="134">
        <f>+G95*E95+H95*E95+E95*I95</f>
        <v>0</v>
      </c>
      <c r="K95" s="44"/>
      <c r="L95" s="117">
        <f>+'MG- 3 MW GAS-BASE'!G235</f>
        <v>50000</v>
      </c>
      <c r="M95" s="117">
        <f>+L95*E95</f>
        <v>50000</v>
      </c>
      <c r="N95" s="208" t="s">
        <v>169</v>
      </c>
      <c r="O95" s="166">
        <f>+J95+M95</f>
        <v>50000</v>
      </c>
    </row>
    <row r="96" spans="1:18" x14ac:dyDescent="0.3">
      <c r="B96" s="22"/>
      <c r="C96" s="42"/>
      <c r="D96" s="28"/>
      <c r="E96" s="28"/>
      <c r="F96" s="28"/>
      <c r="G96" s="130"/>
      <c r="H96" s="131"/>
      <c r="I96" s="132"/>
      <c r="J96" s="132"/>
      <c r="K96" s="43"/>
      <c r="L96" s="132"/>
      <c r="M96" s="132"/>
      <c r="N96" s="203"/>
      <c r="O96" s="172"/>
    </row>
    <row r="97" spans="2:15" x14ac:dyDescent="0.3">
      <c r="B97" s="29"/>
      <c r="C97" s="30"/>
      <c r="D97" s="31"/>
      <c r="E97" s="31"/>
      <c r="F97" s="31"/>
      <c r="G97" s="122"/>
      <c r="H97" s="122"/>
      <c r="I97" s="124"/>
      <c r="J97" s="124"/>
      <c r="K97" s="58"/>
      <c r="L97" s="124"/>
      <c r="M97" s="124"/>
      <c r="N97" s="215"/>
      <c r="O97" s="169"/>
    </row>
    <row r="98" spans="2:15" x14ac:dyDescent="0.3">
      <c r="B98" s="74"/>
      <c r="C98" s="35" t="s">
        <v>382</v>
      </c>
      <c r="D98" s="75"/>
      <c r="E98" s="75"/>
      <c r="F98" s="75"/>
      <c r="G98" s="147"/>
      <c r="H98" s="147"/>
      <c r="I98" s="148"/>
      <c r="J98" s="127">
        <f>SUM(J95:J97)</f>
        <v>0</v>
      </c>
      <c r="K98" s="76"/>
      <c r="L98" s="148"/>
      <c r="M98" s="148">
        <f>SUM(M95:M96)</f>
        <v>50000</v>
      </c>
      <c r="N98" s="216"/>
      <c r="O98" s="170">
        <f>SUM(O95:O96)</f>
        <v>50000</v>
      </c>
    </row>
    <row r="99" spans="2:15" x14ac:dyDescent="0.3">
      <c r="B99" s="39"/>
      <c r="C99" s="69"/>
      <c r="D99" s="77"/>
      <c r="E99" s="77"/>
      <c r="F99" s="77"/>
      <c r="G99" s="149"/>
      <c r="H99" s="149"/>
      <c r="I99" s="128"/>
      <c r="J99" s="128"/>
      <c r="K99" s="60"/>
      <c r="L99" s="128"/>
      <c r="M99" s="128"/>
      <c r="N99" s="207"/>
      <c r="O99" s="174"/>
    </row>
    <row r="100" spans="2:15" x14ac:dyDescent="0.3">
      <c r="B100" s="91"/>
      <c r="C100" s="67"/>
      <c r="D100" s="29"/>
      <c r="E100" s="29"/>
      <c r="F100" s="29"/>
      <c r="G100" s="152"/>
      <c r="H100" s="123"/>
      <c r="I100" s="124"/>
      <c r="J100" s="124"/>
      <c r="K100" s="32"/>
      <c r="L100" s="152"/>
      <c r="M100" s="124"/>
      <c r="N100" s="213"/>
      <c r="O100" s="169"/>
    </row>
    <row r="101" spans="2:15" x14ac:dyDescent="0.3">
      <c r="B101" s="34"/>
      <c r="C101" s="182" t="s">
        <v>383</v>
      </c>
      <c r="D101" s="36"/>
      <c r="E101" s="36"/>
      <c r="F101" s="36"/>
      <c r="G101" s="125"/>
      <c r="H101" s="126"/>
      <c r="I101" s="127"/>
      <c r="J101" s="127">
        <f>SUM(J10:J100)/2</f>
        <v>1693575.2027684497</v>
      </c>
      <c r="K101" s="38"/>
      <c r="L101" s="125"/>
      <c r="M101" s="127">
        <f>SUM(M10:M100)/2</f>
        <v>1329157.4733222718</v>
      </c>
      <c r="N101" s="206"/>
      <c r="O101" s="170">
        <f>SUM(O10:O100)/2</f>
        <v>3022732.6760907206</v>
      </c>
    </row>
    <row r="102" spans="2:15" x14ac:dyDescent="0.3">
      <c r="B102" s="68"/>
      <c r="C102" s="183"/>
      <c r="D102" s="13"/>
      <c r="E102" s="13"/>
      <c r="F102" s="13"/>
      <c r="G102" s="143"/>
      <c r="H102" s="144"/>
      <c r="I102" s="145"/>
      <c r="J102" s="145"/>
      <c r="K102" s="70"/>
      <c r="L102" s="143"/>
      <c r="M102" s="145"/>
      <c r="N102" s="214"/>
      <c r="O102" s="174"/>
    </row>
    <row r="103" spans="2:15" x14ac:dyDescent="0.3">
      <c r="B103" s="22"/>
      <c r="C103" s="80"/>
      <c r="D103" s="22"/>
      <c r="E103" s="22"/>
      <c r="F103" s="22"/>
      <c r="G103" s="132"/>
      <c r="H103" s="150"/>
      <c r="I103" s="132"/>
      <c r="J103" s="132"/>
      <c r="K103" s="43"/>
      <c r="L103" s="132"/>
      <c r="M103" s="132"/>
      <c r="N103" s="203"/>
      <c r="O103" s="172"/>
    </row>
    <row r="104" spans="2:15" x14ac:dyDescent="0.3">
      <c r="B104" s="7">
        <v>2</v>
      </c>
      <c r="C104" s="82" t="s">
        <v>384</v>
      </c>
      <c r="D104" s="22"/>
      <c r="E104" s="22"/>
      <c r="F104" s="22"/>
      <c r="G104" s="132"/>
      <c r="H104" s="150"/>
      <c r="I104" s="132"/>
      <c r="J104" s="132"/>
      <c r="K104" s="43"/>
      <c r="L104" s="132"/>
      <c r="M104" s="132"/>
      <c r="N104" s="203"/>
      <c r="O104" s="172"/>
    </row>
    <row r="105" spans="2:15" x14ac:dyDescent="0.3">
      <c r="B105" s="7" t="s">
        <v>246</v>
      </c>
      <c r="C105" s="83" t="s">
        <v>457</v>
      </c>
      <c r="D105" s="48"/>
      <c r="E105" s="48"/>
      <c r="F105" s="48"/>
      <c r="G105" s="117"/>
      <c r="H105" s="134"/>
      <c r="I105" s="134"/>
      <c r="J105" s="134"/>
      <c r="K105" s="44"/>
      <c r="L105" s="117"/>
      <c r="M105" s="117"/>
      <c r="N105" s="204" t="s">
        <v>169</v>
      </c>
      <c r="O105" s="166"/>
    </row>
    <row r="106" spans="2:15" x14ac:dyDescent="0.3">
      <c r="B106" s="84"/>
      <c r="C106" s="85" t="s">
        <v>386</v>
      </c>
      <c r="D106" s="48" t="s">
        <v>387</v>
      </c>
      <c r="E106" s="48">
        <v>1</v>
      </c>
      <c r="F106" s="48"/>
      <c r="G106" s="117">
        <f>+'MG- 3 MW GAS-BASE'!G106</f>
        <v>0</v>
      </c>
      <c r="H106" s="134">
        <f t="shared" ref="H106:H114" si="18">+G106*0.03</f>
        <v>0</v>
      </c>
      <c r="I106" s="134">
        <f>+G106*'BIENES CAPITAL MG'!$F105</f>
        <v>0</v>
      </c>
      <c r="J106" s="134">
        <f t="shared" ref="J106:J114" si="19">+G106*E106+H106*E106+E106*I106</f>
        <v>0</v>
      </c>
      <c r="K106" s="44"/>
      <c r="L106" s="117">
        <f>+'MG- 3 MW GAS-BASE'!I106</f>
        <v>1200</v>
      </c>
      <c r="M106" s="117">
        <f t="shared" ref="M106:M114" si="20">+L106*E106</f>
        <v>1200</v>
      </c>
      <c r="N106" s="204" t="s">
        <v>169</v>
      </c>
      <c r="O106" s="166">
        <f t="shared" ref="O106:O114" si="21">+J106+M106</f>
        <v>1200</v>
      </c>
    </row>
    <row r="107" spans="2:15" x14ac:dyDescent="0.3">
      <c r="B107" s="84"/>
      <c r="C107" s="85" t="s">
        <v>388</v>
      </c>
      <c r="D107" s="48" t="s">
        <v>387</v>
      </c>
      <c r="E107" s="48">
        <v>1</v>
      </c>
      <c r="F107" s="48"/>
      <c r="G107" s="117">
        <f>+'MG- 3 MW GAS-BASE'!G107</f>
        <v>0</v>
      </c>
      <c r="H107" s="134">
        <f t="shared" si="18"/>
        <v>0</v>
      </c>
      <c r="I107" s="134">
        <f>+G107*'BIENES CAPITAL MG'!$F106</f>
        <v>0</v>
      </c>
      <c r="J107" s="134">
        <f t="shared" si="19"/>
        <v>0</v>
      </c>
      <c r="K107" s="44"/>
      <c r="L107" s="117">
        <f>+'MG- 3 MW GAS-BASE'!I107</f>
        <v>250</v>
      </c>
      <c r="M107" s="117">
        <f t="shared" si="20"/>
        <v>250</v>
      </c>
      <c r="N107" s="204" t="s">
        <v>169</v>
      </c>
      <c r="O107" s="166">
        <f t="shared" si="21"/>
        <v>250</v>
      </c>
    </row>
    <row r="108" spans="2:15" x14ac:dyDescent="0.3">
      <c r="B108" s="84"/>
      <c r="C108" s="85" t="s">
        <v>458</v>
      </c>
      <c r="D108" s="48" t="s">
        <v>387</v>
      </c>
      <c r="E108" s="48">
        <v>1</v>
      </c>
      <c r="F108" s="48"/>
      <c r="G108" s="117">
        <f>+'MG- 3 MW GAS-BASE'!G108</f>
        <v>0</v>
      </c>
      <c r="H108" s="134">
        <f t="shared" si="18"/>
        <v>0</v>
      </c>
      <c r="I108" s="134">
        <f>+G108*'BIENES CAPITAL MG'!$F107</f>
        <v>0</v>
      </c>
      <c r="J108" s="134">
        <f t="shared" si="19"/>
        <v>0</v>
      </c>
      <c r="K108" s="44"/>
      <c r="L108" s="117">
        <f>+'MG- 3 MW GAS-BASE'!I108</f>
        <v>75000</v>
      </c>
      <c r="M108" s="117">
        <f t="shared" si="20"/>
        <v>75000</v>
      </c>
      <c r="N108" s="204" t="s">
        <v>169</v>
      </c>
      <c r="O108" s="166">
        <f t="shared" si="21"/>
        <v>75000</v>
      </c>
    </row>
    <row r="109" spans="2:15" x14ac:dyDescent="0.3">
      <c r="B109" s="84"/>
      <c r="C109" s="85" t="s">
        <v>459</v>
      </c>
      <c r="D109" s="48" t="s">
        <v>387</v>
      </c>
      <c r="E109" s="48">
        <v>0</v>
      </c>
      <c r="F109" s="48"/>
      <c r="G109" s="117">
        <f>+'MG- 3 MW GAS-BASE'!G109</f>
        <v>0</v>
      </c>
      <c r="H109" s="134">
        <f t="shared" si="18"/>
        <v>0</v>
      </c>
      <c r="I109" s="134">
        <f>+G109*'BIENES CAPITAL MG'!$F108</f>
        <v>0</v>
      </c>
      <c r="J109" s="134">
        <f t="shared" si="19"/>
        <v>0</v>
      </c>
      <c r="K109" s="44"/>
      <c r="L109" s="117">
        <f>+'MG- 3 MW GAS-BASE'!I109</f>
        <v>0</v>
      </c>
      <c r="M109" s="117">
        <f t="shared" si="20"/>
        <v>0</v>
      </c>
      <c r="N109" s="204" t="s">
        <v>169</v>
      </c>
      <c r="O109" s="166">
        <f t="shared" si="21"/>
        <v>0</v>
      </c>
    </row>
    <row r="110" spans="2:15" x14ac:dyDescent="0.3">
      <c r="B110" s="84"/>
      <c r="C110" s="85" t="s">
        <v>460</v>
      </c>
      <c r="D110" s="48" t="s">
        <v>318</v>
      </c>
      <c r="E110" s="48">
        <v>1</v>
      </c>
      <c r="F110" s="48"/>
      <c r="G110" s="117">
        <f>+'MG- 3 MW GAS-BASE'!G110</f>
        <v>0</v>
      </c>
      <c r="H110" s="134">
        <f t="shared" si="18"/>
        <v>0</v>
      </c>
      <c r="I110" s="134">
        <f>+G110*'BIENES CAPITAL MG'!$F109</f>
        <v>0</v>
      </c>
      <c r="J110" s="134">
        <f t="shared" si="19"/>
        <v>0</v>
      </c>
      <c r="K110" s="44"/>
      <c r="L110" s="117">
        <f>+'MG- 3 MW GAS-BASE'!I110</f>
        <v>4270.1905280348401</v>
      </c>
      <c r="M110" s="117">
        <f t="shared" si="20"/>
        <v>4270.1905280348401</v>
      </c>
      <c r="N110" s="204" t="s">
        <v>169</v>
      </c>
      <c r="O110" s="166">
        <f t="shared" si="21"/>
        <v>4270.1905280348401</v>
      </c>
    </row>
    <row r="111" spans="2:15" x14ac:dyDescent="0.3">
      <c r="B111" s="84"/>
      <c r="C111" s="85" t="s">
        <v>461</v>
      </c>
      <c r="D111" s="48" t="s">
        <v>318</v>
      </c>
      <c r="E111" s="48">
        <v>1</v>
      </c>
      <c r="F111" s="48"/>
      <c r="G111" s="117">
        <f>+'MG- 3 MW GAS-BASE'!G111</f>
        <v>0</v>
      </c>
      <c r="H111" s="134">
        <f t="shared" si="18"/>
        <v>0</v>
      </c>
      <c r="I111" s="134">
        <f>+G111*'BIENES CAPITAL MG'!$F110</f>
        <v>0</v>
      </c>
      <c r="J111" s="134">
        <f t="shared" si="19"/>
        <v>0</v>
      </c>
      <c r="K111" s="44"/>
      <c r="L111" s="117">
        <f>+'MG- 3 MW GAS-BASE'!I111</f>
        <v>1070.2231899836693</v>
      </c>
      <c r="M111" s="117">
        <f t="shared" si="20"/>
        <v>1070.2231899836693</v>
      </c>
      <c r="N111" s="204" t="s">
        <v>169</v>
      </c>
      <c r="O111" s="166">
        <f t="shared" si="21"/>
        <v>1070.2231899836693</v>
      </c>
    </row>
    <row r="112" spans="2:15" x14ac:dyDescent="0.3">
      <c r="B112" s="84"/>
      <c r="C112" s="85" t="s">
        <v>462</v>
      </c>
      <c r="D112" s="48" t="s">
        <v>318</v>
      </c>
      <c r="E112" s="48">
        <v>1</v>
      </c>
      <c r="F112" s="48"/>
      <c r="G112" s="117">
        <f>+'MG- 3 MW GAS-BASE'!G112</f>
        <v>0</v>
      </c>
      <c r="H112" s="134">
        <f t="shared" si="18"/>
        <v>0</v>
      </c>
      <c r="I112" s="134">
        <f>+G112*'BIENES CAPITAL MG'!$F111</f>
        <v>0</v>
      </c>
      <c r="J112" s="134">
        <f t="shared" si="19"/>
        <v>0</v>
      </c>
      <c r="K112" s="44"/>
      <c r="L112" s="117">
        <f>+'MG- 3 MW GAS-BASE'!I112</f>
        <v>2142.9889534778904</v>
      </c>
      <c r="M112" s="117">
        <f t="shared" si="20"/>
        <v>2142.9889534778904</v>
      </c>
      <c r="N112" s="204" t="s">
        <v>169</v>
      </c>
      <c r="O112" s="166">
        <f t="shared" si="21"/>
        <v>2142.9889534778904</v>
      </c>
    </row>
    <row r="113" spans="2:15" x14ac:dyDescent="0.3">
      <c r="B113" s="84"/>
      <c r="C113" s="85" t="s">
        <v>463</v>
      </c>
      <c r="D113" s="48" t="s">
        <v>318</v>
      </c>
      <c r="E113" s="48">
        <v>1</v>
      </c>
      <c r="F113" s="48"/>
      <c r="G113" s="117">
        <f>+'MG- 3 MW GAS-BASE'!G113</f>
        <v>0</v>
      </c>
      <c r="H113" s="134">
        <f t="shared" si="18"/>
        <v>0</v>
      </c>
      <c r="I113" s="134">
        <f>+G113*'BIENES CAPITAL MG'!$F112</f>
        <v>0</v>
      </c>
      <c r="J113" s="134">
        <f t="shared" si="19"/>
        <v>0</v>
      </c>
      <c r="K113" s="44"/>
      <c r="L113" s="117">
        <f>+'MG- 3 MW GAS-BASE'!I113</f>
        <v>3274.8829613500275</v>
      </c>
      <c r="M113" s="117">
        <f t="shared" si="20"/>
        <v>3274.8829613500275</v>
      </c>
      <c r="N113" s="204" t="s">
        <v>169</v>
      </c>
      <c r="O113" s="166">
        <f t="shared" si="21"/>
        <v>3274.8829613500275</v>
      </c>
    </row>
    <row r="114" spans="2:15" x14ac:dyDescent="0.3">
      <c r="B114" s="84"/>
      <c r="C114" s="85" t="s">
        <v>338</v>
      </c>
      <c r="D114" s="48" t="s">
        <v>318</v>
      </c>
      <c r="E114" s="48">
        <v>1</v>
      </c>
      <c r="F114" s="48"/>
      <c r="G114" s="117">
        <f>+'MG- 3 MW GAS-BASE'!G114</f>
        <v>0</v>
      </c>
      <c r="H114" s="134">
        <f t="shared" si="18"/>
        <v>0</v>
      </c>
      <c r="I114" s="134">
        <f>+G114*'BIENES CAPITAL MG'!$F113</f>
        <v>0</v>
      </c>
      <c r="J114" s="134">
        <f t="shared" si="19"/>
        <v>0</v>
      </c>
      <c r="K114" s="44"/>
      <c r="L114" s="117">
        <f>+'MG- 3 MW GAS-BASE'!I114</f>
        <v>1177.245508982036</v>
      </c>
      <c r="M114" s="117">
        <f t="shared" si="20"/>
        <v>1177.245508982036</v>
      </c>
      <c r="N114" s="204" t="s">
        <v>169</v>
      </c>
      <c r="O114" s="166">
        <f t="shared" si="21"/>
        <v>1177.245508982036</v>
      </c>
    </row>
    <row r="115" spans="2:15" hidden="1" x14ac:dyDescent="0.3">
      <c r="B115" s="84"/>
      <c r="C115" s="85"/>
      <c r="D115" s="48"/>
      <c r="E115" s="48"/>
      <c r="F115" s="48"/>
      <c r="G115" s="117"/>
      <c r="H115" s="134"/>
      <c r="I115" s="134"/>
      <c r="J115" s="134"/>
      <c r="K115" s="44"/>
      <c r="L115" s="117"/>
      <c r="M115" s="117"/>
      <c r="N115" s="204"/>
      <c r="O115" s="166"/>
    </row>
    <row r="116" spans="2:15" hidden="1" x14ac:dyDescent="0.3">
      <c r="B116" s="84"/>
      <c r="C116" s="85"/>
      <c r="D116" s="48"/>
      <c r="E116" s="48"/>
      <c r="F116" s="48"/>
      <c r="G116" s="117"/>
      <c r="H116" s="134"/>
      <c r="I116" s="134"/>
      <c r="J116" s="134"/>
      <c r="K116" s="44"/>
      <c r="L116" s="117"/>
      <c r="M116" s="117"/>
      <c r="N116" s="204"/>
      <c r="O116" s="166"/>
    </row>
    <row r="117" spans="2:15" hidden="1" x14ac:dyDescent="0.3">
      <c r="B117" s="84"/>
      <c r="C117" s="85"/>
      <c r="D117" s="48"/>
      <c r="E117" s="48"/>
      <c r="F117" s="48"/>
      <c r="G117" s="117"/>
      <c r="H117" s="134"/>
      <c r="I117" s="134"/>
      <c r="J117" s="134"/>
      <c r="K117" s="44"/>
      <c r="L117" s="117"/>
      <c r="M117" s="117"/>
      <c r="N117" s="204"/>
      <c r="O117" s="166"/>
    </row>
    <row r="118" spans="2:15" hidden="1" x14ac:dyDescent="0.3">
      <c r="B118" s="84"/>
      <c r="C118" s="85"/>
      <c r="D118" s="48"/>
      <c r="E118" s="48"/>
      <c r="F118" s="48"/>
      <c r="G118" s="117"/>
      <c r="H118" s="134"/>
      <c r="I118" s="134"/>
      <c r="J118" s="134"/>
      <c r="K118" s="44"/>
      <c r="L118" s="117"/>
      <c r="M118" s="117"/>
      <c r="N118" s="204"/>
      <c r="O118" s="166"/>
    </row>
    <row r="119" spans="2:15" hidden="1" x14ac:dyDescent="0.3">
      <c r="B119" s="84"/>
      <c r="C119" s="85"/>
      <c r="D119" s="48"/>
      <c r="E119" s="48"/>
      <c r="F119" s="48"/>
      <c r="G119" s="117"/>
      <c r="H119" s="134"/>
      <c r="I119" s="134"/>
      <c r="J119" s="134"/>
      <c r="K119" s="44"/>
      <c r="L119" s="117"/>
      <c r="M119" s="117"/>
      <c r="N119" s="204"/>
      <c r="O119" s="166"/>
    </row>
    <row r="120" spans="2:15" hidden="1" x14ac:dyDescent="0.3">
      <c r="B120" s="84"/>
      <c r="C120" s="85"/>
      <c r="D120" s="48"/>
      <c r="E120" s="48"/>
      <c r="F120" s="48"/>
      <c r="G120" s="117"/>
      <c r="H120" s="117"/>
      <c r="I120" s="134"/>
      <c r="J120" s="134"/>
      <c r="K120" s="24"/>
      <c r="L120" s="117"/>
      <c r="M120" s="117"/>
      <c r="N120" s="204"/>
      <c r="O120" s="166"/>
    </row>
    <row r="121" spans="2:15" hidden="1" x14ac:dyDescent="0.3">
      <c r="B121" s="84"/>
      <c r="C121" s="85"/>
      <c r="D121" s="48"/>
      <c r="E121" s="48"/>
      <c r="F121" s="48"/>
      <c r="G121" s="117"/>
      <c r="H121" s="117"/>
      <c r="I121" s="134"/>
      <c r="J121" s="134"/>
      <c r="K121" s="24"/>
      <c r="L121" s="117"/>
      <c r="M121" s="117"/>
      <c r="N121" s="204"/>
      <c r="O121" s="166"/>
    </row>
    <row r="122" spans="2:15" hidden="1" x14ac:dyDescent="0.3">
      <c r="B122" s="84"/>
      <c r="C122" s="85"/>
      <c r="D122" s="48"/>
      <c r="E122" s="48"/>
      <c r="F122" s="48"/>
      <c r="G122" s="117"/>
      <c r="H122" s="117"/>
      <c r="I122" s="134"/>
      <c r="J122" s="134"/>
      <c r="K122" s="24"/>
      <c r="L122" s="117"/>
      <c r="M122" s="117"/>
      <c r="N122" s="204"/>
      <c r="O122" s="166"/>
    </row>
    <row r="123" spans="2:15" hidden="1" x14ac:dyDescent="0.3">
      <c r="B123" s="84"/>
      <c r="C123" s="85"/>
      <c r="D123" s="48"/>
      <c r="E123" s="48"/>
      <c r="F123" s="48"/>
      <c r="G123" s="117"/>
      <c r="H123" s="117"/>
      <c r="I123" s="134"/>
      <c r="J123" s="134"/>
      <c r="K123" s="25"/>
      <c r="L123" s="117"/>
      <c r="M123" s="117"/>
      <c r="N123" s="204"/>
      <c r="O123" s="166"/>
    </row>
    <row r="124" spans="2:15" hidden="1" x14ac:dyDescent="0.3">
      <c r="B124" s="22"/>
      <c r="C124" s="85"/>
      <c r="D124" s="48"/>
      <c r="E124" s="48"/>
      <c r="F124" s="48"/>
      <c r="G124" s="117"/>
      <c r="H124" s="134"/>
      <c r="I124" s="134"/>
      <c r="J124" s="134"/>
      <c r="K124" s="44"/>
      <c r="L124" s="117"/>
      <c r="M124" s="117"/>
      <c r="N124" s="204"/>
      <c r="O124" s="166"/>
    </row>
    <row r="125" spans="2:15" hidden="1" x14ac:dyDescent="0.3">
      <c r="B125" s="22"/>
      <c r="C125" s="85"/>
      <c r="D125" s="55"/>
      <c r="E125" s="48"/>
      <c r="F125" s="55"/>
      <c r="G125" s="118"/>
      <c r="H125" s="151"/>
      <c r="I125" s="118"/>
      <c r="J125" s="118"/>
      <c r="K125" s="66"/>
      <c r="L125" s="118"/>
      <c r="M125" s="118"/>
      <c r="N125" s="210"/>
      <c r="O125" s="167"/>
    </row>
    <row r="126" spans="2:15" x14ac:dyDescent="0.3">
      <c r="B126" s="29"/>
      <c r="C126" s="184"/>
      <c r="D126" s="29"/>
      <c r="E126" s="48"/>
      <c r="F126" s="29"/>
      <c r="G126" s="124"/>
      <c r="H126" s="192"/>
      <c r="I126" s="124"/>
      <c r="J126" s="124"/>
      <c r="K126" s="32"/>
      <c r="L126" s="124"/>
      <c r="M126" s="124"/>
      <c r="N126" s="213"/>
      <c r="O126" s="169"/>
    </row>
    <row r="127" spans="2:15" x14ac:dyDescent="0.3">
      <c r="B127" s="36"/>
      <c r="C127" s="185" t="s">
        <v>393</v>
      </c>
      <c r="D127" s="36"/>
      <c r="E127" s="36"/>
      <c r="F127" s="36"/>
      <c r="G127" s="127"/>
      <c r="H127" s="193"/>
      <c r="I127" s="127"/>
      <c r="J127" s="127">
        <f>SUM(J105:J126)</f>
        <v>0</v>
      </c>
      <c r="K127" s="38"/>
      <c r="L127" s="127"/>
      <c r="M127" s="127">
        <f>SUM(M105:M126)</f>
        <v>88385.531141828455</v>
      </c>
      <c r="N127" s="206"/>
      <c r="O127" s="170">
        <f>SUM(O105:O126)</f>
        <v>88385.531141828455</v>
      </c>
    </row>
    <row r="128" spans="2:15" x14ac:dyDescent="0.3">
      <c r="B128" s="29"/>
      <c r="C128" s="184"/>
      <c r="D128" s="29"/>
      <c r="E128" s="29"/>
      <c r="F128" s="29"/>
      <c r="G128" s="124"/>
      <c r="H128" s="192"/>
      <c r="I128" s="124"/>
      <c r="J128" s="124"/>
      <c r="K128" s="32"/>
      <c r="L128" s="124"/>
      <c r="M128" s="124"/>
      <c r="N128" s="213"/>
      <c r="O128" s="169"/>
    </row>
    <row r="129" spans="2:18" x14ac:dyDescent="0.3">
      <c r="B129" s="34" t="s">
        <v>248</v>
      </c>
      <c r="C129" s="35" t="s">
        <v>249</v>
      </c>
      <c r="D129" s="36"/>
      <c r="E129" s="37"/>
      <c r="F129" s="37"/>
      <c r="G129" s="125"/>
      <c r="H129" s="126"/>
      <c r="I129" s="127"/>
      <c r="J129" s="127"/>
      <c r="K129" s="38"/>
      <c r="L129" s="127"/>
      <c r="M129" s="127"/>
      <c r="N129" s="206"/>
      <c r="O129" s="170"/>
    </row>
    <row r="130" spans="2:18" x14ac:dyDescent="0.3">
      <c r="B130" s="34"/>
      <c r="C130" s="35"/>
      <c r="D130" s="36"/>
      <c r="E130" s="37"/>
      <c r="F130" s="37"/>
      <c r="G130" s="125"/>
      <c r="H130" s="126"/>
      <c r="I130" s="127"/>
      <c r="J130" s="127"/>
      <c r="K130" s="38"/>
      <c r="L130" s="127"/>
      <c r="M130" s="127"/>
      <c r="N130" s="206"/>
      <c r="O130" s="170"/>
    </row>
    <row r="131" spans="2:18" x14ac:dyDescent="0.3">
      <c r="B131" s="16" t="s">
        <v>250</v>
      </c>
      <c r="C131" s="19" t="s">
        <v>251</v>
      </c>
      <c r="D131" s="20"/>
      <c r="E131" s="20"/>
      <c r="F131" s="20"/>
      <c r="G131" s="116"/>
      <c r="H131" s="116"/>
      <c r="I131" s="117"/>
      <c r="J131" s="117"/>
      <c r="K131" s="21"/>
      <c r="L131" s="117"/>
      <c r="M131" s="117"/>
      <c r="N131" s="209"/>
      <c r="O131" s="166"/>
    </row>
    <row r="132" spans="2:18" x14ac:dyDescent="0.3">
      <c r="B132" s="22"/>
      <c r="C132" s="23" t="s">
        <v>395</v>
      </c>
      <c r="D132" s="48" t="s">
        <v>358</v>
      </c>
      <c r="E132" s="48"/>
      <c r="F132" s="20"/>
      <c r="G132" s="116"/>
      <c r="H132" s="134">
        <f>+G132*0.03</f>
        <v>0</v>
      </c>
      <c r="I132" s="134">
        <f>+G132*'BIENES CAPITAL MG'!$F131</f>
        <v>0</v>
      </c>
      <c r="J132" s="134">
        <f>+G132*E132+H132*E132+E132*I132</f>
        <v>0</v>
      </c>
      <c r="K132" s="24"/>
      <c r="L132" s="117"/>
      <c r="M132" s="117">
        <f>+L132*E132</f>
        <v>0</v>
      </c>
      <c r="N132" s="204"/>
      <c r="O132" s="166">
        <f>+J132+M132</f>
        <v>0</v>
      </c>
    </row>
    <row r="133" spans="2:18" x14ac:dyDescent="0.3">
      <c r="B133" s="16"/>
      <c r="C133" s="23" t="s">
        <v>359</v>
      </c>
      <c r="D133" s="48" t="s">
        <v>318</v>
      </c>
      <c r="E133" s="48">
        <v>1</v>
      </c>
      <c r="F133" s="51"/>
      <c r="G133" s="120"/>
      <c r="H133" s="134">
        <f>+G133*0.03</f>
        <v>0</v>
      </c>
      <c r="I133" s="134">
        <f>+G133*'BIENES CAPITAL MG'!$F132</f>
        <v>0</v>
      </c>
      <c r="J133" s="134">
        <f>+G133*E133+H133*E133+E133*I133</f>
        <v>0</v>
      </c>
      <c r="K133" s="52"/>
      <c r="L133" s="121">
        <f t="shared" ref="L133:L136" si="22">+R133*((1-Q133)+Q133*$O$220)</f>
        <v>3887.924229873026</v>
      </c>
      <c r="M133" s="117">
        <f>+L133*E133</f>
        <v>3887.924229873026</v>
      </c>
      <c r="N133" s="208" t="s">
        <v>169</v>
      </c>
      <c r="O133" s="166">
        <f>+J133+M133</f>
        <v>3887.924229873026</v>
      </c>
      <c r="Q133">
        <v>0.3</v>
      </c>
      <c r="R133" s="121">
        <f>+'MG- 3 MW GAS-BASE'!$G$239</f>
        <v>3600</v>
      </c>
    </row>
    <row r="134" spans="2:18" x14ac:dyDescent="0.3">
      <c r="B134" s="16"/>
      <c r="C134" s="23" t="s">
        <v>360</v>
      </c>
      <c r="D134" s="48" t="s">
        <v>318</v>
      </c>
      <c r="E134" s="48">
        <v>1</v>
      </c>
      <c r="F134" s="51"/>
      <c r="G134" s="120"/>
      <c r="H134" s="134">
        <f>+G134*0.03</f>
        <v>0</v>
      </c>
      <c r="I134" s="134">
        <f>+G134*'BIENES CAPITAL MG'!$F133</f>
        <v>0</v>
      </c>
      <c r="J134" s="134">
        <f>+G134*E134+H134*E134+E134*I134</f>
        <v>0</v>
      </c>
      <c r="K134" s="52"/>
      <c r="L134" s="121">
        <f t="shared" si="22"/>
        <v>1524.5607715874066</v>
      </c>
      <c r="M134" s="117">
        <f>+L134*E134</f>
        <v>1524.5607715874066</v>
      </c>
      <c r="N134" s="208" t="s">
        <v>169</v>
      </c>
      <c r="O134" s="166">
        <f>+J134+M134</f>
        <v>1524.5607715874066</v>
      </c>
      <c r="Q134">
        <v>0.3</v>
      </c>
      <c r="R134" s="121">
        <f>+'MG- 3 MW GAS-BASE'!$G$261</f>
        <v>1411.6578547349693</v>
      </c>
    </row>
    <row r="135" spans="2:18" x14ac:dyDescent="0.3">
      <c r="B135" s="22"/>
      <c r="C135" s="23" t="s">
        <v>361</v>
      </c>
      <c r="D135" s="48" t="s">
        <v>318</v>
      </c>
      <c r="E135" s="48">
        <v>1</v>
      </c>
      <c r="F135" s="20"/>
      <c r="G135" s="116"/>
      <c r="H135" s="134">
        <f>+G135*0.03</f>
        <v>0</v>
      </c>
      <c r="I135" s="134">
        <f>+G135*'BIENES CAPITAL MG'!$F134</f>
        <v>0</v>
      </c>
      <c r="J135" s="134">
        <f>+G135*E135+H135*E135+E135*I135</f>
        <v>0</v>
      </c>
      <c r="K135" s="24"/>
      <c r="L135" s="121">
        <f t="shared" si="22"/>
        <v>336.66837008484174</v>
      </c>
      <c r="M135" s="117">
        <f>+L135*E135</f>
        <v>336.66837008484174</v>
      </c>
      <c r="N135" s="208" t="s">
        <v>169</v>
      </c>
      <c r="O135" s="166">
        <f>+J135+M135</f>
        <v>336.66837008484174</v>
      </c>
      <c r="Q135">
        <v>0.3</v>
      </c>
      <c r="R135" s="117">
        <f>+'MG- 3 MW GAS-BASE'!$G$280</f>
        <v>311.73604747565071</v>
      </c>
    </row>
    <row r="136" spans="2:18" x14ac:dyDescent="0.3">
      <c r="B136" s="22"/>
      <c r="C136" s="45" t="s">
        <v>362</v>
      </c>
      <c r="D136" s="48" t="s">
        <v>318</v>
      </c>
      <c r="E136" s="48">
        <v>1</v>
      </c>
      <c r="F136" s="20"/>
      <c r="G136" s="116"/>
      <c r="H136" s="134">
        <f>+G136*0.03</f>
        <v>0</v>
      </c>
      <c r="I136" s="134">
        <f>+G136*'BIENES CAPITAL MG'!$F135</f>
        <v>0</v>
      </c>
      <c r="J136" s="134">
        <f>+G136*E136+H136*E136+E136*I136</f>
        <v>0</v>
      </c>
      <c r="K136" s="24"/>
      <c r="L136" s="121">
        <f t="shared" si="22"/>
        <v>859.77589101319313</v>
      </c>
      <c r="M136" s="117">
        <f>+L136*E136</f>
        <v>859.77589101319313</v>
      </c>
      <c r="N136" s="208" t="s">
        <v>169</v>
      </c>
      <c r="O136" s="166">
        <f>+J136+M136</f>
        <v>859.77589101319313</v>
      </c>
      <c r="Q136">
        <v>0.3</v>
      </c>
      <c r="R136" s="117">
        <f>+'MG- 3 MW GAS-BASE'!$G$294</f>
        <v>796.10430261614943</v>
      </c>
    </row>
    <row r="137" spans="2:18" x14ac:dyDescent="0.3">
      <c r="B137" s="34"/>
      <c r="C137" s="35" t="s">
        <v>396</v>
      </c>
      <c r="D137" s="36"/>
      <c r="E137" s="37"/>
      <c r="F137" s="37"/>
      <c r="G137" s="125"/>
      <c r="H137" s="126"/>
      <c r="I137" s="127"/>
      <c r="J137" s="127">
        <f>SUM(J131:J136)</f>
        <v>0</v>
      </c>
      <c r="K137" s="38"/>
      <c r="L137" s="127"/>
      <c r="M137" s="127">
        <f>SUM(M131:M136)</f>
        <v>6608.9292625584676</v>
      </c>
      <c r="N137" s="206"/>
      <c r="O137" s="170">
        <f>SUM(O131:O136)</f>
        <v>6608.9292625584676</v>
      </c>
    </row>
    <row r="138" spans="2:18" x14ac:dyDescent="0.3">
      <c r="B138" s="29"/>
      <c r="C138" s="30"/>
      <c r="D138" s="31"/>
      <c r="E138" s="31"/>
      <c r="F138" s="31"/>
      <c r="G138" s="122"/>
      <c r="H138" s="123"/>
      <c r="I138" s="124"/>
      <c r="J138" s="124"/>
      <c r="K138" s="32"/>
      <c r="L138" s="124"/>
      <c r="M138" s="124"/>
      <c r="N138" s="213"/>
      <c r="O138" s="169"/>
    </row>
    <row r="139" spans="2:18" x14ac:dyDescent="0.3">
      <c r="B139" s="16" t="s">
        <v>252</v>
      </c>
      <c r="C139" s="50" t="s">
        <v>253</v>
      </c>
      <c r="D139" s="51"/>
      <c r="E139" s="51"/>
      <c r="F139" s="51"/>
      <c r="G139" s="120"/>
      <c r="H139" s="137"/>
      <c r="I139" s="121"/>
      <c r="J139" s="121"/>
      <c r="K139" s="52"/>
      <c r="L139" s="121"/>
      <c r="M139" s="121"/>
      <c r="N139" s="208"/>
      <c r="O139" s="168"/>
    </row>
    <row r="140" spans="2:18" x14ac:dyDescent="0.3">
      <c r="B140" s="22"/>
      <c r="C140" s="86" t="s">
        <v>398</v>
      </c>
      <c r="D140" s="48" t="s">
        <v>318</v>
      </c>
      <c r="E140" s="48">
        <v>1</v>
      </c>
      <c r="F140" s="48"/>
      <c r="G140" s="117">
        <f>+'MG- 3 MW GAS-BASE'!G140</f>
        <v>0</v>
      </c>
      <c r="H140" s="134">
        <f t="shared" ref="H140:H149" si="23">+G140*0.03</f>
        <v>0</v>
      </c>
      <c r="I140" s="134">
        <f>+G140*'BIENES CAPITAL MG'!$F139</f>
        <v>0</v>
      </c>
      <c r="J140" s="134">
        <f t="shared" ref="J140:J149" si="24">+G140*E140+H140*E140+E140*I140</f>
        <v>0</v>
      </c>
      <c r="K140" s="44"/>
      <c r="L140" s="121">
        <f t="shared" ref="L140:L149" si="25">+R140*((1-Q140)+Q140*$O$220)</f>
        <v>603.70823458306154</v>
      </c>
      <c r="M140" s="117">
        <f t="shared" ref="M140:M149" si="26">+L140*E140</f>
        <v>603.70823458306154</v>
      </c>
      <c r="N140" s="204" t="s">
        <v>169</v>
      </c>
      <c r="O140" s="166">
        <f t="shared" ref="O140:O149" si="27">+J140+M140</f>
        <v>603.70823458306154</v>
      </c>
      <c r="Q140">
        <v>0.3</v>
      </c>
      <c r="R140" s="117">
        <f>+'MG- 3 MW GAS-BASE'!$I$140</f>
        <v>559</v>
      </c>
    </row>
    <row r="141" spans="2:18" x14ac:dyDescent="0.3">
      <c r="B141" s="84"/>
      <c r="C141" s="85" t="s">
        <v>399</v>
      </c>
      <c r="D141" s="48" t="s">
        <v>318</v>
      </c>
      <c r="E141" s="48">
        <v>1</v>
      </c>
      <c r="F141" s="48"/>
      <c r="G141" s="117">
        <f>+'MG- 3 MW GAS-BASE'!G141</f>
        <v>0</v>
      </c>
      <c r="H141" s="134">
        <f t="shared" si="23"/>
        <v>0</v>
      </c>
      <c r="I141" s="134">
        <f>+G141*'BIENES CAPITAL MG'!$F140</f>
        <v>0</v>
      </c>
      <c r="J141" s="134">
        <f t="shared" si="24"/>
        <v>0</v>
      </c>
      <c r="K141" s="44"/>
      <c r="L141" s="121">
        <f t="shared" si="25"/>
        <v>4954.943435182623</v>
      </c>
      <c r="M141" s="117">
        <f t="shared" si="26"/>
        <v>4954.943435182623</v>
      </c>
      <c r="N141" s="204" t="s">
        <v>169</v>
      </c>
      <c r="O141" s="166">
        <f t="shared" si="27"/>
        <v>4954.943435182623</v>
      </c>
      <c r="Q141">
        <v>0.3</v>
      </c>
      <c r="R141" s="117">
        <f>+'MG- 3 MW GAS-BASE'!$I$141</f>
        <v>4588</v>
      </c>
    </row>
    <row r="142" spans="2:18" x14ac:dyDescent="0.3">
      <c r="B142" s="84"/>
      <c r="C142" s="85" t="s">
        <v>400</v>
      </c>
      <c r="D142" s="48" t="s">
        <v>318</v>
      </c>
      <c r="E142" s="48">
        <v>1</v>
      </c>
      <c r="F142" s="48"/>
      <c r="G142" s="117">
        <f>+'MG- 3 MW GAS-BASE'!G142</f>
        <v>0</v>
      </c>
      <c r="H142" s="134">
        <f t="shared" si="23"/>
        <v>0</v>
      </c>
      <c r="I142" s="134">
        <f>+G142*'BIENES CAPITAL MG'!$F141</f>
        <v>0</v>
      </c>
      <c r="J142" s="134">
        <f t="shared" si="24"/>
        <v>0</v>
      </c>
      <c r="K142" s="44"/>
      <c r="L142" s="121">
        <f t="shared" si="25"/>
        <v>1985.0013151407284</v>
      </c>
      <c r="M142" s="117">
        <f t="shared" si="26"/>
        <v>1985.0013151407284</v>
      </c>
      <c r="N142" s="204" t="s">
        <v>169</v>
      </c>
      <c r="O142" s="166">
        <f t="shared" si="27"/>
        <v>1985.0013151407284</v>
      </c>
      <c r="Q142">
        <v>0.3</v>
      </c>
      <c r="R142" s="117">
        <f>+'MG- 3 MW GAS-BASE'!$I$142</f>
        <v>1838</v>
      </c>
    </row>
    <row r="143" spans="2:18" x14ac:dyDescent="0.3">
      <c r="B143" s="84"/>
      <c r="C143" s="85" t="s">
        <v>401</v>
      </c>
      <c r="D143" s="48" t="s">
        <v>318</v>
      </c>
      <c r="E143" s="48">
        <v>1</v>
      </c>
      <c r="F143" s="48"/>
      <c r="G143" s="117">
        <f>+'MG- 3 MW GAS-BASE'!G143</f>
        <v>0</v>
      </c>
      <c r="H143" s="134">
        <f t="shared" si="23"/>
        <v>0</v>
      </c>
      <c r="I143" s="134">
        <f>+G143*'BIENES CAPITAL MG'!$F142</f>
        <v>0</v>
      </c>
      <c r="J143" s="134">
        <f t="shared" si="24"/>
        <v>0</v>
      </c>
      <c r="K143" s="44"/>
      <c r="L143" s="121">
        <f t="shared" si="25"/>
        <v>6222.8387257023269</v>
      </c>
      <c r="M143" s="117">
        <f t="shared" si="26"/>
        <v>6222.8387257023269</v>
      </c>
      <c r="N143" s="204" t="s">
        <v>169</v>
      </c>
      <c r="O143" s="166">
        <f t="shared" si="27"/>
        <v>6222.8387257023269</v>
      </c>
      <c r="Q143">
        <v>0.3</v>
      </c>
      <c r="R143" s="117">
        <f>+'MG- 3 MW GAS-BASE'!$I$143</f>
        <v>5762</v>
      </c>
    </row>
    <row r="144" spans="2:18" hidden="1" x14ac:dyDescent="0.3">
      <c r="B144" s="84"/>
      <c r="C144" s="85"/>
      <c r="D144" s="48"/>
      <c r="E144" s="48"/>
      <c r="F144" s="48"/>
      <c r="G144" s="117">
        <f>+'MG- 3 MW GAS-BASE'!G144</f>
        <v>0</v>
      </c>
      <c r="H144" s="134">
        <f t="shared" si="23"/>
        <v>0</v>
      </c>
      <c r="I144" s="134">
        <f>+G144*'BIENES CAPITAL MG'!$F143</f>
        <v>0</v>
      </c>
      <c r="J144" s="134">
        <f t="shared" si="24"/>
        <v>0</v>
      </c>
      <c r="K144" s="44"/>
      <c r="L144" s="121">
        <f t="shared" si="25"/>
        <v>0</v>
      </c>
      <c r="M144" s="117">
        <f t="shared" si="26"/>
        <v>0</v>
      </c>
      <c r="N144" s="204" t="s">
        <v>169</v>
      </c>
      <c r="O144" s="166">
        <f t="shared" si="27"/>
        <v>0</v>
      </c>
      <c r="Q144">
        <v>0.3</v>
      </c>
      <c r="R144" s="117">
        <f>+'MG- 3 MW GAS-BASE'!L144</f>
        <v>0</v>
      </c>
    </row>
    <row r="145" spans="2:18" hidden="1" x14ac:dyDescent="0.3">
      <c r="B145" s="84"/>
      <c r="C145" s="85"/>
      <c r="D145" s="48"/>
      <c r="E145" s="48"/>
      <c r="F145" s="48"/>
      <c r="G145" s="117">
        <f>+'MG- 3 MW GAS-BASE'!G145</f>
        <v>0</v>
      </c>
      <c r="H145" s="134">
        <f t="shared" si="23"/>
        <v>0</v>
      </c>
      <c r="I145" s="134">
        <f>+G145*'BIENES CAPITAL MG'!$F144</f>
        <v>0</v>
      </c>
      <c r="J145" s="134">
        <f t="shared" si="24"/>
        <v>0</v>
      </c>
      <c r="K145" s="44"/>
      <c r="L145" s="121">
        <f t="shared" si="25"/>
        <v>0</v>
      </c>
      <c r="M145" s="117">
        <f t="shared" si="26"/>
        <v>0</v>
      </c>
      <c r="N145" s="204" t="s">
        <v>169</v>
      </c>
      <c r="O145" s="166">
        <f t="shared" si="27"/>
        <v>0</v>
      </c>
      <c r="Q145">
        <v>0.3</v>
      </c>
      <c r="R145" s="117">
        <f>+'MG- 3 MW GAS-BASE'!L145</f>
        <v>0</v>
      </c>
    </row>
    <row r="146" spans="2:18" x14ac:dyDescent="0.3">
      <c r="B146" s="84"/>
      <c r="C146" s="85" t="s">
        <v>465</v>
      </c>
      <c r="D146" s="48" t="s">
        <v>318</v>
      </c>
      <c r="E146" s="48">
        <v>1</v>
      </c>
      <c r="F146" s="87"/>
      <c r="G146" s="117">
        <f>+'MG- 3 MW GAS-BASE'!G146</f>
        <v>0</v>
      </c>
      <c r="H146" s="134">
        <f t="shared" si="23"/>
        <v>0</v>
      </c>
      <c r="I146" s="134">
        <f>+G146*'BIENES CAPITAL MG'!$F145</f>
        <v>0</v>
      </c>
      <c r="J146" s="134">
        <f t="shared" si="24"/>
        <v>0</v>
      </c>
      <c r="K146" s="44"/>
      <c r="L146" s="121">
        <f t="shared" si="25"/>
        <v>1373.7332278884692</v>
      </c>
      <c r="M146" s="117">
        <f t="shared" si="26"/>
        <v>1373.7332278884692</v>
      </c>
      <c r="N146" s="204" t="s">
        <v>169</v>
      </c>
      <c r="O146" s="166">
        <f t="shared" si="27"/>
        <v>1373.7332278884692</v>
      </c>
      <c r="Q146">
        <v>0.3</v>
      </c>
      <c r="R146" s="117">
        <f>+'MG- 3 MW GAS-BASE'!$I$146</f>
        <v>1272</v>
      </c>
    </row>
    <row r="147" spans="2:18" x14ac:dyDescent="0.3">
      <c r="B147" s="84"/>
      <c r="C147" s="85" t="s">
        <v>466</v>
      </c>
      <c r="D147" s="48" t="s">
        <v>318</v>
      </c>
      <c r="E147" s="48">
        <v>1</v>
      </c>
      <c r="F147" s="87"/>
      <c r="G147" s="117">
        <f>+'MG- 3 MW GAS-BASE'!G147</f>
        <v>0</v>
      </c>
      <c r="H147" s="134">
        <f t="shared" si="23"/>
        <v>0</v>
      </c>
      <c r="I147" s="134">
        <f>+G147*'BIENES CAPITAL MG'!$F146</f>
        <v>0</v>
      </c>
      <c r="J147" s="134">
        <f t="shared" si="24"/>
        <v>0</v>
      </c>
      <c r="K147" s="44"/>
      <c r="L147" s="121">
        <f t="shared" si="25"/>
        <v>0</v>
      </c>
      <c r="M147" s="117">
        <f t="shared" si="26"/>
        <v>0</v>
      </c>
      <c r="N147" s="204" t="s">
        <v>169</v>
      </c>
      <c r="O147" s="166">
        <f t="shared" si="27"/>
        <v>0</v>
      </c>
      <c r="Q147">
        <v>0.3</v>
      </c>
      <c r="R147" s="117">
        <f>+'MG- 3 MW GAS-BASE'!$I$147</f>
        <v>0</v>
      </c>
    </row>
    <row r="148" spans="2:18" x14ac:dyDescent="0.3">
      <c r="B148" s="84"/>
      <c r="C148" s="53" t="s">
        <v>404</v>
      </c>
      <c r="D148" s="48" t="s">
        <v>405</v>
      </c>
      <c r="E148" s="48">
        <v>20</v>
      </c>
      <c r="F148" s="48"/>
      <c r="G148" s="117">
        <f>+'MG- 3 MW GAS-BASE'!G148</f>
        <v>0</v>
      </c>
      <c r="H148" s="134">
        <f t="shared" si="23"/>
        <v>0</v>
      </c>
      <c r="I148" s="134">
        <f>+G148*'BIENES CAPITAL MG'!$F147</f>
        <v>0</v>
      </c>
      <c r="J148" s="134">
        <f t="shared" si="24"/>
        <v>0</v>
      </c>
      <c r="K148" s="44"/>
      <c r="L148" s="121">
        <f t="shared" si="25"/>
        <v>558.34911856787619</v>
      </c>
      <c r="M148" s="117">
        <f t="shared" si="26"/>
        <v>11166.982371357524</v>
      </c>
      <c r="N148" s="204" t="s">
        <v>169</v>
      </c>
      <c r="O148" s="166">
        <f t="shared" si="27"/>
        <v>11166.982371357524</v>
      </c>
      <c r="Q148">
        <v>0.3</v>
      </c>
      <c r="R148" s="117">
        <f>+'MG- 3 MW GAS-BASE'!$I$148</f>
        <v>517</v>
      </c>
    </row>
    <row r="149" spans="2:18" x14ac:dyDescent="0.3">
      <c r="B149" s="16"/>
      <c r="C149" s="23" t="s">
        <v>376</v>
      </c>
      <c r="D149" s="51" t="s">
        <v>318</v>
      </c>
      <c r="E149" s="51">
        <v>1</v>
      </c>
      <c r="F149" s="51"/>
      <c r="G149" s="117">
        <f>+'MG- 3 MW GAS-BASE'!G149</f>
        <v>0</v>
      </c>
      <c r="H149" s="134">
        <f t="shared" si="23"/>
        <v>0</v>
      </c>
      <c r="I149" s="134">
        <f>+G149*'BIENES CAPITAL MG'!$F148</f>
        <v>0</v>
      </c>
      <c r="J149" s="134">
        <f t="shared" si="24"/>
        <v>0</v>
      </c>
      <c r="K149" s="52"/>
      <c r="L149" s="121">
        <f t="shared" si="25"/>
        <v>19886.732435800528</v>
      </c>
      <c r="M149" s="117">
        <f t="shared" si="26"/>
        <v>19886.732435800528</v>
      </c>
      <c r="N149" s="204" t="s">
        <v>169</v>
      </c>
      <c r="O149" s="166">
        <f t="shared" si="27"/>
        <v>19886.732435800528</v>
      </c>
      <c r="Q149">
        <v>0.3</v>
      </c>
      <c r="R149" s="117">
        <f>+'MG- 3 MW GAS-BASE'!$I$149</f>
        <v>18414</v>
      </c>
    </row>
    <row r="150" spans="2:18" x14ac:dyDescent="0.3">
      <c r="B150" s="34"/>
      <c r="C150" s="35" t="s">
        <v>379</v>
      </c>
      <c r="D150" s="36"/>
      <c r="E150" s="37"/>
      <c r="F150" s="37"/>
      <c r="G150" s="125"/>
      <c r="H150" s="139"/>
      <c r="I150" s="127"/>
      <c r="J150" s="127">
        <f>SUM(J140:J149)</f>
        <v>0</v>
      </c>
      <c r="K150" s="59"/>
      <c r="L150" s="127"/>
      <c r="M150" s="127">
        <f>SUM(M140:M149)</f>
        <v>46193.939745655262</v>
      </c>
      <c r="N150" s="211"/>
      <c r="O150" s="170">
        <f>SUM(O140:O149)</f>
        <v>46193.939745655262</v>
      </c>
    </row>
    <row r="151" spans="2:18" x14ac:dyDescent="0.3">
      <c r="B151" s="39"/>
      <c r="C151" s="186"/>
      <c r="D151" s="39"/>
      <c r="E151" s="39"/>
      <c r="F151" s="39"/>
      <c r="G151" s="128"/>
      <c r="H151" s="129"/>
      <c r="I151" s="128"/>
      <c r="J151" s="128"/>
      <c r="K151" s="41"/>
      <c r="L151" s="128"/>
      <c r="M151" s="128"/>
      <c r="N151" s="202"/>
      <c r="O151" s="171"/>
    </row>
    <row r="152" spans="2:18" x14ac:dyDescent="0.3">
      <c r="B152" s="2" t="s">
        <v>255</v>
      </c>
      <c r="C152" s="88" t="s">
        <v>241</v>
      </c>
      <c r="D152" s="29"/>
      <c r="E152" s="29"/>
      <c r="F152" s="29"/>
      <c r="G152" s="124"/>
      <c r="H152" s="124"/>
      <c r="I152" s="124"/>
      <c r="J152" s="124"/>
      <c r="K152" s="58"/>
      <c r="L152" s="124"/>
      <c r="M152" s="124"/>
      <c r="N152" s="215"/>
      <c r="O152" s="169"/>
    </row>
    <row r="153" spans="2:18" x14ac:dyDescent="0.3">
      <c r="B153" s="22"/>
      <c r="C153" s="45" t="s">
        <v>406</v>
      </c>
      <c r="D153" s="20" t="s">
        <v>407</v>
      </c>
      <c r="E153" s="20">
        <v>1</v>
      </c>
      <c r="F153" s="20"/>
      <c r="G153" s="116"/>
      <c r="H153" s="134">
        <f>+G153*0.03</f>
        <v>0</v>
      </c>
      <c r="I153" s="134">
        <f>+G153*'BIENES CAPITAL MG'!$F152</f>
        <v>0</v>
      </c>
      <c r="J153" s="134">
        <f>+G153*E153+H153*E153+E153*I153</f>
        <v>0</v>
      </c>
      <c r="K153" s="21"/>
      <c r="L153" s="117">
        <f>+'MG- 3 MW GAS-BASE'!G308</f>
        <v>2919.1285878175672</v>
      </c>
      <c r="M153" s="117">
        <f>+L153*E153</f>
        <v>2919.1285878175672</v>
      </c>
      <c r="N153" s="209" t="s">
        <v>169</v>
      </c>
      <c r="O153" s="166">
        <f>+J153+M153</f>
        <v>2919.1285878175672</v>
      </c>
    </row>
    <row r="154" spans="2:18" x14ac:dyDescent="0.3">
      <c r="B154" s="39"/>
      <c r="C154" s="89"/>
      <c r="D154" s="77"/>
      <c r="E154" s="77"/>
      <c r="F154" s="77"/>
      <c r="G154" s="149"/>
      <c r="H154" s="149"/>
      <c r="I154" s="128"/>
      <c r="J154" s="128"/>
      <c r="K154" s="60"/>
      <c r="L154" s="128"/>
      <c r="M154" s="128"/>
      <c r="N154" s="207"/>
      <c r="O154" s="171"/>
    </row>
    <row r="155" spans="2:18" x14ac:dyDescent="0.3">
      <c r="B155" s="29"/>
      <c r="C155" s="30"/>
      <c r="D155" s="31"/>
      <c r="E155" s="31"/>
      <c r="F155" s="31"/>
      <c r="G155" s="122"/>
      <c r="H155" s="122"/>
      <c r="I155" s="124"/>
      <c r="J155" s="124"/>
      <c r="K155" s="58"/>
      <c r="L155" s="124"/>
      <c r="M155" s="124"/>
      <c r="N155" s="215"/>
      <c r="O155" s="169"/>
    </row>
    <row r="156" spans="2:18" x14ac:dyDescent="0.3">
      <c r="B156" s="74"/>
      <c r="C156" s="1114" t="s">
        <v>408</v>
      </c>
      <c r="D156" s="1114"/>
      <c r="E156" s="75"/>
      <c r="F156" s="75"/>
      <c r="G156" s="147"/>
      <c r="H156" s="147"/>
      <c r="I156" s="148"/>
      <c r="J156" s="127">
        <f>SUM(J153:J155)</f>
        <v>0</v>
      </c>
      <c r="K156" s="76"/>
      <c r="L156" s="148"/>
      <c r="M156" s="127">
        <f>SUM(M153:M155)</f>
        <v>2919.1285878175672</v>
      </c>
      <c r="N156" s="216"/>
      <c r="O156" s="170">
        <f>SUM(O153:O155)</f>
        <v>2919.1285878175672</v>
      </c>
    </row>
    <row r="157" spans="2:18" x14ac:dyDescent="0.3">
      <c r="B157" s="39"/>
      <c r="C157" s="14"/>
      <c r="D157" s="77"/>
      <c r="E157" s="77"/>
      <c r="F157" s="77"/>
      <c r="G157" s="149"/>
      <c r="H157" s="149"/>
      <c r="I157" s="128"/>
      <c r="J157" s="128"/>
      <c r="K157" s="60"/>
      <c r="L157" s="128"/>
      <c r="M157" s="128"/>
      <c r="N157" s="217"/>
      <c r="O157" s="176"/>
    </row>
    <row r="158" spans="2:18" x14ac:dyDescent="0.3">
      <c r="B158" s="91"/>
      <c r="C158" s="92"/>
      <c r="D158" s="29"/>
      <c r="E158" s="93"/>
      <c r="F158" s="93"/>
      <c r="G158" s="152"/>
      <c r="H158" s="123"/>
      <c r="I158" s="124"/>
      <c r="J158" s="124"/>
      <c r="K158" s="32"/>
      <c r="L158" s="124"/>
      <c r="M158" s="124"/>
      <c r="N158" s="213"/>
      <c r="O158" s="169"/>
    </row>
    <row r="159" spans="2:18" x14ac:dyDescent="0.3">
      <c r="B159" s="34"/>
      <c r="C159" s="35" t="s">
        <v>409</v>
      </c>
      <c r="D159" s="36"/>
      <c r="E159" s="37"/>
      <c r="F159" s="37"/>
      <c r="G159" s="125"/>
      <c r="H159" s="126"/>
      <c r="I159" s="127"/>
      <c r="J159" s="127">
        <f>+J156+J127+J114+J137+J150</f>
        <v>0</v>
      </c>
      <c r="K159" s="38"/>
      <c r="L159" s="127"/>
      <c r="M159" s="127">
        <f>+M156+M127+M114+M137+M150</f>
        <v>145284.77424684179</v>
      </c>
      <c r="N159" s="206"/>
      <c r="O159" s="170">
        <f>+O156+O127+O137+O150</f>
        <v>144107.52873785974</v>
      </c>
    </row>
    <row r="160" spans="2:18" x14ac:dyDescent="0.3">
      <c r="B160" s="39"/>
      <c r="C160" s="40"/>
      <c r="D160" s="39"/>
      <c r="E160" s="39"/>
      <c r="F160" s="39"/>
      <c r="G160" s="128"/>
      <c r="H160" s="129"/>
      <c r="I160" s="128"/>
      <c r="J160" s="128"/>
      <c r="K160" s="41"/>
      <c r="L160" s="128"/>
      <c r="M160" s="128"/>
      <c r="N160" s="202"/>
      <c r="O160" s="171"/>
    </row>
    <row r="161" spans="2:18" x14ac:dyDescent="0.3">
      <c r="B161" s="22"/>
      <c r="C161" s="80"/>
      <c r="D161" s="22"/>
      <c r="E161" s="22"/>
      <c r="F161" s="22"/>
      <c r="G161" s="132"/>
      <c r="H161" s="150"/>
      <c r="I161" s="132"/>
      <c r="J161" s="132"/>
      <c r="K161" s="43"/>
      <c r="L161" s="132"/>
      <c r="M161" s="132"/>
      <c r="N161" s="203"/>
      <c r="O161" s="172"/>
    </row>
    <row r="162" spans="2:18" x14ac:dyDescent="0.3">
      <c r="B162" s="7">
        <v>3</v>
      </c>
      <c r="C162" s="83" t="s">
        <v>410</v>
      </c>
      <c r="D162" s="48"/>
      <c r="E162" s="48"/>
      <c r="F162" s="48"/>
      <c r="G162" s="117"/>
      <c r="H162" s="140"/>
      <c r="I162" s="117"/>
      <c r="J162" s="117"/>
      <c r="K162" s="44"/>
      <c r="L162" s="117"/>
      <c r="M162" s="117"/>
      <c r="N162" s="204"/>
      <c r="O162" s="166"/>
    </row>
    <row r="163" spans="2:18" x14ac:dyDescent="0.3">
      <c r="B163" s="7" t="s">
        <v>259</v>
      </c>
      <c r="C163" s="83" t="s">
        <v>411</v>
      </c>
      <c r="D163" s="48"/>
      <c r="E163" s="48"/>
      <c r="F163" s="48"/>
      <c r="G163" s="117"/>
      <c r="H163" s="140"/>
      <c r="I163" s="117"/>
      <c r="J163" s="117"/>
      <c r="K163" s="44"/>
      <c r="L163" s="117"/>
      <c r="M163" s="117"/>
      <c r="N163" s="204"/>
      <c r="O163" s="166"/>
    </row>
    <row r="164" spans="2:18" x14ac:dyDescent="0.3">
      <c r="B164" s="95"/>
      <c r="C164" s="266" t="s">
        <v>412</v>
      </c>
      <c r="D164" s="48" t="s">
        <v>348</v>
      </c>
      <c r="E164" s="48">
        <f>30*3*1.1</f>
        <v>99.000000000000014</v>
      </c>
      <c r="F164" s="48"/>
      <c r="G164" s="117"/>
      <c r="H164" s="134">
        <f>+G164*0.03</f>
        <v>0</v>
      </c>
      <c r="I164" s="134">
        <f>+G164*'BIENES CAPITAL MG'!$F163</f>
        <v>0</v>
      </c>
      <c r="J164" s="134">
        <f>+G164*E164+H164*E164+E164*I164</f>
        <v>0</v>
      </c>
      <c r="K164" s="24"/>
      <c r="L164" s="117">
        <f>+'MG- 3 MW GAS-BASE'!I164</f>
        <v>14</v>
      </c>
      <c r="M164" s="117">
        <f>+L164*E164</f>
        <v>1386.0000000000002</v>
      </c>
      <c r="N164" s="209" t="s">
        <v>168</v>
      </c>
      <c r="O164" s="166">
        <f>+J164+M164</f>
        <v>1386.0000000000002</v>
      </c>
    </row>
    <row r="165" spans="2:18" x14ac:dyDescent="0.3">
      <c r="B165" s="95"/>
      <c r="C165" s="266" t="s">
        <v>413</v>
      </c>
      <c r="D165" s="48" t="s">
        <v>387</v>
      </c>
      <c r="E165" s="48">
        <v>6</v>
      </c>
      <c r="F165" s="48"/>
      <c r="G165" s="117"/>
      <c r="H165" s="134">
        <f>+G165*0.03</f>
        <v>0</v>
      </c>
      <c r="I165" s="134">
        <f>+G165*'BIENES CAPITAL MG'!$F164</f>
        <v>0</v>
      </c>
      <c r="J165" s="134">
        <f>+G165*E165+H165*E165+E165*I165</f>
        <v>0</v>
      </c>
      <c r="K165" s="24"/>
      <c r="L165" s="117">
        <f>+'MG- 3 MW GAS-BASE'!I165</f>
        <v>260</v>
      </c>
      <c r="M165" s="117">
        <f>+L165*E165</f>
        <v>1560</v>
      </c>
      <c r="N165" s="209" t="s">
        <v>168</v>
      </c>
      <c r="O165" s="166">
        <f>+J165+M165</f>
        <v>1560</v>
      </c>
    </row>
    <row r="166" spans="2:18" x14ac:dyDescent="0.3">
      <c r="B166" s="95"/>
      <c r="C166" s="86" t="s">
        <v>338</v>
      </c>
      <c r="D166" s="48" t="s">
        <v>318</v>
      </c>
      <c r="E166" s="97">
        <v>1</v>
      </c>
      <c r="F166" s="48"/>
      <c r="G166" s="117"/>
      <c r="H166" s="134">
        <f>+G166*0.03</f>
        <v>0</v>
      </c>
      <c r="I166" s="134">
        <f>+G166*'BIENES CAPITAL MG'!$F165</f>
        <v>0</v>
      </c>
      <c r="J166" s="134">
        <f>+G166*E166+H166*E166+E166*I166</f>
        <v>0</v>
      </c>
      <c r="K166" s="54"/>
      <c r="L166" s="117">
        <f>+'MG- 3 MW GAS-BASE'!I166</f>
        <v>3208</v>
      </c>
      <c r="M166" s="117">
        <f>+L166*E166</f>
        <v>3208</v>
      </c>
      <c r="N166" s="209" t="s">
        <v>169</v>
      </c>
      <c r="O166" s="166">
        <f>+J166+M166</f>
        <v>3208</v>
      </c>
    </row>
    <row r="167" spans="2:18" x14ac:dyDescent="0.3">
      <c r="B167" s="95"/>
      <c r="C167" s="98"/>
      <c r="D167" s="55"/>
      <c r="E167" s="55"/>
      <c r="F167" s="55"/>
      <c r="G167" s="118"/>
      <c r="H167" s="151"/>
      <c r="I167" s="118"/>
      <c r="J167" s="118"/>
      <c r="K167" s="56"/>
      <c r="L167" s="118"/>
      <c r="M167" s="118"/>
      <c r="N167" s="218"/>
      <c r="O167" s="167"/>
    </row>
    <row r="168" spans="2:18" x14ac:dyDescent="0.3">
      <c r="B168" s="188"/>
      <c r="C168" s="57"/>
      <c r="D168" s="29"/>
      <c r="E168" s="29"/>
      <c r="F168" s="29"/>
      <c r="G168" s="124"/>
      <c r="H168" s="124"/>
      <c r="I168" s="124"/>
      <c r="J168" s="124"/>
      <c r="K168" s="58"/>
      <c r="L168" s="124"/>
      <c r="M168" s="124"/>
      <c r="N168" s="215"/>
      <c r="O168" s="169"/>
    </row>
    <row r="169" spans="2:18" x14ac:dyDescent="0.3">
      <c r="B169" s="189"/>
      <c r="C169" s="190" t="s">
        <v>414</v>
      </c>
      <c r="D169" s="36"/>
      <c r="E169" s="36"/>
      <c r="F169" s="36"/>
      <c r="G169" s="127"/>
      <c r="H169" s="127"/>
      <c r="I169" s="127"/>
      <c r="J169" s="127">
        <f>SUM(J161:J168)</f>
        <v>0</v>
      </c>
      <c r="K169" s="59"/>
      <c r="L169" s="127"/>
      <c r="M169" s="127">
        <f>SUM(M161:M168)</f>
        <v>6154</v>
      </c>
      <c r="N169" s="211"/>
      <c r="O169" s="170">
        <f>SUM(O162:O168)</f>
        <v>6154</v>
      </c>
    </row>
    <row r="170" spans="2:18" x14ac:dyDescent="0.3">
      <c r="B170" s="191"/>
      <c r="C170" s="40"/>
      <c r="D170" s="39"/>
      <c r="E170" s="39"/>
      <c r="F170" s="39"/>
      <c r="G170" s="128"/>
      <c r="H170" s="128"/>
      <c r="I170" s="128"/>
      <c r="J170" s="128"/>
      <c r="K170" s="60"/>
      <c r="L170" s="128"/>
      <c r="M170" s="128"/>
      <c r="N170" s="207"/>
      <c r="O170" s="171"/>
    </row>
    <row r="171" spans="2:18" x14ac:dyDescent="0.3">
      <c r="B171" s="34" t="s">
        <v>261</v>
      </c>
      <c r="C171" s="35" t="s">
        <v>415</v>
      </c>
      <c r="D171" s="36"/>
      <c r="E171" s="37"/>
      <c r="F171" s="37"/>
      <c r="G171" s="125"/>
      <c r="H171" s="126"/>
      <c r="I171" s="127"/>
      <c r="J171" s="127"/>
      <c r="K171" s="38"/>
      <c r="L171" s="127"/>
      <c r="M171" s="127"/>
      <c r="N171" s="206"/>
      <c r="O171" s="170"/>
    </row>
    <row r="172" spans="2:18" x14ac:dyDescent="0.3">
      <c r="B172" s="34"/>
      <c r="C172" s="35"/>
      <c r="D172" s="36"/>
      <c r="E172" s="37"/>
      <c r="F172" s="37"/>
      <c r="G172" s="125"/>
      <c r="H172" s="126"/>
      <c r="I172" s="127"/>
      <c r="J172" s="127"/>
      <c r="K172" s="38"/>
      <c r="L172" s="127"/>
      <c r="M172" s="127"/>
      <c r="N172" s="206"/>
      <c r="O172" s="170"/>
    </row>
    <row r="173" spans="2:18" x14ac:dyDescent="0.3">
      <c r="B173" s="16" t="s">
        <v>416</v>
      </c>
      <c r="C173" s="19" t="s">
        <v>264</v>
      </c>
      <c r="D173" s="20"/>
      <c r="E173" s="20"/>
      <c r="F173" s="20"/>
      <c r="G173" s="116"/>
      <c r="H173" s="116"/>
      <c r="I173" s="117"/>
      <c r="J173" s="117"/>
      <c r="K173" s="21"/>
      <c r="L173" s="117"/>
      <c r="M173" s="117"/>
      <c r="N173" s="209"/>
      <c r="O173" s="166"/>
    </row>
    <row r="174" spans="2:18" x14ac:dyDescent="0.3">
      <c r="B174" s="22"/>
      <c r="C174" s="23" t="s">
        <v>417</v>
      </c>
      <c r="D174" s="20" t="s">
        <v>358</v>
      </c>
      <c r="E174" s="20"/>
      <c r="F174" s="20"/>
      <c r="G174" s="116"/>
      <c r="H174" s="134">
        <f>+G174*0.03</f>
        <v>0</v>
      </c>
      <c r="I174" s="134">
        <f>+G174*'BIENES CAPITAL MG'!$F173</f>
        <v>0</v>
      </c>
      <c r="J174" s="134">
        <f>+G174*E174+H174*E174+E174*I174</f>
        <v>0</v>
      </c>
      <c r="K174" s="24"/>
      <c r="L174" s="117"/>
      <c r="M174" s="117">
        <f>+L174*E174</f>
        <v>0</v>
      </c>
      <c r="N174" s="204"/>
      <c r="O174" s="166">
        <f>+J174+M174</f>
        <v>0</v>
      </c>
    </row>
    <row r="175" spans="2:18" x14ac:dyDescent="0.3">
      <c r="B175" s="16"/>
      <c r="C175" s="23" t="s">
        <v>359</v>
      </c>
      <c r="D175" s="51" t="s">
        <v>318</v>
      </c>
      <c r="E175" s="51">
        <v>1</v>
      </c>
      <c r="F175" s="51"/>
      <c r="G175" s="120"/>
      <c r="H175" s="134">
        <f>+G175*0.03</f>
        <v>0</v>
      </c>
      <c r="I175" s="134">
        <f>+G175*'BIENES CAPITAL MG'!$F174</f>
        <v>0</v>
      </c>
      <c r="J175" s="134">
        <f>+G175*E175+H175*E175+E175*I175</f>
        <v>0</v>
      </c>
      <c r="K175" s="52"/>
      <c r="L175" s="121">
        <f t="shared" ref="L175:L177" si="28">+R175*((1-Q175)+Q175*$O$220)</f>
        <v>4859.905287341282</v>
      </c>
      <c r="M175" s="117">
        <f>+L175*E175</f>
        <v>4859.905287341282</v>
      </c>
      <c r="N175" s="208" t="s">
        <v>169</v>
      </c>
      <c r="O175" s="166">
        <f>+J175+M175</f>
        <v>4859.905287341282</v>
      </c>
      <c r="Q175">
        <v>0.3</v>
      </c>
      <c r="R175" s="121">
        <f>+'MG- 3 MW GAS-BASE'!$G$312</f>
        <v>4500</v>
      </c>
    </row>
    <row r="176" spans="2:18" x14ac:dyDescent="0.3">
      <c r="B176" s="95"/>
      <c r="C176" s="86" t="s">
        <v>418</v>
      </c>
      <c r="D176" s="51" t="s">
        <v>318</v>
      </c>
      <c r="E176" s="51">
        <v>1</v>
      </c>
      <c r="F176" s="48"/>
      <c r="G176" s="117"/>
      <c r="H176" s="134">
        <f>+G176*0.03</f>
        <v>0</v>
      </c>
      <c r="I176" s="134">
        <f>+G176*'BIENES CAPITAL MG'!$F175</f>
        <v>0</v>
      </c>
      <c r="J176" s="134">
        <f>+G176*E176+H176*E176+E176*I176</f>
        <v>0</v>
      </c>
      <c r="K176" s="54"/>
      <c r="L176" s="121">
        <f t="shared" si="28"/>
        <v>963.36188587556217</v>
      </c>
      <c r="M176" s="117">
        <f>+L176*E176</f>
        <v>963.36188587556217</v>
      </c>
      <c r="N176" s="208" t="s">
        <v>169</v>
      </c>
      <c r="O176" s="166">
        <f>+J176+M176</f>
        <v>963.36188587556217</v>
      </c>
      <c r="Q176">
        <v>0.3</v>
      </c>
      <c r="R176" s="117">
        <f>+'MG- 3 MW GAS-BASE'!$G$334</f>
        <v>892.01913002951892</v>
      </c>
    </row>
    <row r="177" spans="2:18" x14ac:dyDescent="0.3">
      <c r="B177" s="22"/>
      <c r="C177" s="23" t="s">
        <v>419</v>
      </c>
      <c r="D177" s="51" t="s">
        <v>318</v>
      </c>
      <c r="E177" s="51">
        <v>1</v>
      </c>
      <c r="F177" s="20"/>
      <c r="G177" s="116"/>
      <c r="H177" s="134">
        <f>+G177*0.03</f>
        <v>0</v>
      </c>
      <c r="I177" s="134">
        <f>+G177*'BIENES CAPITAL MG'!$F176</f>
        <v>0</v>
      </c>
      <c r="J177" s="134">
        <f>+G177*E177+H177*E177+E177*I177</f>
        <v>0</v>
      </c>
      <c r="K177" s="24"/>
      <c r="L177" s="121">
        <f t="shared" si="28"/>
        <v>2646.3665504745372</v>
      </c>
      <c r="M177" s="117">
        <f>+L177*E177</f>
        <v>2646.3665504745372</v>
      </c>
      <c r="N177" s="208" t="s">
        <v>169</v>
      </c>
      <c r="O177" s="166">
        <f>+J177+M177</f>
        <v>2646.3665504745372</v>
      </c>
      <c r="Q177">
        <v>0.3</v>
      </c>
      <c r="R177" s="117">
        <f>+'MG- 3 MW GAS-BASE'!$G$353</f>
        <v>2450.3871522258214</v>
      </c>
    </row>
    <row r="178" spans="2:18" x14ac:dyDescent="0.3">
      <c r="B178" s="34"/>
      <c r="C178" s="35" t="s">
        <v>420</v>
      </c>
      <c r="D178" s="36"/>
      <c r="E178" s="37"/>
      <c r="F178" s="37"/>
      <c r="G178" s="125"/>
      <c r="H178" s="126"/>
      <c r="I178" s="127"/>
      <c r="J178" s="127">
        <f>SUM(J173:J177)</f>
        <v>0</v>
      </c>
      <c r="K178" s="38"/>
      <c r="L178" s="127"/>
      <c r="M178" s="127">
        <f>SUM(M173:M177)</f>
        <v>8469.6337236913805</v>
      </c>
      <c r="N178" s="206"/>
      <c r="O178" s="170">
        <f>SUM(O173:O177)</f>
        <v>8469.6337236913805</v>
      </c>
    </row>
    <row r="179" spans="2:18" x14ac:dyDescent="0.3">
      <c r="B179" s="29"/>
      <c r="C179" s="30"/>
      <c r="D179" s="31"/>
      <c r="E179" s="31"/>
      <c r="F179" s="31"/>
      <c r="G179" s="122"/>
      <c r="H179" s="123"/>
      <c r="I179" s="124"/>
      <c r="J179" s="124"/>
      <c r="K179" s="32"/>
      <c r="L179" s="124"/>
      <c r="M179" s="124"/>
      <c r="N179" s="213"/>
      <c r="O179" s="169"/>
    </row>
    <row r="180" spans="2:18" x14ac:dyDescent="0.3">
      <c r="B180" s="16" t="s">
        <v>265</v>
      </c>
      <c r="C180" s="50" t="s">
        <v>421</v>
      </c>
      <c r="D180" s="51"/>
      <c r="E180" s="51"/>
      <c r="F180" s="51"/>
      <c r="G180" s="120"/>
      <c r="H180" s="137"/>
      <c r="I180" s="121"/>
      <c r="J180" s="121"/>
      <c r="K180" s="52"/>
      <c r="L180" s="121"/>
      <c r="M180" s="121"/>
      <c r="N180" s="208"/>
      <c r="O180" s="168"/>
    </row>
    <row r="181" spans="2:18" x14ac:dyDescent="0.3">
      <c r="B181" s="95"/>
      <c r="C181" s="85" t="s">
        <v>466</v>
      </c>
      <c r="D181" s="48" t="s">
        <v>318</v>
      </c>
      <c r="E181" s="48">
        <v>1</v>
      </c>
      <c r="F181" s="48"/>
      <c r="G181" s="117"/>
      <c r="H181" s="134">
        <f>+G181*0.03</f>
        <v>0</v>
      </c>
      <c r="I181" s="134">
        <f>+G181*'BIENES CAPITAL MG'!$F180</f>
        <v>0</v>
      </c>
      <c r="J181" s="134">
        <f>+G181*E181+H181*E181+E181*I181</f>
        <v>0</v>
      </c>
      <c r="K181" s="54"/>
      <c r="L181" s="121">
        <f t="shared" ref="L181:L184" si="29">+R181*((1-Q181)+Q181*$O$220)</f>
        <v>0</v>
      </c>
      <c r="M181" s="117">
        <f>+L181*E181</f>
        <v>0</v>
      </c>
      <c r="N181" s="204" t="s">
        <v>169</v>
      </c>
      <c r="O181" s="166">
        <f>+J181+M181</f>
        <v>0</v>
      </c>
      <c r="Q181">
        <v>0.3</v>
      </c>
      <c r="R181" s="117">
        <f>+'MG- 3 MW GAS-BASE'!$I$181</f>
        <v>0</v>
      </c>
    </row>
    <row r="182" spans="2:18" x14ac:dyDescent="0.3">
      <c r="B182" s="95"/>
      <c r="C182" s="86" t="s">
        <v>422</v>
      </c>
      <c r="D182" s="51" t="s">
        <v>348</v>
      </c>
      <c r="E182" s="51">
        <v>30</v>
      </c>
      <c r="F182" s="51"/>
      <c r="G182" s="121"/>
      <c r="H182" s="134">
        <f>+G182*0.03</f>
        <v>0</v>
      </c>
      <c r="I182" s="134">
        <f>+G182*'BIENES CAPITAL MG'!$F181</f>
        <v>0</v>
      </c>
      <c r="J182" s="134">
        <f>+G182*E182+H182*E182+E182*I182</f>
        <v>0</v>
      </c>
      <c r="K182" s="52"/>
      <c r="L182" s="121">
        <f t="shared" si="29"/>
        <v>215.99579054850145</v>
      </c>
      <c r="M182" s="117">
        <f>+L182*E182</f>
        <v>6479.873716455043</v>
      </c>
      <c r="N182" s="204" t="s">
        <v>169</v>
      </c>
      <c r="O182" s="166">
        <f>+J182+M182</f>
        <v>6479.873716455043</v>
      </c>
      <c r="Q182">
        <v>0.3</v>
      </c>
      <c r="R182" s="117">
        <f>+'MG- 3 MW GAS-BASE'!$I$182</f>
        <v>200</v>
      </c>
    </row>
    <row r="183" spans="2:18" x14ac:dyDescent="0.3">
      <c r="B183" s="16"/>
      <c r="C183" s="23" t="s">
        <v>376</v>
      </c>
      <c r="D183" s="51" t="s">
        <v>318</v>
      </c>
      <c r="E183" s="51">
        <v>1</v>
      </c>
      <c r="F183" s="51"/>
      <c r="G183" s="120"/>
      <c r="H183" s="134">
        <f>+G183*0.03</f>
        <v>0</v>
      </c>
      <c r="I183" s="134">
        <f>+G183*'BIENES CAPITAL MG'!$F182</f>
        <v>0</v>
      </c>
      <c r="J183" s="134">
        <f>+G183*E183+H183*E183+E183*I183</f>
        <v>0</v>
      </c>
      <c r="K183" s="52"/>
      <c r="L183" s="121">
        <f t="shared" si="29"/>
        <v>18359.642196622623</v>
      </c>
      <c r="M183" s="117">
        <f>+L183*E183</f>
        <v>18359.642196622623</v>
      </c>
      <c r="N183" s="208" t="s">
        <v>169</v>
      </c>
      <c r="O183" s="166">
        <f>+J183+M183</f>
        <v>18359.642196622623</v>
      </c>
      <c r="Q183">
        <v>0.3</v>
      </c>
      <c r="R183" s="117">
        <f>+'MG- 3 MW GAS-BASE'!$I$183</f>
        <v>17000</v>
      </c>
    </row>
    <row r="184" spans="2:18" x14ac:dyDescent="0.3">
      <c r="B184" s="95"/>
      <c r="C184" s="86" t="s">
        <v>471</v>
      </c>
      <c r="D184" s="51" t="s">
        <v>348</v>
      </c>
      <c r="E184" s="51">
        <f>+E164</f>
        <v>99.000000000000014</v>
      </c>
      <c r="F184" s="51"/>
      <c r="G184" s="121"/>
      <c r="H184" s="134">
        <f>+G184*0.03</f>
        <v>0</v>
      </c>
      <c r="I184" s="134">
        <f>+G184*'BIENES CAPITAL MG'!$F183</f>
        <v>0</v>
      </c>
      <c r="J184" s="134">
        <f>+G184*E184+H184*E184+E184*I184</f>
        <v>0</v>
      </c>
      <c r="K184" s="52"/>
      <c r="L184" s="121">
        <f t="shared" si="29"/>
        <v>5.3998947637125365</v>
      </c>
      <c r="M184" s="117">
        <f>+L184*E184</f>
        <v>534.58958160754116</v>
      </c>
      <c r="N184" s="208" t="s">
        <v>169</v>
      </c>
      <c r="O184" s="166">
        <f>+J184+M184</f>
        <v>534.58958160754116</v>
      </c>
      <c r="Q184">
        <v>0.3</v>
      </c>
      <c r="R184" s="117">
        <f>+'MG- 3 MW GAS-BASE'!$I$184</f>
        <v>5</v>
      </c>
    </row>
    <row r="185" spans="2:18" x14ac:dyDescent="0.3">
      <c r="B185" s="39"/>
      <c r="C185" s="35" t="s">
        <v>379</v>
      </c>
      <c r="D185" s="36"/>
      <c r="E185" s="37"/>
      <c r="F185" s="37"/>
      <c r="G185" s="125"/>
      <c r="H185" s="139"/>
      <c r="I185" s="127"/>
      <c r="J185" s="127">
        <f>SUM(J181:J184)</f>
        <v>0</v>
      </c>
      <c r="K185" s="59"/>
      <c r="L185" s="127"/>
      <c r="M185" s="127">
        <f>SUM(M181:M184)</f>
        <v>25374.105494685209</v>
      </c>
      <c r="N185" s="211"/>
      <c r="O185" s="170">
        <f>SUM(O181:O184)</f>
        <v>25374.105494685209</v>
      </c>
    </row>
    <row r="186" spans="2:18" x14ac:dyDescent="0.3">
      <c r="B186" s="95"/>
      <c r="C186" s="630"/>
      <c r="D186" s="631"/>
      <c r="E186" s="631"/>
      <c r="F186" s="631"/>
      <c r="G186" s="632"/>
      <c r="H186" s="633"/>
      <c r="I186" s="632"/>
      <c r="J186" s="632"/>
      <c r="K186" s="634"/>
      <c r="L186" s="632"/>
      <c r="M186" s="632"/>
      <c r="N186" s="635"/>
      <c r="O186" s="636"/>
    </row>
    <row r="187" spans="2:18" x14ac:dyDescent="0.3">
      <c r="B187" s="7" t="s">
        <v>267</v>
      </c>
      <c r="C187" s="83" t="s">
        <v>241</v>
      </c>
      <c r="D187" s="48"/>
      <c r="E187" s="48"/>
      <c r="F187" s="48"/>
      <c r="G187" s="117"/>
      <c r="H187" s="140"/>
      <c r="I187" s="117"/>
      <c r="J187" s="117"/>
      <c r="K187" s="54"/>
      <c r="L187" s="117"/>
      <c r="M187" s="117">
        <f>+L187*E187</f>
        <v>0</v>
      </c>
      <c r="N187" s="209"/>
      <c r="O187" s="166">
        <f>+J187+M187</f>
        <v>0</v>
      </c>
    </row>
    <row r="188" spans="2:18" x14ac:dyDescent="0.3">
      <c r="B188" s="22"/>
      <c r="C188" s="62" t="s">
        <v>423</v>
      </c>
      <c r="D188" s="26" t="s">
        <v>318</v>
      </c>
      <c r="E188" s="26">
        <v>1</v>
      </c>
      <c r="F188" s="26"/>
      <c r="G188" s="118">
        <v>0</v>
      </c>
      <c r="H188" s="134">
        <f>+G188*0.03</f>
        <v>0</v>
      </c>
      <c r="I188" s="134">
        <f>+G188*'BIENES CAPITAL MG'!$F187</f>
        <v>0</v>
      </c>
      <c r="J188" s="134">
        <f>+G188*E188+H188*E188+E188*I188</f>
        <v>0</v>
      </c>
      <c r="K188" s="56"/>
      <c r="L188" s="118">
        <f>+'MG- 3 MW GAS-BASE'!G367</f>
        <v>3502.9543053810808</v>
      </c>
      <c r="M188" s="117">
        <f>+L188*E188</f>
        <v>3502.9543053810808</v>
      </c>
      <c r="N188" s="218" t="s">
        <v>169</v>
      </c>
      <c r="O188" s="166">
        <f>+J188+M188</f>
        <v>3502.9543053810808</v>
      </c>
    </row>
    <row r="189" spans="2:18" x14ac:dyDescent="0.3">
      <c r="B189" s="29"/>
      <c r="C189" s="30"/>
      <c r="D189" s="31"/>
      <c r="E189" s="31"/>
      <c r="F189" s="31"/>
      <c r="G189" s="124"/>
      <c r="H189" s="192"/>
      <c r="I189" s="124"/>
      <c r="J189" s="124"/>
      <c r="K189" s="178"/>
      <c r="L189" s="124"/>
      <c r="M189" s="124"/>
      <c r="N189" s="215"/>
      <c r="O189" s="169"/>
    </row>
    <row r="190" spans="2:18" x14ac:dyDescent="0.3">
      <c r="B190" s="189"/>
      <c r="C190" s="190" t="s">
        <v>424</v>
      </c>
      <c r="D190" s="36"/>
      <c r="E190" s="36"/>
      <c r="F190" s="36"/>
      <c r="G190" s="148"/>
      <c r="H190" s="194"/>
      <c r="I190" s="148"/>
      <c r="J190" s="148">
        <f>SUM(J186:J188)</f>
        <v>0</v>
      </c>
      <c r="K190" s="179"/>
      <c r="L190" s="148"/>
      <c r="M190" s="148">
        <f>SUM(M186:M188)</f>
        <v>3502.9543053810808</v>
      </c>
      <c r="N190" s="216"/>
      <c r="O190" s="175">
        <f>SUM(O186:O188)</f>
        <v>3502.9543053810808</v>
      </c>
    </row>
    <row r="191" spans="2:18" x14ac:dyDescent="0.3">
      <c r="B191" s="39"/>
      <c r="C191" s="89"/>
      <c r="D191" s="77"/>
      <c r="E191" s="77"/>
      <c r="F191" s="77"/>
      <c r="G191" s="128"/>
      <c r="H191" s="129"/>
      <c r="I191" s="128"/>
      <c r="J191" s="128"/>
      <c r="K191" s="94"/>
      <c r="L191" s="128"/>
      <c r="M191" s="128"/>
      <c r="N191" s="207"/>
      <c r="O191" s="171"/>
    </row>
    <row r="192" spans="2:18" x14ac:dyDescent="0.3">
      <c r="B192" s="34"/>
      <c r="C192" s="35" t="s">
        <v>425</v>
      </c>
      <c r="D192" s="36"/>
      <c r="E192" s="37"/>
      <c r="F192" s="37"/>
      <c r="G192" s="125"/>
      <c r="H192" s="126"/>
      <c r="I192" s="127"/>
      <c r="J192" s="127">
        <f>+J190+J169+J184+J178</f>
        <v>0</v>
      </c>
      <c r="K192" s="38"/>
      <c r="L192" s="127"/>
      <c r="M192" s="127">
        <f>+M190+M169+M184+M178</f>
        <v>18661.177610680003</v>
      </c>
      <c r="N192" s="206"/>
      <c r="O192" s="170">
        <f>+O190+O169+O185+O178</f>
        <v>43500.693523757669</v>
      </c>
    </row>
    <row r="193" spans="2:15" x14ac:dyDescent="0.3">
      <c r="B193" s="22"/>
      <c r="C193" s="42"/>
      <c r="D193" s="28"/>
      <c r="E193" s="28"/>
      <c r="F193" s="28"/>
      <c r="G193" s="132"/>
      <c r="H193" s="150"/>
      <c r="I193" s="132"/>
      <c r="J193" s="132"/>
      <c r="K193" s="81"/>
      <c r="L193" s="132"/>
      <c r="M193" s="132"/>
      <c r="N193" s="219"/>
      <c r="O193" s="172"/>
    </row>
    <row r="194" spans="2:15" x14ac:dyDescent="0.3">
      <c r="B194" s="7" t="s">
        <v>426</v>
      </c>
      <c r="C194" s="90" t="s">
        <v>271</v>
      </c>
      <c r="D194" s="48"/>
      <c r="E194" s="48"/>
      <c r="F194" s="28"/>
      <c r="G194" s="153"/>
      <c r="H194" s="134">
        <f t="shared" ref="H194:H206" si="30">+G194*0.03</f>
        <v>0</v>
      </c>
      <c r="I194" s="134">
        <f>+G194*'BIENES CAPITAL MG'!$F193</f>
        <v>0</v>
      </c>
      <c r="J194" s="134">
        <f t="shared" ref="J194:J206" si="31">+G194*E194+H194*E194+E194*I194</f>
        <v>0</v>
      </c>
      <c r="K194" s="99"/>
      <c r="L194" s="154"/>
      <c r="M194" s="117">
        <f>+L194*E194</f>
        <v>0</v>
      </c>
      <c r="N194" s="220"/>
      <c r="O194" s="166">
        <f t="shared" ref="O194:O206" si="32">+J194+M194</f>
        <v>0</v>
      </c>
    </row>
    <row r="195" spans="2:15" x14ac:dyDescent="0.3">
      <c r="B195" s="7"/>
      <c r="C195" s="78" t="s">
        <v>427</v>
      </c>
      <c r="D195" s="48" t="s">
        <v>318</v>
      </c>
      <c r="E195" s="48">
        <v>1</v>
      </c>
      <c r="F195" s="28"/>
      <c r="G195" s="153"/>
      <c r="H195" s="134">
        <f t="shared" si="30"/>
        <v>0</v>
      </c>
      <c r="I195" s="134">
        <f>+G195*'BIENES CAPITAL MG'!$F194</f>
        <v>0</v>
      </c>
      <c r="J195" s="134">
        <f t="shared" si="31"/>
        <v>0</v>
      </c>
      <c r="K195" s="99"/>
      <c r="L195" s="270">
        <v>0.03</v>
      </c>
      <c r="M195" s="117">
        <f>+L195*($O$101+$O$159+$O$192)</f>
        <v>96310.226950570141</v>
      </c>
      <c r="N195" s="220" t="s">
        <v>169</v>
      </c>
      <c r="O195" s="166">
        <f t="shared" si="32"/>
        <v>96310.226950570141</v>
      </c>
    </row>
    <row r="196" spans="2:15" x14ac:dyDescent="0.3">
      <c r="B196" s="7"/>
      <c r="C196" s="78" t="s">
        <v>428</v>
      </c>
      <c r="D196" s="48" t="s">
        <v>318</v>
      </c>
      <c r="E196" s="48">
        <v>1</v>
      </c>
      <c r="F196" s="28"/>
      <c r="G196" s="153"/>
      <c r="H196" s="134">
        <f t="shared" si="30"/>
        <v>0</v>
      </c>
      <c r="I196" s="134">
        <f>+G196*'BIENES CAPITAL MG'!$F195</f>
        <v>0</v>
      </c>
      <c r="J196" s="134">
        <f t="shared" si="31"/>
        <v>0</v>
      </c>
      <c r="K196" s="99"/>
      <c r="L196" s="270"/>
      <c r="M196" s="117">
        <v>25000</v>
      </c>
      <c r="N196" s="220" t="s">
        <v>169</v>
      </c>
      <c r="O196" s="166">
        <f t="shared" si="32"/>
        <v>25000</v>
      </c>
    </row>
    <row r="197" spans="2:15" x14ac:dyDescent="0.3">
      <c r="B197" s="7"/>
      <c r="C197" s="78"/>
      <c r="D197" s="48"/>
      <c r="E197" s="48"/>
      <c r="F197" s="28"/>
      <c r="G197" s="153"/>
      <c r="H197" s="134"/>
      <c r="I197" s="134">
        <f>+G197*'BIENES CAPITAL MG'!$F196</f>
        <v>0</v>
      </c>
      <c r="J197" s="134"/>
      <c r="K197" s="99"/>
      <c r="L197" s="270"/>
      <c r="M197" s="117"/>
      <c r="N197" s="220"/>
      <c r="O197" s="166">
        <f t="shared" si="32"/>
        <v>0</v>
      </c>
    </row>
    <row r="198" spans="2:15" x14ac:dyDescent="0.3">
      <c r="B198" s="7"/>
      <c r="C198" s="78"/>
      <c r="D198" s="55"/>
      <c r="E198" s="55"/>
      <c r="F198" s="28"/>
      <c r="G198" s="153"/>
      <c r="H198" s="134"/>
      <c r="I198" s="134">
        <f>+G198*'BIENES CAPITAL MG'!$F197</f>
        <v>0</v>
      </c>
      <c r="J198" s="134"/>
      <c r="K198" s="99"/>
      <c r="L198" s="271"/>
      <c r="M198" s="117"/>
      <c r="N198" s="220"/>
      <c r="O198" s="166">
        <f t="shared" si="32"/>
        <v>0</v>
      </c>
    </row>
    <row r="199" spans="2:15" x14ac:dyDescent="0.3">
      <c r="B199" s="7"/>
      <c r="C199" s="78" t="s">
        <v>429</v>
      </c>
      <c r="D199" s="48" t="s">
        <v>318</v>
      </c>
      <c r="E199" s="48">
        <v>1</v>
      </c>
      <c r="F199" s="28"/>
      <c r="G199" s="153"/>
      <c r="H199" s="134">
        <f t="shared" si="30"/>
        <v>0</v>
      </c>
      <c r="I199" s="134">
        <f>+G199*'BIENES CAPITAL MG'!$F198</f>
        <v>0</v>
      </c>
      <c r="J199" s="134">
        <f t="shared" si="31"/>
        <v>0</v>
      </c>
      <c r="K199" s="99"/>
      <c r="L199" s="270"/>
      <c r="M199" s="117"/>
      <c r="N199" s="220"/>
      <c r="O199" s="166">
        <f t="shared" si="32"/>
        <v>0</v>
      </c>
    </row>
    <row r="200" spans="2:15" x14ac:dyDescent="0.3">
      <c r="B200" s="7"/>
      <c r="C200" s="78" t="s">
        <v>430</v>
      </c>
      <c r="D200" s="55" t="s">
        <v>318</v>
      </c>
      <c r="E200" s="55">
        <v>1</v>
      </c>
      <c r="F200" s="28"/>
      <c r="G200" s="153"/>
      <c r="H200" s="134">
        <f t="shared" si="30"/>
        <v>0</v>
      </c>
      <c r="I200" s="134">
        <f>+G200*'BIENES CAPITAL MG'!$F199</f>
        <v>0</v>
      </c>
      <c r="J200" s="134">
        <f t="shared" si="31"/>
        <v>0</v>
      </c>
      <c r="K200" s="99"/>
      <c r="L200" s="270">
        <v>0.02</v>
      </c>
      <c r="M200" s="117">
        <f>+L200*($O$101+$O$159+$O$192)</f>
        <v>64206.817967046758</v>
      </c>
      <c r="N200" s="220" t="s">
        <v>169</v>
      </c>
      <c r="O200" s="166">
        <f t="shared" si="32"/>
        <v>64206.817967046758</v>
      </c>
    </row>
    <row r="201" spans="2:15" x14ac:dyDescent="0.3">
      <c r="B201" s="7"/>
      <c r="C201" s="78" t="s">
        <v>431</v>
      </c>
      <c r="D201" s="48" t="s">
        <v>318</v>
      </c>
      <c r="E201" s="48">
        <v>1</v>
      </c>
      <c r="F201" s="28"/>
      <c r="G201" s="153"/>
      <c r="H201" s="134">
        <f t="shared" si="30"/>
        <v>0</v>
      </c>
      <c r="I201" s="134">
        <f>+G201*'BIENES CAPITAL MG'!$F200</f>
        <v>0</v>
      </c>
      <c r="J201" s="134">
        <f t="shared" si="31"/>
        <v>0</v>
      </c>
      <c r="K201" s="99"/>
      <c r="L201" s="270">
        <v>0.01</v>
      </c>
      <c r="M201" s="117">
        <f>+L201*($O$101+$O$159+$O$192)</f>
        <v>32103.408983523379</v>
      </c>
      <c r="N201" s="220" t="s">
        <v>169</v>
      </c>
      <c r="O201" s="166">
        <f t="shared" si="32"/>
        <v>32103.408983523379</v>
      </c>
    </row>
    <row r="202" spans="2:15" x14ac:dyDescent="0.3">
      <c r="B202" s="7"/>
      <c r="C202" s="78" t="s">
        <v>432</v>
      </c>
      <c r="D202" s="55" t="s">
        <v>318</v>
      </c>
      <c r="E202" s="55">
        <v>1</v>
      </c>
      <c r="F202" s="28"/>
      <c r="G202" s="153"/>
      <c r="H202" s="134">
        <f t="shared" si="30"/>
        <v>0</v>
      </c>
      <c r="I202" s="134">
        <f>+G202*'BIENES CAPITAL MG'!$F201</f>
        <v>0</v>
      </c>
      <c r="J202" s="134">
        <f t="shared" si="31"/>
        <v>0</v>
      </c>
      <c r="K202" s="99"/>
      <c r="L202" s="271">
        <v>5.0000000000000001E-3</v>
      </c>
      <c r="M202" s="117">
        <f>+L202*($O$101+$O$159+$O$192)</f>
        <v>16051.704491761689</v>
      </c>
      <c r="N202" s="220" t="s">
        <v>169</v>
      </c>
      <c r="O202" s="166">
        <f t="shared" si="32"/>
        <v>16051.704491761689</v>
      </c>
    </row>
    <row r="203" spans="2:15" x14ac:dyDescent="0.3">
      <c r="B203" s="7"/>
      <c r="C203" s="78"/>
      <c r="D203" s="48" t="s">
        <v>318</v>
      </c>
      <c r="E203" s="48">
        <v>1</v>
      </c>
      <c r="F203" s="100"/>
      <c r="G203" s="153"/>
      <c r="H203" s="134"/>
      <c r="I203" s="134">
        <f>+G203*'BIENES CAPITAL MG'!$F202</f>
        <v>0</v>
      </c>
      <c r="J203" s="134"/>
      <c r="K203" s="99"/>
      <c r="L203" s="270"/>
      <c r="M203" s="117"/>
      <c r="N203" s="220"/>
      <c r="O203" s="166"/>
    </row>
    <row r="204" spans="2:15" x14ac:dyDescent="0.3">
      <c r="B204" s="84"/>
      <c r="C204" s="79" t="s">
        <v>433</v>
      </c>
      <c r="D204" s="55" t="s">
        <v>318</v>
      </c>
      <c r="E204" s="55">
        <v>1</v>
      </c>
      <c r="F204" s="100"/>
      <c r="G204" s="153"/>
      <c r="H204" s="134">
        <f t="shared" si="30"/>
        <v>0</v>
      </c>
      <c r="I204" s="134">
        <f>+G204*'BIENES CAPITAL MG'!$F203</f>
        <v>0</v>
      </c>
      <c r="J204" s="134">
        <f t="shared" si="31"/>
        <v>0</v>
      </c>
      <c r="K204" s="101"/>
      <c r="L204" s="270">
        <v>0.01</v>
      </c>
      <c r="M204" s="117">
        <f>+L204*($O$101+$O$159+$O$192)</f>
        <v>32103.408983523379</v>
      </c>
      <c r="N204" s="220" t="s">
        <v>169</v>
      </c>
      <c r="O204" s="166">
        <f t="shared" si="32"/>
        <v>32103.408983523379</v>
      </c>
    </row>
    <row r="205" spans="2:15" x14ac:dyDescent="0.3">
      <c r="B205" s="84"/>
      <c r="C205" s="79"/>
      <c r="D205" s="55"/>
      <c r="E205" s="55"/>
      <c r="F205" s="100"/>
      <c r="G205" s="153"/>
      <c r="H205" s="134"/>
      <c r="I205" s="134">
        <f>+G205*'BIENES CAPITAL MG'!$F204</f>
        <v>0</v>
      </c>
      <c r="J205" s="134"/>
      <c r="K205" s="101"/>
      <c r="L205" s="154"/>
      <c r="M205" s="117"/>
      <c r="N205" s="220"/>
      <c r="O205" s="166"/>
    </row>
    <row r="206" spans="2:15" x14ac:dyDescent="0.3">
      <c r="B206" s="84"/>
      <c r="C206" s="22"/>
      <c r="D206" s="22"/>
      <c r="E206" s="22"/>
      <c r="F206" s="100"/>
      <c r="G206" s="153"/>
      <c r="H206" s="134">
        <f t="shared" si="30"/>
        <v>0</v>
      </c>
      <c r="I206" s="134">
        <f>+G206*'BIENES CAPITAL MG'!$F205</f>
        <v>0</v>
      </c>
      <c r="J206" s="134">
        <f t="shared" si="31"/>
        <v>0</v>
      </c>
      <c r="K206" s="99"/>
      <c r="L206" s="154"/>
      <c r="M206" s="117">
        <f>+L206*E206</f>
        <v>0</v>
      </c>
      <c r="N206" s="220"/>
      <c r="O206" s="166">
        <f t="shared" si="32"/>
        <v>0</v>
      </c>
    </row>
    <row r="207" spans="2:15" x14ac:dyDescent="0.3">
      <c r="B207" s="91"/>
      <c r="C207" s="29"/>
      <c r="D207" s="29"/>
      <c r="E207" s="29"/>
      <c r="F207" s="93"/>
      <c r="G207" s="195"/>
      <c r="H207" s="196"/>
      <c r="I207" s="197"/>
      <c r="J207" s="197"/>
      <c r="K207" s="180"/>
      <c r="L207" s="197"/>
      <c r="M207" s="197"/>
      <c r="N207" s="221"/>
      <c r="O207" s="167"/>
    </row>
    <row r="208" spans="2:15" x14ac:dyDescent="0.3">
      <c r="B208" s="34"/>
      <c r="C208" s="102" t="s">
        <v>434</v>
      </c>
      <c r="D208" s="36"/>
      <c r="E208" s="36"/>
      <c r="F208" s="37"/>
      <c r="G208" s="155"/>
      <c r="H208" s="156"/>
      <c r="I208" s="157"/>
      <c r="J208" s="157">
        <f>SUM(J194:J207)</f>
        <v>0</v>
      </c>
      <c r="K208" s="103"/>
      <c r="L208" s="157"/>
      <c r="M208" s="198">
        <f>SUM(M194:M207)</f>
        <v>265775.56737642537</v>
      </c>
      <c r="N208" s="222"/>
      <c r="O208" s="175">
        <f>SUM(O194:O207)</f>
        <v>265775.56737642537</v>
      </c>
    </row>
    <row r="209" spans="2:17" x14ac:dyDescent="0.3">
      <c r="B209" s="104"/>
      <c r="C209" s="33"/>
      <c r="D209" s="39"/>
      <c r="E209" s="39"/>
      <c r="F209" s="105"/>
      <c r="G209" s="158"/>
      <c r="H209" s="159"/>
      <c r="I209" s="160"/>
      <c r="J209" s="160"/>
      <c r="K209" s="106"/>
      <c r="L209" s="160"/>
      <c r="M209" s="160"/>
      <c r="N209" s="223"/>
      <c r="O209" s="171"/>
    </row>
    <row r="210" spans="2:17" x14ac:dyDescent="0.3">
      <c r="B210" s="91"/>
      <c r="C210" s="92"/>
      <c r="D210" s="29"/>
      <c r="E210" s="93"/>
      <c r="F210" s="93"/>
      <c r="G210" s="152"/>
      <c r="H210" s="122"/>
      <c r="I210" s="124"/>
      <c r="J210" s="124"/>
      <c r="K210" s="58"/>
      <c r="L210" s="124"/>
      <c r="M210" s="124"/>
      <c r="N210" s="215"/>
      <c r="O210" s="169"/>
    </row>
    <row r="211" spans="2:17" x14ac:dyDescent="0.3">
      <c r="B211" s="39"/>
      <c r="C211" s="40"/>
      <c r="D211" s="39"/>
      <c r="E211" s="39"/>
      <c r="F211" s="39"/>
      <c r="G211" s="128"/>
      <c r="H211" s="128"/>
      <c r="I211" s="128"/>
      <c r="J211" s="128"/>
      <c r="K211" s="60"/>
      <c r="L211" s="128"/>
      <c r="M211" s="128"/>
      <c r="N211" s="207"/>
      <c r="O211" s="171"/>
    </row>
    <row r="212" spans="2:17" x14ac:dyDescent="0.3">
      <c r="B212" s="29"/>
      <c r="C212" s="57"/>
      <c r="D212" s="29"/>
      <c r="E212" s="29"/>
      <c r="F212" s="29"/>
      <c r="G212" s="124"/>
      <c r="H212" s="124"/>
      <c r="I212" s="124"/>
      <c r="J212" s="124"/>
      <c r="K212" s="58"/>
      <c r="L212" s="124"/>
      <c r="M212" s="124"/>
      <c r="N212" s="215"/>
      <c r="O212" s="169"/>
    </row>
    <row r="213" spans="2:17" ht="15.6" x14ac:dyDescent="0.3">
      <c r="B213" s="7"/>
      <c r="C213" s="107" t="s">
        <v>435</v>
      </c>
      <c r="D213" s="108"/>
      <c r="E213" s="108"/>
      <c r="F213" s="108"/>
      <c r="G213" s="161"/>
      <c r="H213" s="161"/>
      <c r="I213" s="161"/>
      <c r="J213" s="161">
        <f>+J159+J101+J208+J192</f>
        <v>1693575.2027684497</v>
      </c>
      <c r="K213" s="109"/>
      <c r="L213" s="161"/>
      <c r="M213" s="161">
        <f>+M159+M101+M208+M192</f>
        <v>1758878.992556219</v>
      </c>
      <c r="N213" s="224"/>
      <c r="O213" s="177">
        <f>+O159+O101+O208+O192</f>
        <v>3476116.4657287635</v>
      </c>
      <c r="Q213" s="245"/>
    </row>
    <row r="214" spans="2:17" x14ac:dyDescent="0.3">
      <c r="B214" s="39"/>
      <c r="C214" s="40"/>
      <c r="D214" s="39"/>
      <c r="E214" s="39"/>
      <c r="F214" s="39"/>
      <c r="G214" s="128"/>
      <c r="H214" s="128"/>
      <c r="I214" s="128"/>
      <c r="J214" s="128"/>
      <c r="K214" s="60"/>
      <c r="L214" s="128"/>
      <c r="M214" s="128"/>
      <c r="N214" s="207"/>
      <c r="O214" s="171"/>
    </row>
    <row r="217" spans="2:17" x14ac:dyDescent="0.3">
      <c r="D217" s="374"/>
      <c r="E217" s="374"/>
      <c r="F217" s="374"/>
      <c r="G217" s="374"/>
      <c r="H217" s="374"/>
      <c r="I217" s="1143" t="s">
        <v>639</v>
      </c>
      <c r="J217" s="1143"/>
      <c r="K217" s="1143"/>
      <c r="L217" s="1143"/>
    </row>
    <row r="218" spans="2:17" x14ac:dyDescent="0.3">
      <c r="D218" s="375" t="s">
        <v>640</v>
      </c>
      <c r="E218" s="375" t="s">
        <v>641</v>
      </c>
      <c r="F218" s="375" t="s">
        <v>168</v>
      </c>
      <c r="G218" s="375" t="s">
        <v>169</v>
      </c>
      <c r="H218" s="375" t="s">
        <v>207</v>
      </c>
      <c r="I218" s="375" t="s">
        <v>641</v>
      </c>
      <c r="J218" s="375" t="s">
        <v>168</v>
      </c>
      <c r="K218" s="375" t="s">
        <v>169</v>
      </c>
      <c r="L218" s="375" t="s">
        <v>207</v>
      </c>
    </row>
    <row r="219" spans="2:17" x14ac:dyDescent="0.3">
      <c r="D219" s="376" t="s">
        <v>642</v>
      </c>
      <c r="E219" s="377">
        <f>SUMIF(K14:K101,"PPI motor",J14:J101)+SUMIF(N14:N101,"PPI motor",M14:M101)</f>
        <v>1665475.0448778404</v>
      </c>
      <c r="F219" s="377">
        <f>SUMIF(K14:K101,"PPI",J14:J101)+SUMIF(N14:N101,"PPI",M14:M101)</f>
        <v>184190.15789060926</v>
      </c>
      <c r="G219" s="377">
        <f>SUMIF(K14:K101,"IPC",J14:J101)+SUMIF(N14:N101,"IPC",M14:M101)+E234</f>
        <v>1423311.4559558886</v>
      </c>
      <c r="H219" s="377">
        <f>+SUM(E219:G219)</f>
        <v>3272976.6587243383</v>
      </c>
      <c r="I219" s="378">
        <f>+E219/$H219</f>
        <v>0.5088563770958785</v>
      </c>
      <c r="J219" s="378">
        <f t="shared" ref="J219:K221" si="33">+F219/$H219</f>
        <v>5.6276037716198823E-2</v>
      </c>
      <c r="K219" s="378">
        <f t="shared" si="33"/>
        <v>0.43486758518792262</v>
      </c>
      <c r="L219" s="379">
        <f>+SUM(I219:K219)</f>
        <v>1</v>
      </c>
      <c r="O219" t="s">
        <v>643</v>
      </c>
    </row>
    <row r="220" spans="2:17" x14ac:dyDescent="0.3">
      <c r="D220" s="376" t="s">
        <v>286</v>
      </c>
      <c r="E220" s="377">
        <f>+E223</f>
        <v>0</v>
      </c>
      <c r="F220" s="377">
        <f>+F223</f>
        <v>0</v>
      </c>
      <c r="G220" s="377">
        <f>+G223+F234</f>
        <v>156037.80699372233</v>
      </c>
      <c r="H220" s="377">
        <f>+SUM(E220:G220)</f>
        <v>156037.80699372233</v>
      </c>
      <c r="I220" s="378">
        <f>+E220/$H220</f>
        <v>0</v>
      </c>
      <c r="J220" s="378">
        <f t="shared" si="33"/>
        <v>0</v>
      </c>
      <c r="K220" s="378">
        <f t="shared" si="33"/>
        <v>1</v>
      </c>
      <c r="L220" s="379">
        <f>+SUM(I220:K220)</f>
        <v>1</v>
      </c>
      <c r="O220" s="944">
        <f>+'Factor Mano Obra'!C3</f>
        <v>1.2665965091416913</v>
      </c>
    </row>
    <row r="221" spans="2:17" x14ac:dyDescent="0.3">
      <c r="D221" s="376" t="s">
        <v>644</v>
      </c>
      <c r="E221" s="377">
        <f>+E224</f>
        <v>0</v>
      </c>
      <c r="F221" s="377">
        <f>+F224</f>
        <v>2946</v>
      </c>
      <c r="G221" s="377">
        <f>+G224+G234</f>
        <v>44156.000010703778</v>
      </c>
      <c r="H221" s="377">
        <f>+SUM(E221:G221)</f>
        <v>47102.000010703778</v>
      </c>
      <c r="I221" s="378">
        <f>+E221/$H221</f>
        <v>0</v>
      </c>
      <c r="J221" s="378">
        <f t="shared" si="33"/>
        <v>6.2545114842905425E-2</v>
      </c>
      <c r="K221" s="378">
        <f t="shared" si="33"/>
        <v>0.93745488515709463</v>
      </c>
      <c r="L221" s="379">
        <f>+SUM(I221:K221)</f>
        <v>1</v>
      </c>
    </row>
    <row r="222" spans="2:17" x14ac:dyDescent="0.3">
      <c r="D222" s="380"/>
      <c r="E222" s="381"/>
      <c r="F222" s="381"/>
      <c r="G222" s="381"/>
      <c r="H222" s="381"/>
      <c r="I222" s="382"/>
      <c r="J222" s="382"/>
      <c r="K222" s="383"/>
      <c r="L222" s="383"/>
    </row>
    <row r="223" spans="2:17" x14ac:dyDescent="0.3">
      <c r="D223" s="380" t="s">
        <v>286</v>
      </c>
      <c r="E223" s="381">
        <f>SUMIF(K103:K159,"PPI Turb",J103:J159)+SUMIF(N103:N159,"PPI Turb",M103:M159)</f>
        <v>0</v>
      </c>
      <c r="F223" s="381">
        <f>SUMIF(K103:K159,"PPI",J103:J159)+SUMIF(N103:N159,"PPI",M103:M159)</f>
        <v>0</v>
      </c>
      <c r="G223" s="381">
        <f>SUMIF(K103:K159,"IPC",J103:J159)+SUMIF(N103:N159,"IPC",M103:M159)</f>
        <v>144107.52873785977</v>
      </c>
      <c r="H223" s="381"/>
      <c r="I223" s="382"/>
      <c r="J223" s="382"/>
      <c r="K223" s="383"/>
      <c r="L223" s="383"/>
    </row>
    <row r="224" spans="2:17" x14ac:dyDescent="0.3">
      <c r="D224" s="380" t="s">
        <v>645</v>
      </c>
      <c r="E224" s="381">
        <f>SUMIF(K162:K190,"PPI Turb",J162:J190)+SUMIF(N162:N190,"PPI Turb",M162:M190)</f>
        <v>0</v>
      </c>
      <c r="F224" s="381">
        <f>SUMIF(K162:K190,"PPI",J162:J190)+SUMIF(N162:N190,"PPI",M162:M190)</f>
        <v>2946</v>
      </c>
      <c r="G224" s="381">
        <f>SUMIF(K162:K190,"IPC",J162:J190)+SUMIF(N162:N190,"IPC",M162:M190)</f>
        <v>40554.693523757662</v>
      </c>
      <c r="H224" s="381"/>
      <c r="I224" s="382"/>
      <c r="J224" s="382"/>
      <c r="K224" s="383"/>
      <c r="L224" s="383"/>
    </row>
    <row r="225" spans="4:12" x14ac:dyDescent="0.3">
      <c r="D225" s="384"/>
      <c r="E225" s="385"/>
      <c r="F225" s="385"/>
      <c r="G225" s="385"/>
      <c r="H225" s="385">
        <f>+SUM(H219:H221)</f>
        <v>3476116.4657287644</v>
      </c>
      <c r="I225" s="385"/>
      <c r="J225" s="386"/>
      <c r="K225" s="386"/>
      <c r="L225" s="374"/>
    </row>
    <row r="226" spans="4:12" x14ac:dyDescent="0.3">
      <c r="D226" s="1144" t="s">
        <v>646</v>
      </c>
      <c r="E226" s="1144"/>
      <c r="F226" s="1144"/>
      <c r="G226" s="1144"/>
      <c r="H226" s="1144"/>
      <c r="I226" s="1144"/>
      <c r="J226" s="384"/>
      <c r="K226" s="374"/>
      <c r="L226" s="374"/>
    </row>
    <row r="227" spans="4:12" x14ac:dyDescent="0.3">
      <c r="D227" s="384"/>
      <c r="E227" s="375" t="s">
        <v>171</v>
      </c>
      <c r="F227" s="375" t="s">
        <v>168</v>
      </c>
      <c r="G227" s="375" t="s">
        <v>169</v>
      </c>
      <c r="H227" s="375" t="s">
        <v>207</v>
      </c>
      <c r="I227" s="384"/>
      <c r="J227" s="374"/>
      <c r="K227" s="374"/>
      <c r="L227" s="374"/>
    </row>
    <row r="228" spans="4:12" x14ac:dyDescent="0.3">
      <c r="D228" s="380" t="s">
        <v>642</v>
      </c>
      <c r="E228" s="381">
        <f>+SUM(E219:E221)</f>
        <v>1665475.0448778404</v>
      </c>
      <c r="F228" s="381">
        <f>+SUM(F219:F221)</f>
        <v>187136.15789060926</v>
      </c>
      <c r="G228" s="381">
        <f>+SUM(G219:G221)</f>
        <v>1623505.2629603148</v>
      </c>
      <c r="H228" s="955">
        <f>+SUM(E228:G228)</f>
        <v>3476116.4657287644</v>
      </c>
      <c r="I228" s="956">
        <f>+H228-$O$213</f>
        <v>0</v>
      </c>
      <c r="J228" s="374"/>
      <c r="K228" s="374"/>
      <c r="L228" s="374"/>
    </row>
    <row r="229" spans="4:12" x14ac:dyDescent="0.3">
      <c r="D229" s="384"/>
      <c r="E229" s="384"/>
      <c r="F229" s="384"/>
      <c r="G229" s="384"/>
      <c r="H229" s="384"/>
      <c r="I229" s="384"/>
      <c r="J229" s="374"/>
      <c r="K229" s="374"/>
      <c r="L229" s="374"/>
    </row>
    <row r="230" spans="4:12" x14ac:dyDescent="0.3">
      <c r="D230" s="380" t="s">
        <v>642</v>
      </c>
      <c r="E230" s="383">
        <f>E228/H228</f>
        <v>0.47911946026488361</v>
      </c>
      <c r="F230" s="383">
        <f>F228/H228</f>
        <v>5.3834835436498057E-2</v>
      </c>
      <c r="G230" s="383">
        <f>G228/H228</f>
        <v>0.46704570429861836</v>
      </c>
      <c r="H230" s="383">
        <f>SUM(E230:G230)</f>
        <v>1</v>
      </c>
      <c r="I230" s="384"/>
      <c r="J230" s="374"/>
      <c r="K230" s="374"/>
      <c r="L230" s="374"/>
    </row>
    <row r="231" spans="4:12" x14ac:dyDescent="0.3">
      <c r="D231" s="374"/>
      <c r="E231" s="374"/>
      <c r="F231" s="374"/>
      <c r="G231" s="374"/>
      <c r="H231" s="374"/>
      <c r="I231" s="374"/>
      <c r="J231" s="374"/>
      <c r="K231" s="374"/>
      <c r="L231" s="374"/>
    </row>
    <row r="232" spans="4:12" x14ac:dyDescent="0.3">
      <c r="D232" s="1139" t="s">
        <v>647</v>
      </c>
      <c r="E232" s="1140"/>
      <c r="F232" s="1140"/>
      <c r="G232" s="1140"/>
      <c r="H232" s="1140"/>
      <c r="I232" s="1140"/>
      <c r="J232" s="374"/>
      <c r="K232" s="374"/>
      <c r="L232" s="374"/>
    </row>
    <row r="233" spans="4:12" x14ac:dyDescent="0.3">
      <c r="D233" s="387"/>
      <c r="E233" s="957" t="s">
        <v>648</v>
      </c>
      <c r="F233" s="957" t="s">
        <v>649</v>
      </c>
      <c r="G233" s="957" t="s">
        <v>645</v>
      </c>
      <c r="H233" s="957" t="s">
        <v>207</v>
      </c>
      <c r="I233" s="957" t="s">
        <v>650</v>
      </c>
      <c r="J233" s="374"/>
      <c r="K233" s="374"/>
      <c r="L233" s="374"/>
    </row>
    <row r="234" spans="4:12" x14ac:dyDescent="0.3">
      <c r="D234" s="957" t="s">
        <v>651</v>
      </c>
      <c r="E234" s="387">
        <f>+$O$208*$O$101/($O$101+$O$192+$O$159)</f>
        <v>250243.98263361669</v>
      </c>
      <c r="F234" s="387">
        <f>+$O$208*$O$159/($O$101+$O$192+$O$159)</f>
        <v>11930.278255862566</v>
      </c>
      <c r="G234" s="387">
        <f>+$O$208*$O$192/($O$101+$O$192+$O$159)</f>
        <v>3601.3064869461132</v>
      </c>
      <c r="H234" s="388">
        <f>+SUM(E234:G234)</f>
        <v>265775.56737642537</v>
      </c>
      <c r="I234" s="389">
        <f>+H234-O208</f>
        <v>0</v>
      </c>
      <c r="J234" s="374"/>
      <c r="K234" s="374"/>
      <c r="L234" s="374"/>
    </row>
  </sheetData>
  <mergeCells count="15">
    <mergeCell ref="C156:D156"/>
    <mergeCell ref="I217:L217"/>
    <mergeCell ref="D226:I226"/>
    <mergeCell ref="D232:I232"/>
    <mergeCell ref="A2:O2"/>
    <mergeCell ref="A3:O3"/>
    <mergeCell ref="D6:D9"/>
    <mergeCell ref="E6:E9"/>
    <mergeCell ref="G6:J7"/>
    <mergeCell ref="O6:O7"/>
    <mergeCell ref="L7:M7"/>
    <mergeCell ref="H8:H9"/>
    <mergeCell ref="I8:I9"/>
    <mergeCell ref="K8:K9"/>
    <mergeCell ref="N8:N9"/>
  </mergeCells>
  <pageMargins left="0.7" right="0.7" top="0.75" bottom="0.75" header="0.3" footer="0.3"/>
  <pageSetup orientation="portrait" verticalDpi="0" r:id="rId1"/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4"/>
  </sheetPr>
  <dimension ref="A1:H28"/>
  <sheetViews>
    <sheetView zoomScale="85" zoomScaleNormal="85" workbookViewId="0">
      <selection activeCell="B30" sqref="B30"/>
    </sheetView>
  </sheetViews>
  <sheetFormatPr baseColWidth="10" defaultColWidth="11.44140625" defaultRowHeight="14.4" x14ac:dyDescent="0.3"/>
  <cols>
    <col min="1" max="1" width="45" bestFit="1" customWidth="1"/>
    <col min="2" max="2" width="9.44140625" customWidth="1"/>
    <col min="3" max="3" width="9.6640625" customWidth="1"/>
    <col min="4" max="4" width="8.5546875" customWidth="1"/>
    <col min="5" max="5" width="7.109375" customWidth="1"/>
    <col min="6" max="7" width="8.6640625" customWidth="1"/>
    <col min="8" max="8" width="8.5546875" customWidth="1"/>
  </cols>
  <sheetData>
    <row r="1" spans="1:8" x14ac:dyDescent="0.3">
      <c r="A1" s="1152" t="s">
        <v>777</v>
      </c>
      <c r="B1" s="1153"/>
      <c r="C1" s="1153"/>
    </row>
    <row r="2" spans="1:8" x14ac:dyDescent="0.3">
      <c r="A2" s="916" t="s">
        <v>778</v>
      </c>
      <c r="B2" s="932" t="s">
        <v>157</v>
      </c>
      <c r="C2" s="932" t="s">
        <v>150</v>
      </c>
    </row>
    <row r="3" spans="1:8" hidden="1" x14ac:dyDescent="0.3">
      <c r="A3" s="333"/>
      <c r="B3" s="334">
        <v>2</v>
      </c>
      <c r="C3" s="334">
        <v>5</v>
      </c>
    </row>
    <row r="4" spans="1:8" x14ac:dyDescent="0.3">
      <c r="A4" s="238" t="s">
        <v>779</v>
      </c>
      <c r="B4" s="283">
        <f>(+'CF Op. TG  SSMM'!$D$20)*12</f>
        <v>52572.429120159199</v>
      </c>
      <c r="C4" s="283">
        <f>(+'CF Op. TG  SSMM'!$D$20)*12</f>
        <v>52572.429120159199</v>
      </c>
    </row>
    <row r="5" spans="1:8" ht="33.75" customHeight="1" x14ac:dyDescent="0.3">
      <c r="A5" s="238" t="s">
        <v>780</v>
      </c>
      <c r="B5" s="283">
        <f>+'CF -Costo capital DO'!E7</f>
        <v>801.79470000000003</v>
      </c>
      <c r="C5" s="283">
        <f>+'CF -Costo capital DO'!F7</f>
        <v>4231.6942500000005</v>
      </c>
    </row>
    <row r="6" spans="1:8" hidden="1" x14ac:dyDescent="0.3">
      <c r="A6" s="238" t="s">
        <v>781</v>
      </c>
      <c r="B6" s="283">
        <f>+'CF- Costos de Repuestos'!F7*0</f>
        <v>0</v>
      </c>
      <c r="C6" s="283">
        <f>+'CF- Costos de Repuestos'!G7*0</f>
        <v>0</v>
      </c>
    </row>
    <row r="7" spans="1:8" x14ac:dyDescent="0.3">
      <c r="A7" s="238" t="s">
        <v>782</v>
      </c>
      <c r="B7" s="283">
        <f>+'CF. OP SSEE y L MT '!H30</f>
        <v>2232.4862990336096</v>
      </c>
      <c r="C7" s="283">
        <f>+B7</f>
        <v>2232.4862990336096</v>
      </c>
    </row>
    <row r="8" spans="1:8" x14ac:dyDescent="0.3">
      <c r="A8" s="238" t="s">
        <v>783</v>
      </c>
      <c r="B8" s="283">
        <f>+'CF. OP SSEE y L MT '!H16</f>
        <v>3393.5499191811068</v>
      </c>
      <c r="C8" s="283">
        <f>+B8</f>
        <v>3393.5499191811068</v>
      </c>
    </row>
    <row r="9" spans="1:8" x14ac:dyDescent="0.3">
      <c r="A9" s="335" t="s">
        <v>784</v>
      </c>
      <c r="B9" s="336">
        <f>+SUM(B4:B8)</f>
        <v>59000.260038373919</v>
      </c>
      <c r="C9" s="336">
        <f>+SUM(C4:C8)</f>
        <v>62430.159588373921</v>
      </c>
    </row>
    <row r="12" spans="1:8" x14ac:dyDescent="0.3">
      <c r="A12" s="1152" t="s">
        <v>785</v>
      </c>
      <c r="B12" s="1153"/>
      <c r="C12" s="1153"/>
      <c r="D12" s="1153"/>
      <c r="E12" s="1153"/>
      <c r="F12" s="1153"/>
      <c r="G12" s="1153"/>
      <c r="H12" s="1153"/>
    </row>
    <row r="13" spans="1:8" x14ac:dyDescent="0.3">
      <c r="A13" s="916" t="s">
        <v>778</v>
      </c>
      <c r="B13" s="932" t="s">
        <v>151</v>
      </c>
      <c r="C13" s="932" t="s">
        <v>152</v>
      </c>
      <c r="D13" s="932" t="s">
        <v>153</v>
      </c>
      <c r="E13" s="932" t="s">
        <v>675</v>
      </c>
      <c r="F13" s="932" t="s">
        <v>155</v>
      </c>
      <c r="G13" s="932" t="s">
        <v>676</v>
      </c>
      <c r="H13" s="932" t="s">
        <v>157</v>
      </c>
    </row>
    <row r="14" spans="1:8" hidden="1" x14ac:dyDescent="0.3">
      <c r="A14" s="333"/>
      <c r="B14" s="334">
        <v>0.3</v>
      </c>
      <c r="C14" s="334">
        <v>0.5</v>
      </c>
      <c r="D14" s="334">
        <v>0.8</v>
      </c>
      <c r="E14" s="334">
        <v>1</v>
      </c>
      <c r="F14" s="334">
        <v>1.2</v>
      </c>
      <c r="G14" s="334">
        <v>1.5</v>
      </c>
      <c r="H14" s="334">
        <v>2</v>
      </c>
    </row>
    <row r="15" spans="1:8" x14ac:dyDescent="0.3">
      <c r="A15" s="238" t="s">
        <v>779</v>
      </c>
      <c r="B15" s="283">
        <f>+'CF OP. MG SSMM'!$D$18*12</f>
        <v>42108.429120159206</v>
      </c>
      <c r="C15" s="283">
        <f>+'CF OP. MG SSMM'!$D$18*12</f>
        <v>42108.429120159206</v>
      </c>
      <c r="D15" s="283">
        <f>+'CF OP. MG SSMM'!$D$18*12</f>
        <v>42108.429120159206</v>
      </c>
      <c r="E15" s="283">
        <f>+'CF OP. MG SSMM'!$D$18*12</f>
        <v>42108.429120159206</v>
      </c>
      <c r="F15" s="283">
        <f>+'CF OP. MG SSMM'!$D$18*12</f>
        <v>42108.429120159206</v>
      </c>
      <c r="G15" s="283">
        <f>+'CF OP. MG SSMM'!$D$18*12</f>
        <v>42108.429120159206</v>
      </c>
      <c r="H15" s="283">
        <f>+'CF OP. MG SSMM'!$D$18*12</f>
        <v>42108.429120159206</v>
      </c>
    </row>
    <row r="16" spans="1:8" x14ac:dyDescent="0.3">
      <c r="A16" s="238" t="s">
        <v>780</v>
      </c>
      <c r="B16" s="283">
        <f>+'CF -Costo capital DO'!E14</f>
        <v>133.63245000000001</v>
      </c>
      <c r="C16" s="283">
        <f>+'CF -Costo capital DO'!F14</f>
        <v>178.17660000000001</v>
      </c>
      <c r="D16" s="283">
        <f>+'CF -Costo capital DO'!G14</f>
        <v>267.26490000000001</v>
      </c>
      <c r="E16" s="283">
        <f>+'CF -Costo capital DO'!H14</f>
        <v>267.26490000000001</v>
      </c>
      <c r="F16" s="283">
        <f>+'CF -Costo capital DO'!I14</f>
        <v>267.26490000000001</v>
      </c>
      <c r="G16" s="283">
        <f>+'CF -Costo capital DO'!J14</f>
        <v>445.44150000000002</v>
      </c>
      <c r="H16" s="283">
        <f>+'CF -Costo capital DO'!K14</f>
        <v>801.79470000000003</v>
      </c>
    </row>
    <row r="17" spans="1:8" hidden="1" x14ac:dyDescent="0.3">
      <c r="A17" s="238" t="s">
        <v>781</v>
      </c>
      <c r="B17" s="283">
        <f>(+'CF- Costos de Repuestos'!F12)*0</f>
        <v>0</v>
      </c>
      <c r="C17" s="283">
        <f>(+'CF- Costos de Repuestos'!G12)*0</f>
        <v>0</v>
      </c>
      <c r="D17" s="283">
        <f>(+'CF- Costos de Repuestos'!H12)*0</f>
        <v>0</v>
      </c>
      <c r="E17" s="283">
        <f>(+'CF- Costos de Repuestos'!I12)*0</f>
        <v>0</v>
      </c>
      <c r="F17" s="283">
        <f>(+'CF- Costos de Repuestos'!J12)*0</f>
        <v>0</v>
      </c>
      <c r="G17" s="283">
        <f>(+'CF- Costos de Repuestos'!K12)*0</f>
        <v>0</v>
      </c>
      <c r="H17" s="283">
        <f>(+'CF- Costos de Repuestos'!L12)*0</f>
        <v>0</v>
      </c>
    </row>
    <row r="18" spans="1:8" x14ac:dyDescent="0.3">
      <c r="A18" s="238" t="s">
        <v>782</v>
      </c>
      <c r="B18" s="283">
        <f>+B7</f>
        <v>2232.4862990336096</v>
      </c>
      <c r="C18" s="283">
        <f>+B18</f>
        <v>2232.4862990336096</v>
      </c>
      <c r="D18" s="283">
        <f t="shared" ref="D18:H18" si="0">+C18</f>
        <v>2232.4862990336096</v>
      </c>
      <c r="E18" s="283">
        <f t="shared" si="0"/>
        <v>2232.4862990336096</v>
      </c>
      <c r="F18" s="283">
        <f t="shared" si="0"/>
        <v>2232.4862990336096</v>
      </c>
      <c r="G18" s="283">
        <f t="shared" si="0"/>
        <v>2232.4862990336096</v>
      </c>
      <c r="H18" s="283">
        <f t="shared" si="0"/>
        <v>2232.4862990336096</v>
      </c>
    </row>
    <row r="19" spans="1:8" x14ac:dyDescent="0.3">
      <c r="A19" s="238" t="s">
        <v>783</v>
      </c>
      <c r="B19" s="283">
        <f>+B8</f>
        <v>3393.5499191811068</v>
      </c>
      <c r="C19" s="283">
        <f>+B19</f>
        <v>3393.5499191811068</v>
      </c>
      <c r="D19" s="283">
        <f t="shared" ref="D19:H19" si="1">+C19</f>
        <v>3393.5499191811068</v>
      </c>
      <c r="E19" s="283">
        <f t="shared" si="1"/>
        <v>3393.5499191811068</v>
      </c>
      <c r="F19" s="283">
        <f t="shared" si="1"/>
        <v>3393.5499191811068</v>
      </c>
      <c r="G19" s="283">
        <f t="shared" si="1"/>
        <v>3393.5499191811068</v>
      </c>
      <c r="H19" s="283">
        <f t="shared" si="1"/>
        <v>3393.5499191811068</v>
      </c>
    </row>
    <row r="20" spans="1:8" x14ac:dyDescent="0.3">
      <c r="A20" s="335" t="s">
        <v>784</v>
      </c>
      <c r="B20" s="336">
        <f t="shared" ref="B20:H20" si="2">+SUM(B15:B19)</f>
        <v>47868.097788373925</v>
      </c>
      <c r="C20" s="336">
        <f t="shared" si="2"/>
        <v>47912.641938373927</v>
      </c>
      <c r="D20" s="336">
        <f t="shared" si="2"/>
        <v>48001.73023837393</v>
      </c>
      <c r="E20" s="336">
        <f t="shared" si="2"/>
        <v>48001.73023837393</v>
      </c>
      <c r="F20" s="336">
        <f t="shared" si="2"/>
        <v>48001.73023837393</v>
      </c>
      <c r="G20" s="336">
        <f t="shared" si="2"/>
        <v>48179.906838373921</v>
      </c>
      <c r="H20" s="336">
        <f t="shared" si="2"/>
        <v>48536.260038373919</v>
      </c>
    </row>
    <row r="28" spans="1:8" x14ac:dyDescent="0.3">
      <c r="C28">
        <v>0</v>
      </c>
    </row>
  </sheetData>
  <mergeCells count="2">
    <mergeCell ref="A1:C1"/>
    <mergeCell ref="A12:H12"/>
  </mergeCells>
  <phoneticPr fontId="33" type="noConversion"/>
  <pageMargins left="0.7" right="0.7" top="0.75" bottom="0.75" header="0.3" footer="0.3"/>
  <pageSetup paperSize="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6" tint="0.59999389629810485"/>
  </sheetPr>
  <dimension ref="B2:O17"/>
  <sheetViews>
    <sheetView showGridLines="0" workbookViewId="0">
      <selection activeCell="F22" sqref="F22"/>
    </sheetView>
  </sheetViews>
  <sheetFormatPr baseColWidth="10" defaultColWidth="11.44140625" defaultRowHeight="14.4" x14ac:dyDescent="0.3"/>
  <cols>
    <col min="2" max="4" width="10.6640625" customWidth="1"/>
    <col min="5" max="5" width="7.6640625" customWidth="1"/>
    <col min="6" max="10" width="7.5546875" customWidth="1"/>
    <col min="11" max="11" width="6.88671875" customWidth="1"/>
    <col min="12" max="13" width="7.5546875" customWidth="1"/>
  </cols>
  <sheetData>
    <row r="2" spans="2:15" x14ac:dyDescent="0.3">
      <c r="B2" s="18"/>
      <c r="C2" s="18"/>
      <c r="D2" s="18"/>
      <c r="E2" s="373"/>
      <c r="F2" s="373"/>
      <c r="L2" s="765"/>
    </row>
    <row r="4" spans="2:15" x14ac:dyDescent="0.3">
      <c r="B4" s="269" t="s">
        <v>670</v>
      </c>
    </row>
    <row r="5" spans="2:15" x14ac:dyDescent="0.3">
      <c r="B5" s="401" t="s">
        <v>671</v>
      </c>
      <c r="C5" s="398"/>
      <c r="D5" s="398"/>
      <c r="E5" s="402"/>
      <c r="F5" s="932" t="s">
        <v>157</v>
      </c>
      <c r="G5" s="932" t="s">
        <v>150</v>
      </c>
    </row>
    <row r="6" spans="2:15" ht="32.25" customHeight="1" x14ac:dyDescent="0.3">
      <c r="B6" s="1154" t="s">
        <v>672</v>
      </c>
      <c r="C6" s="1155"/>
      <c r="D6" s="1156"/>
      <c r="E6" s="369" t="s">
        <v>634</v>
      </c>
      <c r="F6" s="370">
        <v>25170.699999999997</v>
      </c>
      <c r="G6" s="370">
        <v>81804.600000000006</v>
      </c>
    </row>
    <row r="7" spans="2:15" x14ac:dyDescent="0.3">
      <c r="B7" s="371" t="s">
        <v>673</v>
      </c>
      <c r="C7" s="371"/>
      <c r="D7" s="371"/>
      <c r="E7" s="372" t="s">
        <v>634</v>
      </c>
      <c r="F7" s="370">
        <f>+F6*$E$17/8000</f>
        <v>1661.2661999999998</v>
      </c>
      <c r="G7" s="370">
        <f t="shared" ref="G7" si="0">+G6*$E$17/8000</f>
        <v>5399.1036000000004</v>
      </c>
    </row>
    <row r="9" spans="2:15" x14ac:dyDescent="0.3">
      <c r="B9" s="269" t="s">
        <v>674</v>
      </c>
      <c r="F9" s="932" t="s">
        <v>151</v>
      </c>
      <c r="G9" s="932" t="s">
        <v>152</v>
      </c>
      <c r="H9" s="932" t="s">
        <v>153</v>
      </c>
      <c r="I9" s="932" t="s">
        <v>675</v>
      </c>
      <c r="J9" s="932" t="s">
        <v>155</v>
      </c>
      <c r="K9" s="932" t="s">
        <v>676</v>
      </c>
      <c r="L9" s="932" t="s">
        <v>157</v>
      </c>
      <c r="M9" s="932" t="s">
        <v>150</v>
      </c>
    </row>
    <row r="10" spans="2:15" x14ac:dyDescent="0.3">
      <c r="B10" s="401" t="s">
        <v>671</v>
      </c>
      <c r="C10" s="398"/>
      <c r="D10" s="398"/>
      <c r="E10" s="402"/>
      <c r="F10" s="764">
        <v>0.3</v>
      </c>
      <c r="G10" s="764">
        <v>0.4</v>
      </c>
      <c r="H10" s="764">
        <v>0.8</v>
      </c>
      <c r="I10" s="764">
        <v>0.9</v>
      </c>
      <c r="J10" s="764">
        <v>1</v>
      </c>
      <c r="K10" s="764">
        <v>1.8</v>
      </c>
      <c r="L10" s="764">
        <v>3</v>
      </c>
      <c r="M10" s="764">
        <v>15</v>
      </c>
      <c r="N10" s="281"/>
      <c r="O10" s="281"/>
    </row>
    <row r="11" spans="2:15" ht="24" customHeight="1" x14ac:dyDescent="0.3">
      <c r="B11" s="1154" t="s">
        <v>677</v>
      </c>
      <c r="C11" s="1155"/>
      <c r="D11" s="1156"/>
      <c r="E11" s="369" t="s">
        <v>634</v>
      </c>
      <c r="F11" s="370">
        <v>3889</v>
      </c>
      <c r="G11" s="370">
        <v>4277.8</v>
      </c>
      <c r="H11" s="370">
        <v>5185.3</v>
      </c>
      <c r="I11" s="370">
        <v>5833.5</v>
      </c>
      <c r="J11" s="370">
        <v>7129.8</v>
      </c>
      <c r="K11" s="370">
        <v>8657.5650000000023</v>
      </c>
      <c r="L11" s="370">
        <v>11407.660000000002</v>
      </c>
      <c r="M11" s="370">
        <v>42000.93</v>
      </c>
      <c r="N11" s="245"/>
      <c r="O11" s="245"/>
    </row>
    <row r="12" spans="2:15" x14ac:dyDescent="0.3">
      <c r="B12" s="371" t="s">
        <v>673</v>
      </c>
      <c r="C12" s="371"/>
      <c r="D12" s="371"/>
      <c r="E12" s="372" t="s">
        <v>634</v>
      </c>
      <c r="F12" s="370">
        <f>+F11*$E$17/8000</f>
        <v>256.67399999999998</v>
      </c>
      <c r="G12" s="370">
        <f t="shared" ref="G12:M12" si="1">+G11*$E$17/8000</f>
        <v>282.33479999999997</v>
      </c>
      <c r="H12" s="370">
        <f t="shared" si="1"/>
        <v>342.22980000000001</v>
      </c>
      <c r="I12" s="370">
        <f t="shared" si="1"/>
        <v>385.01100000000002</v>
      </c>
      <c r="J12" s="370">
        <f t="shared" si="1"/>
        <v>470.5668</v>
      </c>
      <c r="K12" s="370">
        <f t="shared" si="1"/>
        <v>571.39929000000018</v>
      </c>
      <c r="L12" s="370">
        <f t="shared" si="1"/>
        <v>752.90556000000004</v>
      </c>
      <c r="M12" s="370">
        <f t="shared" si="1"/>
        <v>2772.0613800000001</v>
      </c>
      <c r="N12" s="245"/>
      <c r="O12" s="245"/>
    </row>
    <row r="16" spans="2:15" x14ac:dyDescent="0.3">
      <c r="B16" s="595" t="s">
        <v>678</v>
      </c>
      <c r="C16" s="595" t="s">
        <v>679</v>
      </c>
      <c r="D16" s="595" t="s">
        <v>680</v>
      </c>
      <c r="E16" s="595" t="s">
        <v>681</v>
      </c>
    </row>
    <row r="17" spans="2:5" x14ac:dyDescent="0.3">
      <c r="B17">
        <f>4</f>
        <v>4</v>
      </c>
      <c r="C17" s="595">
        <v>22</v>
      </c>
      <c r="D17" s="595">
        <v>6</v>
      </c>
      <c r="E17" s="595">
        <f>+B17*C17*D17</f>
        <v>528</v>
      </c>
    </row>
  </sheetData>
  <mergeCells count="2">
    <mergeCell ref="B6:D6"/>
    <mergeCell ref="B11:D11"/>
  </mergeCells>
  <phoneticPr fontId="33" type="noConversion"/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6" tint="0.39997558519241921"/>
  </sheetPr>
  <dimension ref="B3:D22"/>
  <sheetViews>
    <sheetView showGridLines="0" workbookViewId="0">
      <selection activeCell="B22" sqref="B22"/>
    </sheetView>
  </sheetViews>
  <sheetFormatPr baseColWidth="10" defaultColWidth="11.44140625" defaultRowHeight="14.4" x14ac:dyDescent="0.3"/>
  <cols>
    <col min="2" max="2" width="42" customWidth="1"/>
    <col min="3" max="3" width="18" customWidth="1"/>
    <col min="7" max="7" width="17.5546875" customWidth="1"/>
  </cols>
  <sheetData>
    <row r="3" spans="2:4" x14ac:dyDescent="0.3">
      <c r="B3" s="1157" t="s">
        <v>682</v>
      </c>
      <c r="C3" s="1158"/>
      <c r="D3" s="1159"/>
    </row>
    <row r="4" spans="2:4" x14ac:dyDescent="0.3">
      <c r="B4" s="337"/>
      <c r="C4" s="338"/>
      <c r="D4" s="339"/>
    </row>
    <row r="5" spans="2:4" x14ac:dyDescent="0.3">
      <c r="B5" s="340"/>
      <c r="C5" s="341"/>
      <c r="D5" s="342"/>
    </row>
    <row r="6" spans="2:4" x14ac:dyDescent="0.3">
      <c r="B6" s="343" t="s">
        <v>683</v>
      </c>
      <c r="C6" s="344" t="s">
        <v>684</v>
      </c>
      <c r="D6" s="344" t="s">
        <v>634</v>
      </c>
    </row>
    <row r="7" spans="2:4" x14ac:dyDescent="0.3">
      <c r="B7" s="345" t="s">
        <v>685</v>
      </c>
      <c r="C7" s="346">
        <v>0</v>
      </c>
      <c r="D7" s="347">
        <v>0</v>
      </c>
    </row>
    <row r="8" spans="2:4" x14ac:dyDescent="0.3">
      <c r="B8" s="345" t="s">
        <v>686</v>
      </c>
      <c r="C8" s="346">
        <v>0</v>
      </c>
      <c r="D8" s="347">
        <v>0</v>
      </c>
    </row>
    <row r="9" spans="2:4" x14ac:dyDescent="0.3">
      <c r="B9" s="345" t="s">
        <v>687</v>
      </c>
      <c r="C9" s="970">
        <v>1</v>
      </c>
      <c r="D9" s="347">
        <v>2510.035760013267</v>
      </c>
    </row>
    <row r="10" spans="2:4" x14ac:dyDescent="0.3">
      <c r="B10" s="345" t="s">
        <v>688</v>
      </c>
      <c r="C10" s="346">
        <v>0</v>
      </c>
      <c r="D10" s="347">
        <v>0</v>
      </c>
    </row>
    <row r="11" spans="2:4" x14ac:dyDescent="0.3">
      <c r="B11" s="348" t="s">
        <v>689</v>
      </c>
      <c r="C11" s="349">
        <f>+SUM(C7:C10)</f>
        <v>1</v>
      </c>
      <c r="D11" s="350">
        <f>(SUM(D7:D10))</f>
        <v>2510.035760013267</v>
      </c>
    </row>
    <row r="12" spans="2:4" x14ac:dyDescent="0.3">
      <c r="B12" s="345"/>
      <c r="C12" s="346"/>
      <c r="D12" s="347"/>
    </row>
    <row r="13" spans="2:4" ht="27" x14ac:dyDescent="0.3">
      <c r="B13" s="345" t="s">
        <v>690</v>
      </c>
      <c r="C13" s="346" t="s">
        <v>318</v>
      </c>
      <c r="D13" s="347">
        <v>0</v>
      </c>
    </row>
    <row r="14" spans="2:4" x14ac:dyDescent="0.3">
      <c r="B14" s="345" t="s">
        <v>691</v>
      </c>
      <c r="C14" s="346" t="s">
        <v>318</v>
      </c>
      <c r="D14" s="347">
        <v>89</v>
      </c>
    </row>
    <row r="15" spans="2:4" x14ac:dyDescent="0.3">
      <c r="B15" s="345" t="s">
        <v>692</v>
      </c>
      <c r="C15" s="346" t="s">
        <v>318</v>
      </c>
      <c r="D15" s="347">
        <v>0</v>
      </c>
    </row>
    <row r="16" spans="2:4" ht="27" x14ac:dyDescent="0.3">
      <c r="B16" s="345" t="s">
        <v>693</v>
      </c>
      <c r="C16" s="346" t="s">
        <v>318</v>
      </c>
      <c r="D16" s="347">
        <v>1782</v>
      </c>
    </row>
    <row r="17" spans="2:4" ht="27" x14ac:dyDescent="0.3">
      <c r="B17" s="345" t="s">
        <v>694</v>
      </c>
      <c r="C17" s="346" t="s">
        <v>318</v>
      </c>
      <c r="D17" s="347">
        <v>0</v>
      </c>
    </row>
    <row r="18" spans="2:4" x14ac:dyDescent="0.3">
      <c r="B18" s="351" t="s">
        <v>695</v>
      </c>
      <c r="C18" s="349"/>
      <c r="D18" s="350">
        <f>SUM(D13:D17)</f>
        <v>1871</v>
      </c>
    </row>
    <row r="19" spans="2:4" x14ac:dyDescent="0.3">
      <c r="B19" s="352"/>
      <c r="C19" s="353"/>
      <c r="D19" s="354"/>
    </row>
    <row r="20" spans="2:4" x14ac:dyDescent="0.3">
      <c r="B20" s="348" t="s">
        <v>696</v>
      </c>
      <c r="C20" s="346"/>
      <c r="D20" s="355">
        <f>+D18+D11</f>
        <v>4381.0357600132666</v>
      </c>
    </row>
    <row r="22" spans="2:4" x14ac:dyDescent="0.3">
      <c r="B22" s="356" t="s">
        <v>697</v>
      </c>
    </row>
  </sheetData>
  <mergeCells count="1">
    <mergeCell ref="B3:D3"/>
  </mergeCells>
  <phoneticPr fontId="33" type="noConversion"/>
  <pageMargins left="0.7" right="0.7" top="0.75" bottom="0.75" header="0.3" footer="0.3"/>
  <pageSetup paperSize="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6" tint="0.39997558519241921"/>
  </sheetPr>
  <dimension ref="B3:D20"/>
  <sheetViews>
    <sheetView showGridLines="0" workbookViewId="0">
      <selection activeCell="C21" sqref="C21"/>
    </sheetView>
  </sheetViews>
  <sheetFormatPr baseColWidth="10" defaultColWidth="11.44140625" defaultRowHeight="14.4" x14ac:dyDescent="0.3"/>
  <cols>
    <col min="2" max="2" width="45.88671875" customWidth="1"/>
    <col min="3" max="3" width="15.33203125" customWidth="1"/>
    <col min="6" max="6" width="18.6640625" customWidth="1"/>
  </cols>
  <sheetData>
    <row r="3" spans="2:4" x14ac:dyDescent="0.3">
      <c r="B3" s="1157" t="s">
        <v>682</v>
      </c>
      <c r="C3" s="1158"/>
      <c r="D3" s="1159"/>
    </row>
    <row r="4" spans="2:4" x14ac:dyDescent="0.3">
      <c r="B4" s="337"/>
      <c r="C4" s="338"/>
      <c r="D4" s="339"/>
    </row>
    <row r="5" spans="2:4" x14ac:dyDescent="0.3">
      <c r="B5" s="340"/>
      <c r="C5" s="341"/>
      <c r="D5" s="342"/>
    </row>
    <row r="6" spans="2:4" x14ac:dyDescent="0.3">
      <c r="B6" s="343" t="s">
        <v>683</v>
      </c>
      <c r="C6" s="344" t="s">
        <v>684</v>
      </c>
      <c r="D6" s="344" t="s">
        <v>634</v>
      </c>
    </row>
    <row r="7" spans="2:4" x14ac:dyDescent="0.3">
      <c r="B7" s="357" t="s">
        <v>685</v>
      </c>
      <c r="C7" s="358">
        <v>0</v>
      </c>
      <c r="D7" s="359">
        <v>0</v>
      </c>
    </row>
    <row r="8" spans="2:4" x14ac:dyDescent="0.3">
      <c r="B8" s="352" t="s">
        <v>698</v>
      </c>
      <c r="C8" s="353">
        <v>1</v>
      </c>
      <c r="D8" s="347">
        <v>2510.035760013267</v>
      </c>
    </row>
    <row r="9" spans="2:4" x14ac:dyDescent="0.3">
      <c r="B9" s="348" t="s">
        <v>689</v>
      </c>
      <c r="C9" s="349">
        <f>+SUM(C7:C8)</f>
        <v>1</v>
      </c>
      <c r="D9" s="350">
        <f>SUM(D7:D8)</f>
        <v>2510.035760013267</v>
      </c>
    </row>
    <row r="10" spans="2:4" x14ac:dyDescent="0.3">
      <c r="B10" s="352"/>
      <c r="C10" s="338"/>
      <c r="D10" s="339"/>
    </row>
    <row r="11" spans="2:4" ht="27" x14ac:dyDescent="0.3">
      <c r="B11" s="345" t="s">
        <v>690</v>
      </c>
      <c r="C11" s="346" t="s">
        <v>318</v>
      </c>
      <c r="D11" s="347">
        <v>0</v>
      </c>
    </row>
    <row r="12" spans="2:4" x14ac:dyDescent="0.3">
      <c r="B12" s="345" t="s">
        <v>691</v>
      </c>
      <c r="C12" s="346" t="s">
        <v>318</v>
      </c>
      <c r="D12" s="347">
        <v>89</v>
      </c>
    </row>
    <row r="13" spans="2:4" x14ac:dyDescent="0.3">
      <c r="B13" s="345" t="s">
        <v>692</v>
      </c>
      <c r="C13" s="346" t="s">
        <v>318</v>
      </c>
      <c r="D13" s="347">
        <v>0</v>
      </c>
    </row>
    <row r="14" spans="2:4" ht="27" x14ac:dyDescent="0.3">
      <c r="B14" s="345" t="s">
        <v>693</v>
      </c>
      <c r="C14" s="346" t="s">
        <v>318</v>
      </c>
      <c r="D14" s="347">
        <v>910</v>
      </c>
    </row>
    <row r="15" spans="2:4" ht="27" x14ac:dyDescent="0.3">
      <c r="B15" s="345" t="s">
        <v>694</v>
      </c>
      <c r="C15" s="346" t="s">
        <v>318</v>
      </c>
      <c r="D15" s="347">
        <v>0</v>
      </c>
    </row>
    <row r="16" spans="2:4" x14ac:dyDescent="0.3">
      <c r="B16" s="351" t="s">
        <v>695</v>
      </c>
      <c r="C16" s="349"/>
      <c r="D16" s="350">
        <f>SUM(D11:D15)</f>
        <v>999</v>
      </c>
    </row>
    <row r="17" spans="2:4" x14ac:dyDescent="0.3">
      <c r="B17" s="352"/>
      <c r="C17" s="353"/>
      <c r="D17" s="354"/>
    </row>
    <row r="18" spans="2:4" x14ac:dyDescent="0.3">
      <c r="B18" s="348" t="s">
        <v>696</v>
      </c>
      <c r="C18" s="346"/>
      <c r="D18" s="355">
        <f>+D16+D9</f>
        <v>3509.035760013267</v>
      </c>
    </row>
    <row r="20" spans="2:4" x14ac:dyDescent="0.3">
      <c r="B20" s="356" t="s">
        <v>697</v>
      </c>
    </row>
  </sheetData>
  <mergeCells count="1">
    <mergeCell ref="B3:D3"/>
  </mergeCells>
  <phoneticPr fontId="33" type="noConversion"/>
  <pageMargins left="0.7" right="0.7" top="0.75" bottom="0.75" header="0.3" footer="0.3"/>
  <pageSetup orientation="portrait" verticalDpi="0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6" tint="0.59999389629810485"/>
  </sheetPr>
  <dimension ref="B2:L20"/>
  <sheetViews>
    <sheetView showGridLines="0" workbookViewId="0">
      <selection activeCell="K12" sqref="K12"/>
    </sheetView>
  </sheetViews>
  <sheetFormatPr baseColWidth="10" defaultColWidth="11.44140625" defaultRowHeight="14.4" x14ac:dyDescent="0.3"/>
  <cols>
    <col min="2" max="4" width="9.6640625" customWidth="1"/>
    <col min="5" max="7" width="7.5546875" bestFit="1" customWidth="1"/>
    <col min="8" max="8" width="7" bestFit="1" customWidth="1"/>
    <col min="9" max="9" width="7.5546875" bestFit="1" customWidth="1"/>
    <col min="10" max="10" width="7.109375" bestFit="1" customWidth="1"/>
    <col min="11" max="11" width="7" bestFit="1" customWidth="1"/>
    <col min="12" max="12" width="7" hidden="1" customWidth="1"/>
  </cols>
  <sheetData>
    <row r="2" spans="2:12" x14ac:dyDescent="0.3">
      <c r="B2" s="360" t="s">
        <v>699</v>
      </c>
      <c r="C2" s="361"/>
      <c r="D2" s="361"/>
      <c r="E2" s="933"/>
      <c r="F2" s="593"/>
    </row>
    <row r="3" spans="2:12" x14ac:dyDescent="0.3">
      <c r="B3" s="1160" t="s">
        <v>700</v>
      </c>
      <c r="C3" s="1161"/>
      <c r="D3" s="1162"/>
      <c r="E3" s="399" t="s">
        <v>157</v>
      </c>
      <c r="F3" s="400" t="s">
        <v>150</v>
      </c>
    </row>
    <row r="4" spans="2:12" x14ac:dyDescent="0.3">
      <c r="B4" s="362" t="s">
        <v>701</v>
      </c>
      <c r="D4" t="s">
        <v>405</v>
      </c>
      <c r="E4" s="367">
        <f>18*(Parametros!$C$16/4)</f>
        <v>18</v>
      </c>
      <c r="F4" s="367">
        <f>95*(Parametros!$C$16/4)</f>
        <v>95</v>
      </c>
    </row>
    <row r="5" spans="2:12" x14ac:dyDescent="0.3">
      <c r="B5" s="362" t="s">
        <v>702</v>
      </c>
      <c r="D5" t="s">
        <v>703</v>
      </c>
      <c r="E5" s="363">
        <f>+'Tabla Precios ENAP'!$B$15</f>
        <v>742.40250000000003</v>
      </c>
      <c r="F5" s="363">
        <f>+'Tabla Precios ENAP'!$B$15</f>
        <v>742.40250000000003</v>
      </c>
    </row>
    <row r="6" spans="2:12" x14ac:dyDescent="0.3">
      <c r="B6" s="362" t="s">
        <v>704</v>
      </c>
      <c r="D6" t="s">
        <v>634</v>
      </c>
      <c r="E6" s="364">
        <f>+E5*E4</f>
        <v>13363.245000000001</v>
      </c>
      <c r="F6" s="368">
        <f>+F5*F4</f>
        <v>70528.237500000003</v>
      </c>
    </row>
    <row r="7" spans="2:12" x14ac:dyDescent="0.3">
      <c r="B7" s="360" t="s">
        <v>705</v>
      </c>
      <c r="C7" s="361"/>
      <c r="D7" s="361" t="s">
        <v>634</v>
      </c>
      <c r="E7" s="365">
        <f>+E6*0.06</f>
        <v>801.79470000000003</v>
      </c>
      <c r="F7" s="284">
        <f>+F6*0.06</f>
        <v>4231.6942500000005</v>
      </c>
    </row>
    <row r="9" spans="2:12" x14ac:dyDescent="0.3">
      <c r="B9" s="1164" t="s">
        <v>699</v>
      </c>
      <c r="C9" s="1164"/>
      <c r="D9" s="1164"/>
      <c r="E9" s="1164"/>
      <c r="F9" s="1164"/>
      <c r="G9" s="1164"/>
      <c r="H9" s="1164"/>
      <c r="I9" s="1164"/>
      <c r="J9" s="1164"/>
      <c r="K9" s="1164"/>
      <c r="L9" s="1164"/>
    </row>
    <row r="10" spans="2:12" x14ac:dyDescent="0.3">
      <c r="B10" s="1163" t="s">
        <v>700</v>
      </c>
      <c r="C10" s="1163"/>
      <c r="D10" s="1163"/>
      <c r="E10" s="238">
        <v>0.3</v>
      </c>
      <c r="F10" s="238">
        <v>0.4</v>
      </c>
      <c r="G10" s="238">
        <v>0.8</v>
      </c>
      <c r="H10" s="238">
        <v>0.9</v>
      </c>
      <c r="I10" s="238">
        <v>1</v>
      </c>
      <c r="J10" s="238">
        <v>1.8</v>
      </c>
      <c r="K10" s="238">
        <v>3</v>
      </c>
      <c r="L10" s="238"/>
    </row>
    <row r="11" spans="2:12" x14ac:dyDescent="0.3">
      <c r="B11" s="238" t="s">
        <v>701</v>
      </c>
      <c r="C11" s="238"/>
      <c r="D11" s="238" t="s">
        <v>405</v>
      </c>
      <c r="E11" s="272">
        <f>(3)*(+(Parametros!$C$16/4))</f>
        <v>3</v>
      </c>
      <c r="F11" s="272">
        <f>(4)*(+(Parametros!$C$16/4))</f>
        <v>4</v>
      </c>
      <c r="G11" s="272">
        <f>(6)*(+(Parametros!$C$16/4))</f>
        <v>6</v>
      </c>
      <c r="H11" s="272">
        <f>(6)*(+(Parametros!$C$16/4))</f>
        <v>6</v>
      </c>
      <c r="I11" s="272">
        <f>6*((Parametros!$C$16/4))</f>
        <v>6</v>
      </c>
      <c r="J11" s="272">
        <f>(10)*(+(Parametros!$C$16/4))</f>
        <v>10</v>
      </c>
      <c r="K11" s="272">
        <f>18*((Parametros!$C$16/4))</f>
        <v>18</v>
      </c>
      <c r="L11" s="272">
        <v>95</v>
      </c>
    </row>
    <row r="12" spans="2:12" x14ac:dyDescent="0.3">
      <c r="B12" s="238" t="s">
        <v>702</v>
      </c>
      <c r="C12" s="238"/>
      <c r="D12" s="238" t="s">
        <v>703</v>
      </c>
      <c r="E12" s="272">
        <f>+'Tabla Precios ENAP'!$B$15</f>
        <v>742.40250000000003</v>
      </c>
      <c r="F12" s="272">
        <f>+'Tabla Precios ENAP'!$B$15</f>
        <v>742.40250000000003</v>
      </c>
      <c r="G12" s="272">
        <f>+'Tabla Precios ENAP'!$B$15</f>
        <v>742.40250000000003</v>
      </c>
      <c r="H12" s="272">
        <f>+'Tabla Precios ENAP'!$B$15</f>
        <v>742.40250000000003</v>
      </c>
      <c r="I12" s="272">
        <f>+'Tabla Precios ENAP'!$B$15</f>
        <v>742.40250000000003</v>
      </c>
      <c r="J12" s="272">
        <f>+'Tabla Precios ENAP'!$B$15</f>
        <v>742.40250000000003</v>
      </c>
      <c r="K12" s="272">
        <f>+'Tabla Precios ENAP'!$B$15</f>
        <v>742.40250000000003</v>
      </c>
      <c r="L12" s="272">
        <f>+'Tabla Precios ENAP'!$B$15</f>
        <v>742.40250000000003</v>
      </c>
    </row>
    <row r="13" spans="2:12" x14ac:dyDescent="0.3">
      <c r="B13" s="238" t="s">
        <v>704</v>
      </c>
      <c r="C13" s="238"/>
      <c r="D13" s="238" t="s">
        <v>634</v>
      </c>
      <c r="E13" s="283">
        <f t="shared" ref="E13:L13" si="0">+E12*E11</f>
        <v>2227.2075</v>
      </c>
      <c r="F13" s="283">
        <f t="shared" ref="F13" si="1">+F12*F11</f>
        <v>2969.61</v>
      </c>
      <c r="G13" s="283">
        <f t="shared" si="0"/>
        <v>4454.415</v>
      </c>
      <c r="H13" s="283">
        <f t="shared" si="0"/>
        <v>4454.415</v>
      </c>
      <c r="I13" s="283">
        <f t="shared" si="0"/>
        <v>4454.415</v>
      </c>
      <c r="J13" s="283">
        <f t="shared" ref="J13" si="2">+J12*J11</f>
        <v>7424.0250000000005</v>
      </c>
      <c r="K13" s="283">
        <f t="shared" si="0"/>
        <v>13363.245000000001</v>
      </c>
      <c r="L13" s="283">
        <f t="shared" si="0"/>
        <v>70528.237500000003</v>
      </c>
    </row>
    <row r="14" spans="2:12" x14ac:dyDescent="0.3">
      <c r="B14" s="371" t="s">
        <v>705</v>
      </c>
      <c r="C14" s="371"/>
      <c r="D14" s="371" t="s">
        <v>634</v>
      </c>
      <c r="E14" s="284">
        <f t="shared" ref="E14:L14" si="3">+E13*0.06</f>
        <v>133.63245000000001</v>
      </c>
      <c r="F14" s="284">
        <f t="shared" si="3"/>
        <v>178.17660000000001</v>
      </c>
      <c r="G14" s="284">
        <f t="shared" si="3"/>
        <v>267.26490000000001</v>
      </c>
      <c r="H14" s="284">
        <f t="shared" si="3"/>
        <v>267.26490000000001</v>
      </c>
      <c r="I14" s="284">
        <f t="shared" si="3"/>
        <v>267.26490000000001</v>
      </c>
      <c r="J14" s="284">
        <f t="shared" si="3"/>
        <v>445.44150000000002</v>
      </c>
      <c r="K14" s="284">
        <f t="shared" si="3"/>
        <v>801.79470000000003</v>
      </c>
      <c r="L14" s="284">
        <f t="shared" si="3"/>
        <v>4231.6942500000005</v>
      </c>
    </row>
    <row r="17" spans="2:8" x14ac:dyDescent="0.3">
      <c r="B17" s="684" t="s">
        <v>706</v>
      </c>
    </row>
    <row r="20" spans="2:8" x14ac:dyDescent="0.3">
      <c r="H20">
        <f>+(Parametros!$C$16/4)</f>
        <v>1</v>
      </c>
    </row>
  </sheetData>
  <mergeCells count="3">
    <mergeCell ref="B3:D3"/>
    <mergeCell ref="B10:D10"/>
    <mergeCell ref="B9:L9"/>
  </mergeCells>
  <phoneticPr fontId="33" type="noConversion"/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theme="3" tint="0.59999389629810485"/>
  </sheetPr>
  <dimension ref="A1:I4"/>
  <sheetViews>
    <sheetView zoomScale="85" zoomScaleNormal="85" workbookViewId="0">
      <selection activeCell="G18" sqref="G18"/>
    </sheetView>
  </sheetViews>
  <sheetFormatPr baseColWidth="10" defaultColWidth="11.44140625" defaultRowHeight="14.4" x14ac:dyDescent="0.3"/>
  <cols>
    <col min="1" max="1" width="30.33203125" customWidth="1"/>
    <col min="3" max="3" width="17.6640625" bestFit="1" customWidth="1"/>
    <col min="6" max="6" width="9.109375" bestFit="1" customWidth="1"/>
    <col min="7" max="7" width="17.88671875" bestFit="1" customWidth="1"/>
  </cols>
  <sheetData>
    <row r="1" spans="1:9" x14ac:dyDescent="0.3">
      <c r="A1" s="579"/>
      <c r="B1" s="579"/>
      <c r="C1" s="579"/>
      <c r="D1" s="579"/>
      <c r="E1" s="1165" t="s">
        <v>707</v>
      </c>
      <c r="F1" s="1165"/>
      <c r="G1" s="1165"/>
    </row>
    <row r="2" spans="1:9" x14ac:dyDescent="0.3">
      <c r="A2" s="580" t="s">
        <v>708</v>
      </c>
      <c r="B2" s="934" t="s">
        <v>121</v>
      </c>
      <c r="C2" s="934" t="s">
        <v>709</v>
      </c>
      <c r="D2" s="934" t="s">
        <v>710</v>
      </c>
      <c r="E2" s="934" t="s">
        <v>711</v>
      </c>
      <c r="F2" s="934" t="s">
        <v>712</v>
      </c>
      <c r="G2" s="934" t="s">
        <v>713</v>
      </c>
    </row>
    <row r="3" spans="1:9" ht="16.8" x14ac:dyDescent="0.3">
      <c r="A3" s="934" t="s">
        <v>332</v>
      </c>
      <c r="B3" s="934" t="s">
        <v>714</v>
      </c>
      <c r="C3" s="934" t="s">
        <v>715</v>
      </c>
      <c r="D3" s="934" t="s">
        <v>716</v>
      </c>
      <c r="E3" s="934" t="s">
        <v>717</v>
      </c>
      <c r="F3" s="934" t="s">
        <v>717</v>
      </c>
      <c r="G3" s="934" t="s">
        <v>717</v>
      </c>
    </row>
    <row r="4" spans="1:9" x14ac:dyDescent="0.3">
      <c r="A4" s="582" t="s">
        <v>718</v>
      </c>
      <c r="B4" s="272" t="s">
        <v>719</v>
      </c>
      <c r="C4" s="272" t="s">
        <v>719</v>
      </c>
      <c r="D4" s="582">
        <v>2</v>
      </c>
      <c r="E4" s="583">
        <v>18403.994602702856</v>
      </c>
      <c r="F4" s="583">
        <v>20831.885161275812</v>
      </c>
      <c r="G4" s="583">
        <f>+F4+E4</f>
        <v>39235.879763978664</v>
      </c>
      <c r="I4" s="581"/>
    </row>
  </sheetData>
  <mergeCells count="1">
    <mergeCell ref="E1:G1"/>
  </mergeCells>
  <pageMargins left="0.7" right="0.7" top="0.75" bottom="0.75" header="0.3" footer="0.3"/>
  <pageSetup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B20B6-C80D-4328-9CB5-E6C105E619F5}">
  <sheetPr>
    <tabColor theme="3" tint="0.59999389629810485"/>
  </sheetPr>
  <dimension ref="A3:H15"/>
  <sheetViews>
    <sheetView workbookViewId="0">
      <selection activeCell="I15" sqref="I15"/>
    </sheetView>
  </sheetViews>
  <sheetFormatPr baseColWidth="10" defaultColWidth="11.44140625" defaultRowHeight="13.2" x14ac:dyDescent="0.25"/>
  <cols>
    <col min="1" max="1" width="15.33203125" style="900" bestFit="1" customWidth="1"/>
    <col min="2" max="16384" width="11.44140625" style="900"/>
  </cols>
  <sheetData>
    <row r="3" spans="1:8" ht="24.6" thickBot="1" x14ac:dyDescent="0.3">
      <c r="B3" s="901" t="s">
        <v>720</v>
      </c>
    </row>
    <row r="4" spans="1:8" ht="13.8" thickBot="1" x14ac:dyDescent="0.3">
      <c r="B4" s="902" t="s">
        <v>721</v>
      </c>
    </row>
    <row r="5" spans="1:8" ht="13.8" thickTop="1" x14ac:dyDescent="0.25">
      <c r="B5" s="1166"/>
      <c r="C5" s="1166" t="s">
        <v>722</v>
      </c>
      <c r="D5" s="1166" t="s">
        <v>723</v>
      </c>
      <c r="E5" s="1166" t="s">
        <v>724</v>
      </c>
      <c r="F5" s="1166" t="s">
        <v>159</v>
      </c>
      <c r="G5" s="1166" t="s">
        <v>725</v>
      </c>
      <c r="H5" s="939" t="s">
        <v>726</v>
      </c>
    </row>
    <row r="6" spans="1:8" ht="13.8" thickBot="1" x14ac:dyDescent="0.3">
      <c r="B6" s="1167"/>
      <c r="C6" s="1167"/>
      <c r="D6" s="1167"/>
      <c r="E6" s="1167"/>
      <c r="F6" s="1167"/>
      <c r="G6" s="1167"/>
      <c r="H6" s="940" t="s">
        <v>727</v>
      </c>
    </row>
    <row r="7" spans="1:8" ht="14.4" thickTop="1" thickBot="1" x14ac:dyDescent="0.3">
      <c r="B7" s="941" t="s">
        <v>140</v>
      </c>
      <c r="C7" s="941" t="s">
        <v>703</v>
      </c>
      <c r="D7" s="941" t="s">
        <v>703</v>
      </c>
      <c r="E7" s="941" t="s">
        <v>703</v>
      </c>
      <c r="F7" s="941" t="s">
        <v>703</v>
      </c>
      <c r="G7" s="941" t="s">
        <v>728</v>
      </c>
      <c r="H7" s="941" t="s">
        <v>729</v>
      </c>
    </row>
    <row r="8" spans="1:8" ht="14.4" x14ac:dyDescent="0.25">
      <c r="B8" s="942">
        <v>45316</v>
      </c>
      <c r="C8" s="319">
        <v>692.66</v>
      </c>
      <c r="D8" s="319">
        <v>754.03</v>
      </c>
      <c r="E8" s="319">
        <v>901.5</v>
      </c>
      <c r="F8" s="319">
        <v>749.55</v>
      </c>
      <c r="G8" s="319">
        <v>551.42999999999995</v>
      </c>
      <c r="H8" s="319">
        <v>534.79</v>
      </c>
    </row>
    <row r="9" spans="1:8" ht="14.4" x14ac:dyDescent="0.25">
      <c r="B9" s="942">
        <v>45309</v>
      </c>
      <c r="C9" s="319">
        <v>682.91</v>
      </c>
      <c r="D9" s="319">
        <v>742.12</v>
      </c>
      <c r="E9" s="319">
        <v>891.52</v>
      </c>
      <c r="F9" s="319">
        <v>739.97</v>
      </c>
      <c r="G9" s="319">
        <v>551.42999999999995</v>
      </c>
      <c r="H9" s="319">
        <v>554.51</v>
      </c>
    </row>
    <row r="10" spans="1:8" ht="14.4" x14ac:dyDescent="0.25">
      <c r="B10" s="942">
        <v>45302</v>
      </c>
      <c r="C10" s="319">
        <v>687.22</v>
      </c>
      <c r="D10" s="319">
        <v>746.19</v>
      </c>
      <c r="E10" s="319">
        <v>883.76</v>
      </c>
      <c r="F10" s="319">
        <v>731.59</v>
      </c>
      <c r="G10" s="319">
        <v>551.42999999999995</v>
      </c>
      <c r="H10" s="319">
        <v>565.35</v>
      </c>
    </row>
    <row r="11" spans="1:8" ht="14.4" x14ac:dyDescent="0.25">
      <c r="B11" s="942">
        <v>45295</v>
      </c>
      <c r="C11" s="319">
        <v>698.51</v>
      </c>
      <c r="D11" s="319">
        <v>754.55</v>
      </c>
      <c r="E11" s="319">
        <v>904.15</v>
      </c>
      <c r="F11" s="319">
        <v>748.5</v>
      </c>
      <c r="G11" s="319">
        <v>551.42999999999995</v>
      </c>
      <c r="H11" s="319">
        <v>560.94000000000005</v>
      </c>
    </row>
    <row r="12" spans="1:8" x14ac:dyDescent="0.25">
      <c r="B12" s="903"/>
      <c r="C12" s="904"/>
      <c r="D12" s="904"/>
      <c r="E12" s="904"/>
      <c r="F12" s="904"/>
      <c r="G12" s="904"/>
      <c r="H12" s="904"/>
    </row>
    <row r="15" spans="1:8" x14ac:dyDescent="0.25">
      <c r="A15" s="943" t="s">
        <v>730</v>
      </c>
      <c r="B15" s="900">
        <f>+AVERAGE(F8:F11)</f>
        <v>742.40250000000003</v>
      </c>
    </row>
  </sheetData>
  <mergeCells count="6">
    <mergeCell ref="G5:G6"/>
    <mergeCell ref="B5:B6"/>
    <mergeCell ref="C5:C6"/>
    <mergeCell ref="D5:D6"/>
    <mergeCell ref="E5:E6"/>
    <mergeCell ref="F5:F6"/>
  </mergeCells>
  <pageMargins left="0.7" right="0.7" top="0.75" bottom="0.75" header="0.3" footer="0.3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3" tint="0.59999389629810485"/>
  </sheetPr>
  <dimension ref="B2:T55"/>
  <sheetViews>
    <sheetView showGridLines="0" zoomScale="70" zoomScaleNormal="70" workbookViewId="0">
      <selection activeCell="AD20" sqref="AD20"/>
    </sheetView>
  </sheetViews>
  <sheetFormatPr baseColWidth="10" defaultColWidth="11.44140625" defaultRowHeight="14.4" x14ac:dyDescent="0.3"/>
  <cols>
    <col min="1" max="1" width="1.33203125" customWidth="1"/>
    <col min="2" max="2" width="17.33203125" customWidth="1"/>
    <col min="3" max="3" width="14" customWidth="1"/>
    <col min="4" max="4" width="10.77734375" customWidth="1"/>
    <col min="5" max="5" width="14.109375" customWidth="1"/>
    <col min="6" max="6" width="13.88671875" customWidth="1"/>
    <col min="7" max="7" width="17.5546875" customWidth="1"/>
    <col min="8" max="8" width="1.44140625" hidden="1" customWidth="1"/>
    <col min="9" max="9" width="2.88671875" customWidth="1"/>
    <col min="10" max="10" width="16.109375" customWidth="1"/>
    <col min="11" max="11" width="18.88671875" customWidth="1"/>
    <col min="12" max="12" width="12.109375" hidden="1" customWidth="1"/>
    <col min="13" max="13" width="4.88671875" hidden="1" customWidth="1"/>
    <col min="14" max="14" width="11.44140625" hidden="1" customWidth="1"/>
    <col min="15" max="15" width="12.44140625" hidden="1" customWidth="1"/>
    <col min="16" max="16" width="11.33203125" hidden="1" customWidth="1"/>
    <col min="17" max="17" width="3.88671875" hidden="1" customWidth="1"/>
    <col min="18" max="18" width="11.44140625" hidden="1" customWidth="1"/>
    <col min="19" max="19" width="14.5546875" hidden="1" customWidth="1"/>
    <col min="20" max="20" width="14" hidden="1" customWidth="1"/>
    <col min="21" max="21" width="0" hidden="1" customWidth="1"/>
  </cols>
  <sheetData>
    <row r="2" spans="2:20" ht="23.4" x14ac:dyDescent="0.45">
      <c r="B2" s="1173" t="s">
        <v>731</v>
      </c>
      <c r="C2" s="1173"/>
      <c r="D2" s="1173"/>
      <c r="E2" s="1173"/>
      <c r="F2" s="1173"/>
      <c r="G2" s="1173"/>
      <c r="H2" s="1173"/>
      <c r="I2" s="1173"/>
      <c r="J2" s="1173"/>
      <c r="K2" s="1173"/>
      <c r="L2" s="1173"/>
      <c r="M2" s="1173"/>
      <c r="N2" s="1173"/>
      <c r="O2" s="1173"/>
      <c r="P2" s="1173"/>
      <c r="Q2" s="1173"/>
      <c r="R2" s="1173"/>
      <c r="S2" s="1173"/>
      <c r="T2" s="1173"/>
    </row>
    <row r="3" spans="2:20" ht="23.4" x14ac:dyDescent="0.45"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</row>
    <row r="4" spans="2:20" ht="21" customHeight="1" x14ac:dyDescent="0.35">
      <c r="F4" s="1174"/>
      <c r="G4" s="1174"/>
      <c r="H4" s="1174"/>
      <c r="I4" s="1174"/>
      <c r="J4" s="1174"/>
      <c r="K4" s="1174"/>
      <c r="L4" s="1174"/>
      <c r="N4" s="1174" t="s">
        <v>732</v>
      </c>
      <c r="O4" s="1174"/>
      <c r="P4" s="1174"/>
      <c r="Q4" s="1174"/>
      <c r="R4" s="1174"/>
      <c r="S4" s="1174"/>
      <c r="T4" s="1174"/>
    </row>
    <row r="5" spans="2:20" ht="21" x14ac:dyDescent="0.4">
      <c r="F5" s="780" t="s">
        <v>733</v>
      </c>
      <c r="G5" s="781"/>
      <c r="H5" s="676"/>
      <c r="I5" s="310"/>
      <c r="J5" s="780" t="s">
        <v>734</v>
      </c>
      <c r="K5" s="781"/>
      <c r="L5" s="675"/>
      <c r="N5" s="1175" t="s">
        <v>733</v>
      </c>
      <c r="O5" s="1176"/>
      <c r="P5" s="1177"/>
      <c r="R5" s="1175" t="s">
        <v>734</v>
      </c>
      <c r="S5" s="1176"/>
      <c r="T5" s="1177"/>
    </row>
    <row r="6" spans="2:20" x14ac:dyDescent="0.3">
      <c r="F6" s="1160" t="s">
        <v>735</v>
      </c>
      <c r="G6" s="1162"/>
      <c r="H6" s="674"/>
      <c r="J6" s="1160" t="s">
        <v>735</v>
      </c>
      <c r="K6" s="1162"/>
      <c r="L6" s="673"/>
      <c r="N6" s="1169" t="s">
        <v>735</v>
      </c>
      <c r="O6" s="1169"/>
      <c r="P6" s="1169"/>
      <c r="R6" s="1169" t="s">
        <v>735</v>
      </c>
      <c r="S6" s="1169"/>
      <c r="T6" s="1169"/>
    </row>
    <row r="7" spans="2:20" x14ac:dyDescent="0.3">
      <c r="F7" s="932">
        <v>3</v>
      </c>
      <c r="G7" s="932">
        <v>15</v>
      </c>
      <c r="H7" s="931">
        <v>15</v>
      </c>
      <c r="J7" s="932">
        <v>3</v>
      </c>
      <c r="K7" s="932">
        <v>15</v>
      </c>
      <c r="L7" s="932">
        <v>15</v>
      </c>
      <c r="N7" s="935">
        <v>2</v>
      </c>
      <c r="O7" s="935">
        <v>5</v>
      </c>
      <c r="P7" s="935">
        <v>15</v>
      </c>
      <c r="R7" s="935">
        <v>2</v>
      </c>
      <c r="S7" s="935">
        <v>5</v>
      </c>
      <c r="T7" s="935">
        <v>15</v>
      </c>
    </row>
    <row r="8" spans="2:20" ht="41.4" customHeight="1" x14ac:dyDescent="0.3">
      <c r="B8" s="395" t="s">
        <v>736</v>
      </c>
      <c r="C8" s="395" t="s">
        <v>737</v>
      </c>
      <c r="D8" s="395" t="s">
        <v>738</v>
      </c>
      <c r="E8" s="396" t="s">
        <v>739</v>
      </c>
      <c r="F8" s="1171" t="s">
        <v>740</v>
      </c>
      <c r="G8" s="1172"/>
      <c r="H8" s="667"/>
      <c r="J8" s="1171" t="s">
        <v>740</v>
      </c>
      <c r="K8" s="1172"/>
      <c r="L8" s="936"/>
      <c r="N8" s="1170" t="s">
        <v>740</v>
      </c>
      <c r="O8" s="1170"/>
      <c r="P8" s="1170"/>
      <c r="R8" s="1170" t="s">
        <v>740</v>
      </c>
      <c r="S8" s="1170"/>
      <c r="T8" s="1170"/>
    </row>
    <row r="9" spans="2:20" ht="24.75" customHeight="1" x14ac:dyDescent="0.3">
      <c r="B9" s="311">
        <v>1</v>
      </c>
      <c r="C9" s="397" t="s">
        <v>291</v>
      </c>
      <c r="D9" s="324">
        <v>50</v>
      </c>
      <c r="E9" s="314">
        <v>8</v>
      </c>
      <c r="F9" s="316">
        <f t="shared" ref="F9:H11" si="0">+(((100-0.0034*($D9/0.3048))*F$7)/100*(111.58-0.1938*(9/5*$E9+32))/100)*(1-0.0015)</f>
        <v>3.0558744408748031</v>
      </c>
      <c r="G9" s="316">
        <f t="shared" si="0"/>
        <v>15.279372204374017</v>
      </c>
      <c r="H9" s="779">
        <f t="shared" si="0"/>
        <v>15.279372204374017</v>
      </c>
      <c r="I9" s="315"/>
      <c r="J9" s="316">
        <f t="shared" ref="J9:L11" si="1">+(((((100-0.0034*($D9/0.3048))*J$7)/100*(111.58-0.1938*(9/5*$E9+32))/100)*(1-0.015)))*0.98</f>
        <v>2.9542669982738583</v>
      </c>
      <c r="K9" s="316">
        <f t="shared" si="1"/>
        <v>14.771334991369292</v>
      </c>
      <c r="L9" s="316">
        <f t="shared" si="1"/>
        <v>14.771334991369292</v>
      </c>
      <c r="M9" s="315"/>
      <c r="N9" s="317">
        <f t="shared" ref="N9:P10" si="2">(N$7*(1-(($D9/0.3048)/1000)*0.033))*(1-(((9/5*$E9+32)-59))*0.004)*(1-0.0015)</f>
        <v>2.086293417716536</v>
      </c>
      <c r="O9" s="317">
        <f t="shared" si="2"/>
        <v>5.2157335442913393</v>
      </c>
      <c r="P9" s="317">
        <f t="shared" si="2"/>
        <v>15.647200632874018</v>
      </c>
      <c r="Q9" s="315"/>
      <c r="R9" s="318">
        <f t="shared" ref="R9:T10" si="3">(R$7*(1-(($D9/0.3048)/1000)*0.033))*(1-(((9/5*$E9+32)-59))*0.004)*(1-0.015)*(0.98)</f>
        <v>2.0169244227559058</v>
      </c>
      <c r="S9" s="318">
        <f t="shared" si="3"/>
        <v>5.0423110568897638</v>
      </c>
      <c r="T9" s="318">
        <f t="shared" si="3"/>
        <v>15.126933170669291</v>
      </c>
    </row>
    <row r="10" spans="2:20" x14ac:dyDescent="0.3">
      <c r="B10" s="311">
        <f>+B9+1</f>
        <v>2</v>
      </c>
      <c r="C10" s="397" t="s">
        <v>275</v>
      </c>
      <c r="D10" s="324">
        <v>46</v>
      </c>
      <c r="E10" s="314">
        <v>8</v>
      </c>
      <c r="F10" s="316">
        <f t="shared" si="0"/>
        <v>3.057245601956819</v>
      </c>
      <c r="G10" s="316">
        <f t="shared" si="0"/>
        <v>15.286228009784097</v>
      </c>
      <c r="H10" s="779">
        <f t="shared" si="0"/>
        <v>15.286228009784097</v>
      </c>
      <c r="I10" s="315"/>
      <c r="J10" s="316">
        <f t="shared" si="1"/>
        <v>2.9555925684215496</v>
      </c>
      <c r="K10" s="316">
        <f t="shared" si="1"/>
        <v>14.777962842107749</v>
      </c>
      <c r="L10" s="316">
        <f t="shared" si="1"/>
        <v>14.777962842107749</v>
      </c>
      <c r="M10" s="315"/>
      <c r="N10" s="317">
        <f t="shared" si="2"/>
        <v>2.0872018482992125</v>
      </c>
      <c r="O10" s="317">
        <f t="shared" si="2"/>
        <v>5.2180046207480322</v>
      </c>
      <c r="P10" s="317">
        <f t="shared" si="2"/>
        <v>15.654013862244096</v>
      </c>
      <c r="Q10" s="315"/>
      <c r="R10" s="318">
        <f t="shared" si="3"/>
        <v>2.017802648135433</v>
      </c>
      <c r="S10" s="318">
        <f t="shared" si="3"/>
        <v>5.0445066203385824</v>
      </c>
      <c r="T10" s="318">
        <f t="shared" si="3"/>
        <v>15.133519861015749</v>
      </c>
    </row>
    <row r="11" spans="2:20" hidden="1" x14ac:dyDescent="0.3">
      <c r="B11" s="778">
        <v>3</v>
      </c>
      <c r="C11" s="778" t="s">
        <v>307</v>
      </c>
      <c r="D11" s="272">
        <v>25</v>
      </c>
      <c r="E11" s="314">
        <v>8</v>
      </c>
      <c r="F11" s="316">
        <f t="shared" si="0"/>
        <v>3.0644441976374019</v>
      </c>
      <c r="G11" s="316">
        <f t="shared" si="0"/>
        <v>15.322220988187009</v>
      </c>
      <c r="H11" s="779">
        <f t="shared" si="0"/>
        <v>15.322220988187009</v>
      </c>
      <c r="I11" s="315"/>
      <c r="J11" s="316">
        <f t="shared" si="1"/>
        <v>2.9625518116969292</v>
      </c>
      <c r="K11" s="316">
        <f t="shared" si="1"/>
        <v>14.812759058484644</v>
      </c>
      <c r="L11" s="316">
        <f t="shared" si="1"/>
        <v>14.812759058484644</v>
      </c>
      <c r="M11" s="315"/>
      <c r="N11" s="671"/>
      <c r="O11" s="671"/>
      <c r="P11" s="671"/>
      <c r="Q11" s="315"/>
      <c r="R11" s="672"/>
      <c r="S11" s="672"/>
      <c r="T11" s="672"/>
    </row>
    <row r="12" spans="2:20" x14ac:dyDescent="0.3">
      <c r="B12" s="668"/>
      <c r="C12" s="669"/>
      <c r="D12" s="315"/>
      <c r="E12" s="670"/>
      <c r="F12" s="325"/>
      <c r="G12" s="325"/>
      <c r="H12" s="325"/>
      <c r="I12" s="315"/>
      <c r="J12" s="325"/>
      <c r="K12" s="325"/>
      <c r="L12" s="325"/>
      <c r="M12" s="315"/>
      <c r="N12" s="671"/>
      <c r="O12" s="671"/>
      <c r="P12" s="671"/>
      <c r="Q12" s="315"/>
      <c r="R12" s="672"/>
      <c r="S12" s="672"/>
      <c r="T12" s="672"/>
    </row>
    <row r="14" spans="2:20" x14ac:dyDescent="0.3">
      <c r="B14" t="s">
        <v>741</v>
      </c>
    </row>
    <row r="15" spans="2:20" x14ac:dyDescent="0.3">
      <c r="B15" t="s">
        <v>742</v>
      </c>
    </row>
    <row r="16" spans="2:20" x14ac:dyDescent="0.3">
      <c r="B16" t="s">
        <v>743</v>
      </c>
    </row>
    <row r="17" spans="2:14" x14ac:dyDescent="0.3">
      <c r="B17" t="s">
        <v>744</v>
      </c>
    </row>
    <row r="18" spans="2:14" x14ac:dyDescent="0.3">
      <c r="B18" t="s">
        <v>745</v>
      </c>
    </row>
    <row r="20" spans="2:14" ht="138" customHeight="1" x14ac:dyDescent="0.3">
      <c r="B20" s="1168" t="s">
        <v>746</v>
      </c>
      <c r="C20" s="1168"/>
      <c r="D20" s="1168"/>
      <c r="E20" s="1168"/>
      <c r="F20" s="1168"/>
      <c r="G20" s="1168"/>
      <c r="H20" s="1168"/>
      <c r="I20" s="1168"/>
      <c r="J20" s="1168"/>
      <c r="K20" s="1168"/>
      <c r="L20" s="319"/>
      <c r="M20" s="319"/>
      <c r="N20" s="319"/>
    </row>
    <row r="55" ht="13.5" customHeight="1" x14ac:dyDescent="0.3"/>
  </sheetData>
  <mergeCells count="14">
    <mergeCell ref="B2:T2"/>
    <mergeCell ref="F4:L4"/>
    <mergeCell ref="N4:T4"/>
    <mergeCell ref="N5:P5"/>
    <mergeCell ref="R5:T5"/>
    <mergeCell ref="B20:K20"/>
    <mergeCell ref="N6:P6"/>
    <mergeCell ref="R6:T6"/>
    <mergeCell ref="N8:P8"/>
    <mergeCell ref="R8:T8"/>
    <mergeCell ref="F8:G8"/>
    <mergeCell ref="J8:K8"/>
    <mergeCell ref="F6:G6"/>
    <mergeCell ref="J6:K6"/>
  </mergeCells>
  <phoneticPr fontId="33" type="noConversion"/>
  <pageMargins left="0.70866141732283472" right="0.70866141732283472" top="0.74803149606299213" bottom="0.74803149606299213" header="0.31496062992125984" footer="0.31496062992125984"/>
  <pageSetup scale="60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theme="3" tint="0.59999389629810485"/>
  </sheetPr>
  <dimension ref="B2:T29"/>
  <sheetViews>
    <sheetView showGridLines="0" zoomScale="70" zoomScaleNormal="70" workbookViewId="0">
      <selection activeCell="AA24" sqref="AA24"/>
    </sheetView>
  </sheetViews>
  <sheetFormatPr baseColWidth="10" defaultColWidth="11.44140625" defaultRowHeight="14.4" x14ac:dyDescent="0.3"/>
  <cols>
    <col min="1" max="1" width="1.33203125" customWidth="1"/>
    <col min="2" max="2" width="6" customWidth="1"/>
    <col min="3" max="3" width="16.6640625" customWidth="1"/>
    <col min="4" max="4" width="15.109375" hidden="1" customWidth="1"/>
    <col min="5" max="5" width="13.6640625" hidden="1" customWidth="1"/>
    <col min="6" max="6" width="11.33203125" customWidth="1"/>
    <col min="7" max="12" width="7.6640625" customWidth="1"/>
    <col min="13" max="13" width="7.77734375" customWidth="1"/>
    <col min="14" max="14" width="6" hidden="1" customWidth="1"/>
    <col min="15" max="15" width="13.44140625" customWidth="1"/>
    <col min="16" max="16" width="11.109375" customWidth="1"/>
  </cols>
  <sheetData>
    <row r="2" spans="2:20" ht="23.4" x14ac:dyDescent="0.45">
      <c r="B2" s="1173" t="s">
        <v>747</v>
      </c>
      <c r="C2" s="1173"/>
      <c r="D2" s="1173"/>
      <c r="E2" s="1173"/>
      <c r="F2" s="1173"/>
      <c r="G2" s="1173"/>
      <c r="H2" s="1173"/>
      <c r="I2" s="1173"/>
      <c r="J2" s="1173"/>
      <c r="K2" s="1173"/>
      <c r="L2" s="320"/>
      <c r="M2" s="320"/>
      <c r="N2" s="320"/>
      <c r="O2" s="320"/>
      <c r="P2" s="320"/>
    </row>
    <row r="3" spans="2:20" ht="23.4" x14ac:dyDescent="0.45"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  <c r="O3" s="309"/>
    </row>
    <row r="4" spans="2:20" ht="21" customHeight="1" x14ac:dyDescent="0.35">
      <c r="L4" s="321"/>
      <c r="M4" s="310"/>
      <c r="N4" s="310"/>
      <c r="O4" s="310"/>
      <c r="P4" s="310"/>
    </row>
    <row r="5" spans="2:20" ht="18" x14ac:dyDescent="0.35">
      <c r="G5" s="1178"/>
      <c r="H5" s="1179"/>
      <c r="I5" s="1179"/>
      <c r="J5" s="1179"/>
      <c r="K5" s="1179"/>
      <c r="L5" s="1179"/>
      <c r="M5" s="1179"/>
      <c r="N5" s="1179"/>
      <c r="O5" s="1179"/>
      <c r="P5" s="1179"/>
    </row>
    <row r="6" spans="2:20" x14ac:dyDescent="0.3">
      <c r="G6" s="1180" t="s">
        <v>866</v>
      </c>
      <c r="H6" s="1181"/>
      <c r="I6" s="1181"/>
      <c r="J6" s="1181"/>
      <c r="K6" s="1181"/>
      <c r="L6" s="1181"/>
      <c r="M6" s="1181"/>
      <c r="N6" s="269"/>
      <c r="O6" s="269"/>
      <c r="P6" s="269"/>
    </row>
    <row r="7" spans="2:20" x14ac:dyDescent="0.3">
      <c r="G7" s="932">
        <v>0.3</v>
      </c>
      <c r="H7" s="932">
        <v>0.4</v>
      </c>
      <c r="I7" s="932">
        <v>0.8</v>
      </c>
      <c r="J7" s="932">
        <v>0.9</v>
      </c>
      <c r="K7" s="932">
        <v>1</v>
      </c>
      <c r="L7" s="932">
        <v>1.8</v>
      </c>
      <c r="M7" s="932">
        <v>3</v>
      </c>
      <c r="N7" s="932">
        <v>15</v>
      </c>
      <c r="O7" s="322"/>
      <c r="P7" s="322"/>
      <c r="Q7" s="322"/>
    </row>
    <row r="8" spans="2:20" ht="27.6" customHeight="1" x14ac:dyDescent="0.3">
      <c r="B8" s="393" t="s">
        <v>736</v>
      </c>
      <c r="C8" s="393" t="s">
        <v>737</v>
      </c>
      <c r="D8" s="393"/>
      <c r="E8" s="393"/>
      <c r="F8" s="394" t="s">
        <v>738</v>
      </c>
      <c r="G8" s="1171" t="s">
        <v>740</v>
      </c>
      <c r="H8" s="1182"/>
      <c r="I8" s="1182"/>
      <c r="J8" s="1182"/>
      <c r="K8" s="1182"/>
      <c r="L8" s="1182"/>
      <c r="M8" s="1182"/>
      <c r="N8" s="1182"/>
      <c r="O8" s="945"/>
      <c r="P8" s="945"/>
    </row>
    <row r="9" spans="2:20" x14ac:dyDescent="0.3">
      <c r="B9" s="545"/>
      <c r="C9" s="393"/>
      <c r="D9" s="393"/>
      <c r="E9" s="393"/>
      <c r="F9" s="394"/>
      <c r="G9" s="932">
        <v>0.3</v>
      </c>
      <c r="H9" s="932">
        <v>0.4</v>
      </c>
      <c r="I9" s="932">
        <v>0.8</v>
      </c>
      <c r="J9" s="932">
        <v>0.9</v>
      </c>
      <c r="K9" s="932">
        <v>1</v>
      </c>
      <c r="L9" s="932">
        <v>1.8</v>
      </c>
      <c r="M9" s="932">
        <v>3</v>
      </c>
      <c r="N9" s="932">
        <v>15</v>
      </c>
      <c r="O9" s="544"/>
      <c r="P9" s="544"/>
    </row>
    <row r="10" spans="2:20" x14ac:dyDescent="0.3">
      <c r="B10" s="323">
        <v>1</v>
      </c>
      <c r="C10" s="312" t="s">
        <v>308</v>
      </c>
      <c r="D10" s="313"/>
      <c r="E10" s="313"/>
      <c r="F10" s="324">
        <v>50</v>
      </c>
      <c r="G10" s="316">
        <f t="shared" ref="G10:G20" si="0">(1-($D$25*F10/$F$25))*G$7</f>
        <v>0.2985245901639344</v>
      </c>
      <c r="H10" s="316">
        <f>(1-($D$25*F10/$F$25))*H$7</f>
        <v>0.3980327868852459</v>
      </c>
      <c r="I10" s="316">
        <f t="shared" ref="I10:I20" si="1">(1-($D$25*F10/$F$25))*I$7</f>
        <v>0.79606557377049181</v>
      </c>
      <c r="J10" s="316">
        <f t="shared" ref="J10:J20" si="2">(1-($D$25*F10/$F$25))*J$7</f>
        <v>0.8955737704918032</v>
      </c>
      <c r="K10" s="316">
        <f t="shared" ref="K10:K20" si="3">(1-($D$25*F10/$F$25))*K$7</f>
        <v>0.9950819672131147</v>
      </c>
      <c r="L10" s="316">
        <f t="shared" ref="L10:L20" si="4">(1-($D$25*F10/$F$25))*L$7</f>
        <v>1.7911475409836064</v>
      </c>
      <c r="M10" s="316">
        <f t="shared" ref="M10:M20" si="5">(1-($D$25*F10/$F$25))*M$7</f>
        <v>2.985245901639344</v>
      </c>
      <c r="N10" s="316">
        <f>(1-($D$25*F10/$F$25))*N$7</f>
        <v>14.926229508196721</v>
      </c>
      <c r="O10" s="325"/>
      <c r="P10" s="325"/>
      <c r="Q10" s="326"/>
    </row>
    <row r="11" spans="2:20" x14ac:dyDescent="0.3">
      <c r="B11" s="323">
        <v>1</v>
      </c>
      <c r="C11" s="312" t="s">
        <v>275</v>
      </c>
      <c r="D11" s="313"/>
      <c r="E11" s="313"/>
      <c r="F11" s="324">
        <v>46</v>
      </c>
      <c r="G11" s="316">
        <f t="shared" si="0"/>
        <v>0.29864262295081967</v>
      </c>
      <c r="H11" s="316">
        <f t="shared" ref="H11:H20" si="6">(1-($D$25*F11/$F$25))*H$7</f>
        <v>0.39819016393442624</v>
      </c>
      <c r="I11" s="316">
        <f t="shared" si="1"/>
        <v>0.79638032786885249</v>
      </c>
      <c r="J11" s="316">
        <f t="shared" si="2"/>
        <v>0.89592786885245901</v>
      </c>
      <c r="K11" s="316">
        <f t="shared" si="3"/>
        <v>0.99547540983606553</v>
      </c>
      <c r="L11" s="316">
        <f t="shared" si="4"/>
        <v>1.791855737704918</v>
      </c>
      <c r="M11" s="316">
        <f t="shared" si="5"/>
        <v>2.9864262295081967</v>
      </c>
      <c r="N11" s="316">
        <f t="shared" ref="N11:N20" si="7">(1-($D$25*F11/$F$25))*N$7</f>
        <v>14.932131147540982</v>
      </c>
      <c r="O11" s="325"/>
      <c r="P11" s="325"/>
      <c r="Q11" s="326"/>
    </row>
    <row r="12" spans="2:20" x14ac:dyDescent="0.3">
      <c r="B12" s="323">
        <v>1</v>
      </c>
      <c r="C12" s="312" t="s">
        <v>301</v>
      </c>
      <c r="D12" s="313"/>
      <c r="E12" s="313"/>
      <c r="F12" s="324">
        <v>300</v>
      </c>
      <c r="G12" s="316">
        <f t="shared" si="0"/>
        <v>0.29114754098360657</v>
      </c>
      <c r="H12" s="316">
        <f t="shared" si="6"/>
        <v>0.38819672131147542</v>
      </c>
      <c r="I12" s="316">
        <f t="shared" si="1"/>
        <v>0.77639344262295085</v>
      </c>
      <c r="J12" s="316">
        <f t="shared" si="2"/>
        <v>0.87344262295081976</v>
      </c>
      <c r="K12" s="316">
        <f t="shared" si="3"/>
        <v>0.97049180327868856</v>
      </c>
      <c r="L12" s="316">
        <f t="shared" si="4"/>
        <v>1.7468852459016395</v>
      </c>
      <c r="M12" s="316">
        <f t="shared" si="5"/>
        <v>2.9114754098360658</v>
      </c>
      <c r="N12" s="316">
        <f t="shared" si="7"/>
        <v>14.557377049180328</v>
      </c>
      <c r="O12" s="325"/>
      <c r="P12" s="325"/>
    </row>
    <row r="13" spans="2:20" x14ac:dyDescent="0.3">
      <c r="B13" s="323">
        <v>1</v>
      </c>
      <c r="C13" s="327" t="s">
        <v>300</v>
      </c>
      <c r="D13" s="313"/>
      <c r="E13" s="313"/>
      <c r="F13" s="272">
        <v>6</v>
      </c>
      <c r="G13" s="316">
        <f t="shared" si="0"/>
        <v>0.29982295081967214</v>
      </c>
      <c r="H13" s="316">
        <f t="shared" si="6"/>
        <v>0.39976393442622954</v>
      </c>
      <c r="I13" s="316">
        <f t="shared" si="1"/>
        <v>0.79952786885245908</v>
      </c>
      <c r="J13" s="316">
        <f t="shared" si="2"/>
        <v>0.89946885245901642</v>
      </c>
      <c r="K13" s="316">
        <f t="shared" si="3"/>
        <v>0.99940983606557376</v>
      </c>
      <c r="L13" s="316">
        <f t="shared" si="4"/>
        <v>1.7989377049180328</v>
      </c>
      <c r="M13" s="316">
        <f t="shared" si="5"/>
        <v>2.9982295081967214</v>
      </c>
      <c r="N13" s="316">
        <f t="shared" si="7"/>
        <v>14.991147540983606</v>
      </c>
      <c r="O13" s="328"/>
      <c r="P13" s="328"/>
    </row>
    <row r="14" spans="2:20" x14ac:dyDescent="0.3">
      <c r="B14" s="323">
        <v>1</v>
      </c>
      <c r="C14" s="329" t="s">
        <v>307</v>
      </c>
      <c r="D14" s="313"/>
      <c r="E14" s="313"/>
      <c r="F14" s="272">
        <v>25</v>
      </c>
      <c r="G14" s="316">
        <f t="shared" si="0"/>
        <v>0.29926229508196722</v>
      </c>
      <c r="H14" s="316">
        <f t="shared" si="6"/>
        <v>0.39901639344262296</v>
      </c>
      <c r="I14" s="316">
        <f t="shared" si="1"/>
        <v>0.79803278688524593</v>
      </c>
      <c r="J14" s="316">
        <f t="shared" si="2"/>
        <v>0.89778688524590167</v>
      </c>
      <c r="K14" s="316">
        <f t="shared" si="3"/>
        <v>0.99754098360655741</v>
      </c>
      <c r="L14" s="316">
        <f t="shared" si="4"/>
        <v>1.7955737704918033</v>
      </c>
      <c r="M14" s="316">
        <f t="shared" si="5"/>
        <v>2.9926229508196722</v>
      </c>
      <c r="N14" s="316">
        <f t="shared" si="7"/>
        <v>14.963114754098362</v>
      </c>
      <c r="O14" s="328"/>
      <c r="P14" s="328"/>
      <c r="T14" s="330"/>
    </row>
    <row r="15" spans="2:20" x14ac:dyDescent="0.3">
      <c r="B15" s="323">
        <v>1</v>
      </c>
      <c r="C15" s="327" t="s">
        <v>302</v>
      </c>
      <c r="D15" s="313"/>
      <c r="E15" s="313"/>
      <c r="F15" s="272">
        <v>33</v>
      </c>
      <c r="G15" s="316">
        <f t="shared" si="0"/>
        <v>0.29902622950819674</v>
      </c>
      <c r="H15" s="316">
        <f t="shared" si="6"/>
        <v>0.39870163934426234</v>
      </c>
      <c r="I15" s="316">
        <f t="shared" si="1"/>
        <v>0.79740327868852467</v>
      </c>
      <c r="J15" s="316">
        <f t="shared" si="2"/>
        <v>0.89707868852459016</v>
      </c>
      <c r="K15" s="316">
        <f t="shared" si="3"/>
        <v>0.99675409836065576</v>
      </c>
      <c r="L15" s="316">
        <f t="shared" si="4"/>
        <v>1.7941573770491803</v>
      </c>
      <c r="M15" s="316">
        <f t="shared" si="5"/>
        <v>2.9902622950819673</v>
      </c>
      <c r="N15" s="316">
        <f t="shared" si="7"/>
        <v>14.951311475409836</v>
      </c>
      <c r="O15" s="328"/>
      <c r="P15" s="328"/>
    </row>
    <row r="16" spans="2:20" x14ac:dyDescent="0.3">
      <c r="B16" s="323">
        <v>1</v>
      </c>
      <c r="C16" s="327" t="s">
        <v>306</v>
      </c>
      <c r="D16" s="313"/>
      <c r="E16" s="313"/>
      <c r="F16" s="272">
        <v>253</v>
      </c>
      <c r="G16" s="316">
        <f t="shared" si="0"/>
        <v>0.2925344262295082</v>
      </c>
      <c r="H16" s="316">
        <f t="shared" si="6"/>
        <v>0.39004590163934427</v>
      </c>
      <c r="I16" s="316">
        <f t="shared" si="1"/>
        <v>0.78009180327868854</v>
      </c>
      <c r="J16" s="316">
        <f t="shared" si="2"/>
        <v>0.87760327868852461</v>
      </c>
      <c r="K16" s="316">
        <f t="shared" si="3"/>
        <v>0.97511475409836068</v>
      </c>
      <c r="L16" s="316">
        <f t="shared" si="4"/>
        <v>1.7552065573770492</v>
      </c>
      <c r="M16" s="316">
        <f t="shared" si="5"/>
        <v>2.925344262295082</v>
      </c>
      <c r="N16" s="316">
        <f t="shared" si="7"/>
        <v>14.626721311475411</v>
      </c>
      <c r="O16" s="328"/>
      <c r="P16" s="328"/>
      <c r="T16" s="331"/>
    </row>
    <row r="17" spans="2:16" x14ac:dyDescent="0.3">
      <c r="B17" s="323">
        <v>1</v>
      </c>
      <c r="C17" s="329" t="s">
        <v>305</v>
      </c>
      <c r="D17" s="313"/>
      <c r="E17" s="313"/>
      <c r="F17" s="272">
        <v>219</v>
      </c>
      <c r="G17" s="316">
        <f t="shared" si="0"/>
        <v>0.29353770491803277</v>
      </c>
      <c r="H17" s="316">
        <f t="shared" si="6"/>
        <v>0.39138360655737703</v>
      </c>
      <c r="I17" s="316">
        <f t="shared" si="1"/>
        <v>0.78276721311475406</v>
      </c>
      <c r="J17" s="316">
        <f t="shared" si="2"/>
        <v>0.88061311475409831</v>
      </c>
      <c r="K17" s="316">
        <f t="shared" si="3"/>
        <v>0.97845901639344257</v>
      </c>
      <c r="L17" s="316">
        <f t="shared" si="4"/>
        <v>1.7612262295081966</v>
      </c>
      <c r="M17" s="316">
        <f t="shared" si="5"/>
        <v>2.9353770491803277</v>
      </c>
      <c r="N17" s="316">
        <f t="shared" si="7"/>
        <v>14.676885245901639</v>
      </c>
      <c r="O17" s="328"/>
      <c r="P17" s="328"/>
    </row>
    <row r="18" spans="2:16" x14ac:dyDescent="0.3">
      <c r="B18" s="323">
        <v>1</v>
      </c>
      <c r="C18" s="327" t="s">
        <v>304</v>
      </c>
      <c r="D18" s="313"/>
      <c r="E18" s="313"/>
      <c r="F18" s="272">
        <v>32</v>
      </c>
      <c r="G18" s="316">
        <f t="shared" si="0"/>
        <v>0.299055737704918</v>
      </c>
      <c r="H18" s="316">
        <f t="shared" si="6"/>
        <v>0.39874098360655741</v>
      </c>
      <c r="I18" s="316">
        <f t="shared" si="1"/>
        <v>0.79748196721311482</v>
      </c>
      <c r="J18" s="316">
        <f t="shared" si="2"/>
        <v>0.89716721311475411</v>
      </c>
      <c r="K18" s="316">
        <f t="shared" si="3"/>
        <v>0.99685245901639341</v>
      </c>
      <c r="L18" s="316">
        <f t="shared" si="4"/>
        <v>1.7943344262295082</v>
      </c>
      <c r="M18" s="316">
        <f t="shared" si="5"/>
        <v>2.9905573770491802</v>
      </c>
      <c r="N18" s="316">
        <f t="shared" si="7"/>
        <v>14.952786885245901</v>
      </c>
      <c r="O18" s="328"/>
      <c r="P18" s="328"/>
    </row>
    <row r="19" spans="2:16" x14ac:dyDescent="0.3">
      <c r="B19" s="323">
        <v>1</v>
      </c>
      <c r="C19" s="327" t="s">
        <v>298</v>
      </c>
      <c r="D19" s="313"/>
      <c r="E19" s="313"/>
      <c r="F19" s="272">
        <v>34</v>
      </c>
      <c r="G19" s="316">
        <f t="shared" ref="G19" si="8">(1-($D$25*F19/$F$25))*G$7</f>
        <v>0.29899672131147537</v>
      </c>
      <c r="H19" s="316">
        <f t="shared" si="6"/>
        <v>0.39866229508196721</v>
      </c>
      <c r="I19" s="316">
        <f t="shared" ref="I19" si="9">(1-($D$25*F19/$F$25))*I$7</f>
        <v>0.79732459016393442</v>
      </c>
      <c r="J19" s="316">
        <f t="shared" ref="J19" si="10">(1-($D$25*F19/$F$25))*J$7</f>
        <v>0.89699016393442621</v>
      </c>
      <c r="K19" s="316">
        <f t="shared" ref="K19" si="11">(1-($D$25*F19/$F$25))*K$7</f>
        <v>0.996655737704918</v>
      </c>
      <c r="L19" s="316">
        <f t="shared" ref="L19" si="12">(1-($D$25*F19/$F$25))*L$7</f>
        <v>1.7939803278688524</v>
      </c>
      <c r="M19" s="316">
        <f t="shared" ref="M19" si="13">(1-($D$25*F19/$F$25))*M$7</f>
        <v>2.9899672131147539</v>
      </c>
      <c r="N19" s="316">
        <f t="shared" ref="N19" si="14">(1-($D$25*F19/$F$25))*N$7</f>
        <v>14.94983606557377</v>
      </c>
      <c r="O19" s="328"/>
      <c r="P19" s="328"/>
    </row>
    <row r="20" spans="2:16" x14ac:dyDescent="0.3">
      <c r="B20" s="323">
        <v>10</v>
      </c>
      <c r="C20" s="327" t="s">
        <v>299</v>
      </c>
      <c r="D20" s="313"/>
      <c r="E20" s="313"/>
      <c r="F20" s="272">
        <v>25</v>
      </c>
      <c r="G20" s="777">
        <f t="shared" si="0"/>
        <v>0.29926229508196722</v>
      </c>
      <c r="H20" s="316">
        <f t="shared" si="6"/>
        <v>0.39901639344262296</v>
      </c>
      <c r="I20" s="316">
        <f t="shared" si="1"/>
        <v>0.79803278688524593</v>
      </c>
      <c r="J20" s="777">
        <f t="shared" si="2"/>
        <v>0.89778688524590167</v>
      </c>
      <c r="K20" s="777">
        <f t="shared" si="3"/>
        <v>0.99754098360655741</v>
      </c>
      <c r="L20" s="777">
        <f t="shared" si="4"/>
        <v>1.7955737704918033</v>
      </c>
      <c r="M20" s="316">
        <f t="shared" si="5"/>
        <v>2.9926229508196722</v>
      </c>
      <c r="N20" s="316">
        <f t="shared" si="7"/>
        <v>14.963114754098362</v>
      </c>
      <c r="O20" s="328"/>
      <c r="P20" s="328"/>
    </row>
    <row r="24" spans="2:16" x14ac:dyDescent="0.3">
      <c r="B24" t="s">
        <v>741</v>
      </c>
    </row>
    <row r="25" spans="2:16" x14ac:dyDescent="0.3">
      <c r="B25" t="s">
        <v>742</v>
      </c>
      <c r="D25" s="332">
        <v>0.03</v>
      </c>
      <c r="E25" t="s">
        <v>748</v>
      </c>
      <c r="F25" s="281">
        <v>305</v>
      </c>
    </row>
    <row r="26" spans="2:16" x14ac:dyDescent="0.3">
      <c r="B26" t="s">
        <v>749</v>
      </c>
    </row>
    <row r="29" spans="2:16" ht="138" customHeight="1" x14ac:dyDescent="0.3">
      <c r="B29" s="1168" t="s">
        <v>750</v>
      </c>
      <c r="C29" s="1168"/>
      <c r="D29" s="1168"/>
      <c r="E29" s="1168"/>
      <c r="F29" s="1168"/>
      <c r="G29" s="1168"/>
      <c r="H29" s="1168"/>
      <c r="I29" s="1168"/>
      <c r="J29" s="1168"/>
      <c r="K29" s="1168"/>
      <c r="L29" s="1168"/>
      <c r="M29" s="1168"/>
      <c r="N29" s="1168"/>
      <c r="O29" s="319"/>
      <c r="P29" s="319"/>
    </row>
  </sheetData>
  <mergeCells count="6">
    <mergeCell ref="B29:N29"/>
    <mergeCell ref="G5:L5"/>
    <mergeCell ref="B2:K2"/>
    <mergeCell ref="M5:P5"/>
    <mergeCell ref="G6:M6"/>
    <mergeCell ref="G8:N8"/>
  </mergeCells>
  <phoneticPr fontId="33" type="noConversion"/>
  <pageMargins left="0.70866141732283472" right="0.70866141732283472" top="0.74803149606299213" bottom="0.74803149606299213" header="0.31496062992125984" footer="0.31496062992125984"/>
  <pageSetup scale="60" orientation="landscape" verticalDpi="0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4"/>
  </sheetPr>
  <dimension ref="B2:I18"/>
  <sheetViews>
    <sheetView showGridLines="0" zoomScale="70" zoomScaleNormal="70" workbookViewId="0">
      <selection activeCell="E31" sqref="E31"/>
    </sheetView>
  </sheetViews>
  <sheetFormatPr baseColWidth="10" defaultColWidth="11.44140625" defaultRowHeight="14.4" x14ac:dyDescent="0.3"/>
  <cols>
    <col min="2" max="2" width="20.33203125" customWidth="1"/>
    <col min="4" max="4" width="12" customWidth="1"/>
    <col min="6" max="6" width="13.33203125" hidden="1" customWidth="1"/>
    <col min="7" max="7" width="11.6640625" customWidth="1"/>
    <col min="8" max="8" width="14.6640625" customWidth="1"/>
    <col min="9" max="9" width="12.5546875" customWidth="1"/>
    <col min="11" max="11" width="15.109375" bestFit="1" customWidth="1"/>
  </cols>
  <sheetData>
    <row r="2" spans="2:9" ht="47.25" customHeight="1" x14ac:dyDescent="0.3">
      <c r="B2" s="391" t="s">
        <v>751</v>
      </c>
      <c r="C2" s="391" t="s">
        <v>752</v>
      </c>
      <c r="D2" s="391" t="s">
        <v>120</v>
      </c>
      <c r="E2" s="391" t="s">
        <v>753</v>
      </c>
      <c r="F2" s="391" t="s">
        <v>754</v>
      </c>
      <c r="G2" s="391" t="s">
        <v>755</v>
      </c>
      <c r="H2" s="391" t="s">
        <v>756</v>
      </c>
      <c r="I2" s="391" t="s">
        <v>757</v>
      </c>
    </row>
    <row r="3" spans="2:9" x14ac:dyDescent="0.3">
      <c r="B3" s="327" t="s">
        <v>299</v>
      </c>
      <c r="C3" s="272">
        <v>0.4</v>
      </c>
      <c r="D3" s="397" t="s">
        <v>161</v>
      </c>
      <c r="E3" s="397">
        <v>13.2</v>
      </c>
      <c r="F3" s="397">
        <v>1</v>
      </c>
      <c r="G3" s="979">
        <v>3.6142047030434092</v>
      </c>
      <c r="H3" s="980">
        <v>5.8</v>
      </c>
      <c r="I3" s="983">
        <f t="shared" ref="I3:I15" si="0">+H3+G3</f>
        <v>9.4142047030434099</v>
      </c>
    </row>
    <row r="4" spans="2:9" x14ac:dyDescent="0.3">
      <c r="B4" s="327" t="s">
        <v>304</v>
      </c>
      <c r="C4" s="272">
        <v>1</v>
      </c>
      <c r="D4" s="397" t="s">
        <v>161</v>
      </c>
      <c r="E4" s="397">
        <v>23</v>
      </c>
      <c r="F4" s="397">
        <v>1</v>
      </c>
      <c r="G4" s="979">
        <v>3.6142047030434092</v>
      </c>
      <c r="H4" s="980">
        <v>16.2</v>
      </c>
      <c r="I4" s="983">
        <f t="shared" si="0"/>
        <v>19.814204703043409</v>
      </c>
    </row>
    <row r="5" spans="2:9" x14ac:dyDescent="0.3">
      <c r="B5" s="329" t="s">
        <v>305</v>
      </c>
      <c r="C5" s="272">
        <v>1</v>
      </c>
      <c r="D5" s="397" t="s">
        <v>161</v>
      </c>
      <c r="E5" s="397">
        <v>23</v>
      </c>
      <c r="F5" s="397">
        <v>1</v>
      </c>
      <c r="G5" s="979">
        <v>3.6142047030434092</v>
      </c>
      <c r="H5" s="980">
        <v>16.2</v>
      </c>
      <c r="I5" s="983">
        <f t="shared" si="0"/>
        <v>19.814204703043409</v>
      </c>
    </row>
    <row r="6" spans="2:9" x14ac:dyDescent="0.3">
      <c r="B6" s="327" t="s">
        <v>306</v>
      </c>
      <c r="C6" s="981">
        <v>1</v>
      </c>
      <c r="D6" s="397" t="s">
        <v>161</v>
      </c>
      <c r="E6" s="397">
        <v>23</v>
      </c>
      <c r="F6" s="397">
        <v>1</v>
      </c>
      <c r="G6" s="979">
        <v>3.6142047030434092</v>
      </c>
      <c r="H6" s="980">
        <v>16.2</v>
      </c>
      <c r="I6" s="983">
        <f t="shared" si="0"/>
        <v>19.814204703043409</v>
      </c>
    </row>
    <row r="7" spans="2:9" x14ac:dyDescent="0.3">
      <c r="B7" s="327" t="s">
        <v>302</v>
      </c>
      <c r="C7" s="981">
        <v>0.9</v>
      </c>
      <c r="D7" s="397" t="s">
        <v>161</v>
      </c>
      <c r="E7" s="397">
        <v>23</v>
      </c>
      <c r="F7" s="397">
        <v>1</v>
      </c>
      <c r="G7" s="979">
        <v>3.6142047030434092</v>
      </c>
      <c r="H7" s="980">
        <v>16.2</v>
      </c>
      <c r="I7" s="983">
        <f t="shared" si="0"/>
        <v>19.814204703043409</v>
      </c>
    </row>
    <row r="8" spans="2:9" x14ac:dyDescent="0.3">
      <c r="B8" s="327" t="s">
        <v>307</v>
      </c>
      <c r="C8" s="981">
        <v>1.8</v>
      </c>
      <c r="D8" s="397" t="s">
        <v>161</v>
      </c>
      <c r="E8" s="397">
        <v>13.2</v>
      </c>
      <c r="F8" s="397">
        <v>1</v>
      </c>
      <c r="G8" s="979">
        <v>3.6142047030434092</v>
      </c>
      <c r="H8" s="980">
        <v>24.1</v>
      </c>
      <c r="I8" s="983">
        <f t="shared" si="0"/>
        <v>27.714204703043411</v>
      </c>
    </row>
    <row r="9" spans="2:9" x14ac:dyDescent="0.3">
      <c r="B9" s="327" t="s">
        <v>298</v>
      </c>
      <c r="C9" s="981">
        <v>0.3</v>
      </c>
      <c r="D9" s="397" t="s">
        <v>161</v>
      </c>
      <c r="E9" s="397">
        <v>23</v>
      </c>
      <c r="F9" s="397">
        <v>1</v>
      </c>
      <c r="G9" s="979">
        <v>3.6142047030434092</v>
      </c>
      <c r="H9" s="980">
        <v>5.8</v>
      </c>
      <c r="I9" s="983">
        <f t="shared" si="0"/>
        <v>9.4142047030434099</v>
      </c>
    </row>
    <row r="10" spans="2:9" x14ac:dyDescent="0.3">
      <c r="B10" s="327" t="s">
        <v>275</v>
      </c>
      <c r="C10" s="981">
        <v>3</v>
      </c>
      <c r="D10" s="397" t="s">
        <v>101</v>
      </c>
      <c r="E10" s="397">
        <v>13.2</v>
      </c>
      <c r="F10" s="397">
        <v>1</v>
      </c>
      <c r="G10" s="979">
        <v>3.6142047030434092</v>
      </c>
      <c r="H10" s="980">
        <v>24.1</v>
      </c>
      <c r="I10" s="983">
        <f t="shared" si="0"/>
        <v>27.714204703043411</v>
      </c>
    </row>
    <row r="11" spans="2:9" x14ac:dyDescent="0.3">
      <c r="B11" s="327" t="s">
        <v>275</v>
      </c>
      <c r="C11" s="981">
        <v>3</v>
      </c>
      <c r="D11" s="397" t="s">
        <v>161</v>
      </c>
      <c r="E11" s="397">
        <v>13.2</v>
      </c>
      <c r="F11" s="397">
        <v>1</v>
      </c>
      <c r="G11" s="979">
        <v>3.6142047030434092</v>
      </c>
      <c r="H11" s="980">
        <v>24.1</v>
      </c>
      <c r="I11" s="983">
        <f t="shared" si="0"/>
        <v>27.714204703043411</v>
      </c>
    </row>
    <row r="12" spans="2:9" x14ac:dyDescent="0.3">
      <c r="B12" s="327" t="s">
        <v>301</v>
      </c>
      <c r="C12" s="981">
        <v>0.8</v>
      </c>
      <c r="D12" s="397" t="s">
        <v>161</v>
      </c>
      <c r="E12" s="397">
        <v>33</v>
      </c>
      <c r="F12" s="397">
        <v>1</v>
      </c>
      <c r="G12" s="979">
        <v>3.6142047030434092</v>
      </c>
      <c r="H12" s="980">
        <v>5.8</v>
      </c>
      <c r="I12" s="983">
        <f t="shared" si="0"/>
        <v>9.4142047030434099</v>
      </c>
    </row>
    <row r="13" spans="2:9" x14ac:dyDescent="0.3">
      <c r="B13" s="327" t="s">
        <v>308</v>
      </c>
      <c r="C13" s="981">
        <v>15</v>
      </c>
      <c r="D13" s="397" t="s">
        <v>161</v>
      </c>
      <c r="E13" s="397">
        <v>13.2</v>
      </c>
      <c r="F13" s="397">
        <v>1</v>
      </c>
      <c r="G13" s="979">
        <v>8.3183302088134567</v>
      </c>
      <c r="H13" s="980">
        <v>0</v>
      </c>
      <c r="I13" s="983">
        <f t="shared" si="0"/>
        <v>8.3183302088134567</v>
      </c>
    </row>
    <row r="14" spans="2:9" x14ac:dyDescent="0.3">
      <c r="B14" s="327" t="s">
        <v>308</v>
      </c>
      <c r="C14" s="981">
        <v>15</v>
      </c>
      <c r="D14" s="397" t="s">
        <v>101</v>
      </c>
      <c r="E14" s="397">
        <v>11.5</v>
      </c>
      <c r="F14" s="397">
        <v>1</v>
      </c>
      <c r="G14" s="979">
        <v>8.3183302088134567</v>
      </c>
      <c r="H14" s="980">
        <v>0</v>
      </c>
      <c r="I14" s="983">
        <f t="shared" si="0"/>
        <v>8.3183302088134567</v>
      </c>
    </row>
    <row r="15" spans="2:9" x14ac:dyDescent="0.3">
      <c r="B15" s="327" t="s">
        <v>300</v>
      </c>
      <c r="C15" s="981">
        <v>0.8</v>
      </c>
      <c r="D15" s="397" t="s">
        <v>161</v>
      </c>
      <c r="E15" s="397">
        <v>23</v>
      </c>
      <c r="F15" s="397">
        <v>1</v>
      </c>
      <c r="G15" s="979">
        <v>3.6142047030434092</v>
      </c>
      <c r="H15" s="980">
        <v>5.8</v>
      </c>
      <c r="I15" s="982">
        <f t="shared" si="0"/>
        <v>9.4142047030434099</v>
      </c>
    </row>
    <row r="17" spans="2:2" x14ac:dyDescent="0.3">
      <c r="B17" s="958" t="s">
        <v>758</v>
      </c>
    </row>
    <row r="18" spans="2:2" x14ac:dyDescent="0.3">
      <c r="B18" s="958" t="s">
        <v>759</v>
      </c>
    </row>
  </sheetData>
  <sortState xmlns:xlrd2="http://schemas.microsoft.com/office/spreadsheetml/2017/richdata2" ref="B3:G15">
    <sortCondition ref="C3:C15"/>
  </sortState>
  <phoneticPr fontId="33" type="noConversion"/>
  <pageMargins left="0.7" right="0.7" top="0.75" bottom="0.75" header="0.3" footer="0.3"/>
  <pageSetup paperSize="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3" tint="0.59999389629810485"/>
  </sheetPr>
  <dimension ref="A1:N37"/>
  <sheetViews>
    <sheetView showGridLines="0" zoomScale="85" zoomScaleNormal="85" workbookViewId="0">
      <selection activeCell="G27" sqref="G27"/>
    </sheetView>
  </sheetViews>
  <sheetFormatPr baseColWidth="10" defaultColWidth="11.44140625" defaultRowHeight="14.4" x14ac:dyDescent="0.3"/>
  <cols>
    <col min="1" max="1" width="18.5546875" style="594" customWidth="1"/>
    <col min="2" max="3" width="11.44140625" style="594"/>
    <col min="4" max="4" width="17" style="594" customWidth="1"/>
    <col min="5" max="5" width="9.6640625" style="594" customWidth="1"/>
    <col min="6" max="6" width="11.44140625" style="594"/>
    <col min="7" max="7" width="10.6640625" style="594" customWidth="1"/>
    <col min="8" max="8" width="10.109375" style="594" customWidth="1"/>
    <col min="9" max="16384" width="11.44140625" style="594"/>
  </cols>
  <sheetData>
    <row r="1" spans="1:14" x14ac:dyDescent="0.3">
      <c r="B1" s="1183" t="s">
        <v>760</v>
      </c>
      <c r="C1" s="1183"/>
      <c r="D1" s="1183"/>
      <c r="E1" s="1183"/>
      <c r="F1" s="1183"/>
      <c r="G1" s="1183"/>
      <c r="L1"/>
      <c r="M1"/>
      <c r="N1"/>
    </row>
    <row r="2" spans="1:14" ht="15" thickBot="1" x14ac:dyDescent="0.35">
      <c r="C2" s="595"/>
      <c r="D2" s="595"/>
      <c r="E2" s="595"/>
      <c r="F2" s="596"/>
      <c r="L2"/>
      <c r="M2"/>
      <c r="N2"/>
    </row>
    <row r="3" spans="1:14" ht="15" thickBot="1" x14ac:dyDescent="0.35">
      <c r="E3" s="595"/>
      <c r="F3" s="597" t="s">
        <v>761</v>
      </c>
      <c r="G3" s="598">
        <f>+'Indices Base'!$B$2</f>
        <v>907.99</v>
      </c>
      <c r="H3" s="599"/>
    </row>
    <row r="4" spans="1:14" x14ac:dyDescent="0.3">
      <c r="B4" s="600" t="s">
        <v>762</v>
      </c>
      <c r="C4" s="601"/>
      <c r="D4" s="601"/>
      <c r="E4" s="602"/>
      <c r="F4" s="603" t="s">
        <v>763</v>
      </c>
      <c r="G4" s="604" t="s">
        <v>170</v>
      </c>
      <c r="H4" s="604" t="s">
        <v>764</v>
      </c>
    </row>
    <row r="5" spans="1:14" x14ac:dyDescent="0.3">
      <c r="B5" s="605" t="s">
        <v>765</v>
      </c>
      <c r="E5" s="606" t="s">
        <v>634</v>
      </c>
      <c r="F5" s="608">
        <v>160.89399713582418</v>
      </c>
      <c r="G5" s="608">
        <f>+F5*1</f>
        <v>160.89399713582418</v>
      </c>
      <c r="H5" s="609">
        <f>+G5*5</f>
        <v>804.4699856791209</v>
      </c>
    </row>
    <row r="6" spans="1:14" x14ac:dyDescent="0.3">
      <c r="B6" s="362" t="s">
        <v>766</v>
      </c>
      <c r="E6" s="606" t="s">
        <v>634</v>
      </c>
      <c r="F6" s="608">
        <v>72.238121163023095</v>
      </c>
      <c r="G6" s="608">
        <f t="shared" ref="G6:G9" si="0">+F6*1</f>
        <v>72.238121163023095</v>
      </c>
      <c r="H6" s="609">
        <f t="shared" ref="H6:H9" si="1">+G6*5</f>
        <v>361.19060581511548</v>
      </c>
    </row>
    <row r="7" spans="1:14" x14ac:dyDescent="0.3">
      <c r="B7" s="605" t="s">
        <v>767</v>
      </c>
      <c r="E7" s="606" t="s">
        <v>634</v>
      </c>
      <c r="F7" s="608">
        <v>42.686162505422743</v>
      </c>
      <c r="G7" s="608">
        <f t="shared" si="0"/>
        <v>42.686162505422743</v>
      </c>
      <c r="H7" s="609">
        <f t="shared" si="1"/>
        <v>213.43081252711372</v>
      </c>
    </row>
    <row r="8" spans="1:14" x14ac:dyDescent="0.3">
      <c r="B8" s="362" t="s">
        <v>768</v>
      </c>
      <c r="E8" s="606" t="s">
        <v>634</v>
      </c>
      <c r="F8" s="608">
        <v>87.561358985482528</v>
      </c>
      <c r="G8" s="608">
        <f t="shared" si="0"/>
        <v>87.561358985482528</v>
      </c>
      <c r="H8" s="609">
        <f t="shared" si="1"/>
        <v>437.80679492741262</v>
      </c>
    </row>
    <row r="9" spans="1:14" x14ac:dyDescent="0.3">
      <c r="B9" s="605" t="s">
        <v>769</v>
      </c>
      <c r="E9" s="606" t="s">
        <v>634</v>
      </c>
      <c r="F9" s="608">
        <v>158.70496316118712</v>
      </c>
      <c r="G9" s="608">
        <f t="shared" si="0"/>
        <v>158.70496316118712</v>
      </c>
      <c r="H9" s="609">
        <f t="shared" si="1"/>
        <v>793.52481580593565</v>
      </c>
      <c r="I9" s="610"/>
    </row>
    <row r="10" spans="1:14" x14ac:dyDescent="0.3">
      <c r="B10" s="605"/>
      <c r="E10" s="606"/>
      <c r="F10" s="608"/>
      <c r="G10" s="611"/>
      <c r="H10" s="609"/>
    </row>
    <row r="11" spans="1:14" x14ac:dyDescent="0.3">
      <c r="B11" s="605"/>
      <c r="E11" s="606"/>
      <c r="F11" s="608"/>
      <c r="G11" s="611"/>
      <c r="H11" s="609"/>
    </row>
    <row r="12" spans="1:14" x14ac:dyDescent="0.3">
      <c r="B12" s="605" t="s">
        <v>770</v>
      </c>
      <c r="E12" s="606" t="s">
        <v>634</v>
      </c>
      <c r="F12" s="608">
        <f>SUM(F5:F11)</f>
        <v>522.0846029509396</v>
      </c>
      <c r="G12" s="608">
        <f>SUM(G5:G11)</f>
        <v>522.0846029509396</v>
      </c>
      <c r="H12" s="609">
        <f>+G12*5</f>
        <v>2610.4230147546978</v>
      </c>
    </row>
    <row r="13" spans="1:14" x14ac:dyDescent="0.3">
      <c r="B13" s="612" t="s">
        <v>897</v>
      </c>
      <c r="E13" s="606" t="s">
        <v>634</v>
      </c>
      <c r="F13" s="608">
        <f>+F12*0.3</f>
        <v>156.62538088528188</v>
      </c>
      <c r="G13" s="608">
        <f>+G12*0.3</f>
        <v>156.62538088528188</v>
      </c>
      <c r="H13" s="608">
        <f>+H12*0.3</f>
        <v>783.12690442640928</v>
      </c>
    </row>
    <row r="14" spans="1:14" x14ac:dyDescent="0.3">
      <c r="B14" s="613" t="s">
        <v>771</v>
      </c>
      <c r="C14" s="614"/>
      <c r="D14" s="614"/>
      <c r="E14" s="615" t="s">
        <v>634</v>
      </c>
      <c r="F14" s="616">
        <f>SUM(F12:F13)</f>
        <v>678.70998383622145</v>
      </c>
      <c r="G14" s="616">
        <f>SUM(G12:G13)</f>
        <v>678.70998383622145</v>
      </c>
      <c r="H14" s="616">
        <f>SUM(H12:H13)</f>
        <v>3393.5499191811068</v>
      </c>
    </row>
    <row r="15" spans="1:14" x14ac:dyDescent="0.3">
      <c r="B15" s="612"/>
      <c r="E15" s="606"/>
      <c r="F15" s="608"/>
      <c r="G15" s="611"/>
      <c r="H15" s="609"/>
    </row>
    <row r="16" spans="1:14" x14ac:dyDescent="0.3">
      <c r="A16" s="614"/>
      <c r="B16" s="613" t="s">
        <v>772</v>
      </c>
      <c r="C16" s="614"/>
      <c r="D16" s="614"/>
      <c r="E16" s="937" t="s">
        <v>634</v>
      </c>
      <c r="F16" s="616">
        <f>+F14</f>
        <v>678.70998383622145</v>
      </c>
      <c r="G16" s="616">
        <f>+G14</f>
        <v>678.70998383622145</v>
      </c>
      <c r="H16" s="616">
        <f t="shared" ref="H16" si="2">+H14</f>
        <v>3393.5499191811068</v>
      </c>
      <c r="I16" s="614"/>
    </row>
    <row r="17" spans="1:10" x14ac:dyDescent="0.3">
      <c r="B17" s="617"/>
      <c r="C17" s="618"/>
      <c r="D17" s="618"/>
      <c r="E17" s="619"/>
      <c r="F17" s="620"/>
      <c r="G17" s="621"/>
      <c r="H17" s="621"/>
    </row>
    <row r="18" spans="1:10" x14ac:dyDescent="0.3">
      <c r="B18" s="622"/>
      <c r="C18" s="622"/>
      <c r="D18" s="622"/>
      <c r="E18" s="623"/>
      <c r="F18" s="624"/>
    </row>
    <row r="19" spans="1:10" x14ac:dyDescent="0.3">
      <c r="B19" s="600" t="s">
        <v>773</v>
      </c>
      <c r="C19" s="601"/>
      <c r="D19" s="601"/>
      <c r="E19" s="602"/>
      <c r="F19" s="603" t="s">
        <v>763</v>
      </c>
      <c r="G19" s="604" t="s">
        <v>774</v>
      </c>
      <c r="H19" s="604" t="s">
        <v>764</v>
      </c>
    </row>
    <row r="20" spans="1:10" x14ac:dyDescent="0.3">
      <c r="B20" s="605" t="s">
        <v>765</v>
      </c>
      <c r="E20" s="606" t="s">
        <v>634</v>
      </c>
      <c r="F20" s="608">
        <v>160.89399713582418</v>
      </c>
      <c r="G20" s="596">
        <f>+F20*3</f>
        <v>482.68199140747254</v>
      </c>
      <c r="H20" s="607">
        <f>+G20*1</f>
        <v>482.68199140747254</v>
      </c>
      <c r="I20" s="625"/>
    </row>
    <row r="21" spans="1:10" x14ac:dyDescent="0.3">
      <c r="B21" s="362" t="s">
        <v>766</v>
      </c>
      <c r="E21" s="606" t="s">
        <v>634</v>
      </c>
      <c r="F21" s="608">
        <v>101.79007982062345</v>
      </c>
      <c r="G21" s="596">
        <f>+F21*3</f>
        <v>305.37023946187037</v>
      </c>
      <c r="H21" s="608">
        <f>+G21*1</f>
        <v>305.37023946187037</v>
      </c>
      <c r="I21" s="625"/>
    </row>
    <row r="22" spans="1:10" x14ac:dyDescent="0.3">
      <c r="B22" s="605" t="s">
        <v>767</v>
      </c>
      <c r="E22" s="606" t="s">
        <v>634</v>
      </c>
      <c r="F22" s="608">
        <v>63.481985264474844</v>
      </c>
      <c r="G22" s="596">
        <f>+F22*3</f>
        <v>190.44595579342453</v>
      </c>
      <c r="H22" s="608">
        <f>+G22*1</f>
        <v>190.44595579342453</v>
      </c>
    </row>
    <row r="23" spans="1:10" x14ac:dyDescent="0.3">
      <c r="B23" s="605" t="s">
        <v>768</v>
      </c>
      <c r="E23" s="606" t="s">
        <v>634</v>
      </c>
      <c r="F23" s="608">
        <v>87.561358985482528</v>
      </c>
      <c r="G23" s="596">
        <f>+F23*3</f>
        <v>262.6840769564476</v>
      </c>
      <c r="H23" s="608">
        <f>+G23*1</f>
        <v>262.6840769564476</v>
      </c>
    </row>
    <row r="24" spans="1:10" x14ac:dyDescent="0.3">
      <c r="B24" s="605" t="s">
        <v>769</v>
      </c>
      <c r="E24" s="606" t="s">
        <v>634</v>
      </c>
      <c r="F24" s="608">
        <v>158.70496316118712</v>
      </c>
      <c r="G24" s="596">
        <f>+F24*3</f>
        <v>476.11488948356134</v>
      </c>
      <c r="H24" s="608">
        <f>+G24*1</f>
        <v>476.11488948356134</v>
      </c>
    </row>
    <row r="25" spans="1:10" x14ac:dyDescent="0.3">
      <c r="B25" s="605"/>
      <c r="E25" s="606"/>
      <c r="F25" s="608"/>
      <c r="G25" s="605"/>
      <c r="H25" s="608"/>
    </row>
    <row r="26" spans="1:10" x14ac:dyDescent="0.3">
      <c r="B26" s="612" t="s">
        <v>770</v>
      </c>
      <c r="E26" s="606" t="s">
        <v>634</v>
      </c>
      <c r="F26" s="608">
        <f>SUM(F20:F25)</f>
        <v>572.43238436759202</v>
      </c>
      <c r="G26" s="626">
        <f>SUM(G20:G25)</f>
        <v>1717.2971531027765</v>
      </c>
      <c r="H26" s="608">
        <f t="shared" ref="H26" si="3">+G26*1</f>
        <v>1717.2971531027765</v>
      </c>
    </row>
    <row r="27" spans="1:10" x14ac:dyDescent="0.3">
      <c r="B27" s="612" t="s">
        <v>897</v>
      </c>
      <c r="E27" s="606" t="s">
        <v>634</v>
      </c>
      <c r="F27" s="608">
        <f>+F26*0.3</f>
        <v>171.72971531027761</v>
      </c>
      <c r="G27" s="608">
        <f>+G26*0.3</f>
        <v>515.18914593083298</v>
      </c>
      <c r="H27" s="608">
        <f>+H26*0.3</f>
        <v>515.18914593083298</v>
      </c>
      <c r="J27" s="610"/>
    </row>
    <row r="28" spans="1:10" x14ac:dyDescent="0.3">
      <c r="B28" s="613" t="s">
        <v>771</v>
      </c>
      <c r="C28" s="614"/>
      <c r="D28" s="614"/>
      <c r="E28" s="615" t="s">
        <v>634</v>
      </c>
      <c r="F28" s="608">
        <f>SUM(F26:F27)</f>
        <v>744.16209967786961</v>
      </c>
      <c r="G28" s="626">
        <f>SUM(G26:G27)</f>
        <v>2232.4862990336096</v>
      </c>
      <c r="H28" s="608">
        <f>SUM(H26:H27)</f>
        <v>2232.4862990336096</v>
      </c>
    </row>
    <row r="29" spans="1:10" x14ac:dyDescent="0.3">
      <c r="B29" s="613"/>
      <c r="C29" s="614"/>
      <c r="D29" s="614"/>
      <c r="E29" s="615"/>
      <c r="F29" s="608"/>
      <c r="G29" s="605"/>
      <c r="H29" s="608"/>
    </row>
    <row r="30" spans="1:10" x14ac:dyDescent="0.3">
      <c r="A30" s="614"/>
      <c r="B30" s="613" t="s">
        <v>775</v>
      </c>
      <c r="C30" s="614"/>
      <c r="D30" s="614"/>
      <c r="E30" s="937" t="s">
        <v>634</v>
      </c>
      <c r="F30" s="616">
        <f>+F28</f>
        <v>744.16209967786961</v>
      </c>
      <c r="G30" s="616">
        <f t="shared" ref="G30:H30" si="4">+G28</f>
        <v>2232.4862990336096</v>
      </c>
      <c r="H30" s="616">
        <f t="shared" si="4"/>
        <v>2232.4862990336096</v>
      </c>
      <c r="I30" s="614"/>
    </row>
    <row r="31" spans="1:10" x14ac:dyDescent="0.3">
      <c r="B31" s="617"/>
      <c r="C31" s="618"/>
      <c r="D31" s="618"/>
      <c r="E31" s="619"/>
      <c r="F31" s="620"/>
      <c r="G31" s="617"/>
      <c r="H31" s="621"/>
    </row>
    <row r="32" spans="1:10" x14ac:dyDescent="0.3">
      <c r="B32" s="938"/>
      <c r="C32" s="938"/>
      <c r="D32" s="1184"/>
      <c r="E32" s="1184"/>
      <c r="F32" s="1184"/>
      <c r="G32" s="1184"/>
      <c r="H32" s="1184"/>
    </row>
    <row r="34" spans="2:3" hidden="1" x14ac:dyDescent="0.3">
      <c r="B34" s="645" t="s">
        <v>776</v>
      </c>
    </row>
    <row r="35" spans="2:3" hidden="1" x14ac:dyDescent="0.3">
      <c r="B35" s="627">
        <v>24.411755489361703</v>
      </c>
      <c r="C35" s="610">
        <v>18.704491959251165</v>
      </c>
    </row>
    <row r="36" spans="2:3" hidden="1" x14ac:dyDescent="0.3">
      <c r="B36" s="627">
        <v>15.389684042553192</v>
      </c>
      <c r="C36" s="610">
        <v>11.791705088755119</v>
      </c>
    </row>
    <row r="37" spans="2:3" hidden="1" x14ac:dyDescent="0.3">
      <c r="B37" s="627">
        <v>9.6293317021276597</v>
      </c>
      <c r="C37" s="610">
        <v>7.3780747752409397</v>
      </c>
    </row>
  </sheetData>
  <mergeCells count="2">
    <mergeCell ref="B1:G1"/>
    <mergeCell ref="D32:H32"/>
  </mergeCells>
  <pageMargins left="0.7" right="0.7" top="0.75" bottom="0.75" header="0.3" footer="0.3"/>
  <pageSetup paperSize="9" orientation="portrait" r:id="rId1"/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4" tint="0.59999389629810485"/>
    <pageSetUpPr fitToPage="1"/>
  </sheetPr>
  <dimension ref="A1:N43"/>
  <sheetViews>
    <sheetView topLeftCell="A17" zoomScale="70" zoomScaleNormal="70" workbookViewId="0">
      <selection activeCell="M37" sqref="M37"/>
    </sheetView>
  </sheetViews>
  <sheetFormatPr baseColWidth="10" defaultColWidth="11.44140625" defaultRowHeight="14.4" x14ac:dyDescent="0.3"/>
  <cols>
    <col min="1" max="1" width="28.33203125" customWidth="1"/>
    <col min="2" max="2" width="24.44140625" customWidth="1"/>
    <col min="3" max="3" width="16.5546875" customWidth="1"/>
    <col min="4" max="4" width="18" customWidth="1"/>
    <col min="5" max="5" width="19.109375" customWidth="1"/>
    <col min="6" max="7" width="19.88671875" customWidth="1"/>
    <col min="8" max="8" width="17" customWidth="1"/>
    <col min="9" max="9" width="29.5546875" customWidth="1"/>
    <col min="10" max="10" width="15" customWidth="1"/>
    <col min="12" max="12" width="18.6640625" bestFit="1" customWidth="1"/>
    <col min="14" max="14" width="29.33203125" customWidth="1"/>
  </cols>
  <sheetData>
    <row r="1" spans="1:14" ht="31.5" customHeight="1" thickBot="1" x14ac:dyDescent="0.35">
      <c r="A1" s="653" t="s">
        <v>786</v>
      </c>
      <c r="B1" s="653" t="s">
        <v>787</v>
      </c>
      <c r="C1" s="653" t="s">
        <v>788</v>
      </c>
      <c r="D1" s="653" t="s">
        <v>789</v>
      </c>
      <c r="E1" s="662" t="s">
        <v>790</v>
      </c>
      <c r="F1" s="662" t="s">
        <v>791</v>
      </c>
      <c r="H1" s="238"/>
      <c r="I1" s="238"/>
      <c r="J1" s="238"/>
      <c r="K1" s="272" t="s">
        <v>792</v>
      </c>
      <c r="L1" s="238" t="s">
        <v>793</v>
      </c>
      <c r="N1" t="s">
        <v>794</v>
      </c>
    </row>
    <row r="2" spans="1:14" ht="15" thickBot="1" x14ac:dyDescent="0.35">
      <c r="A2" s="655" t="s">
        <v>308</v>
      </c>
      <c r="B2" s="655">
        <v>11</v>
      </c>
      <c r="C2" s="655">
        <v>0</v>
      </c>
      <c r="D2" s="655">
        <v>0</v>
      </c>
      <c r="E2" s="655">
        <f>+($L$4*C2+$L$5*D2)*$N$2</f>
        <v>0</v>
      </c>
      <c r="F2" s="655">
        <f>+C2*$L$6+D2*$L$7</f>
        <v>0</v>
      </c>
      <c r="G2" s="664"/>
      <c r="H2" s="238" t="s">
        <v>529</v>
      </c>
      <c r="I2" s="238" t="s">
        <v>795</v>
      </c>
      <c r="J2" s="238" t="s">
        <v>796</v>
      </c>
      <c r="K2" s="272" t="s">
        <v>522</v>
      </c>
      <c r="L2" s="652">
        <v>0.28299999999999997</v>
      </c>
      <c r="N2">
        <v>80</v>
      </c>
    </row>
    <row r="3" spans="1:14" ht="15" thickBot="1" x14ac:dyDescent="0.35">
      <c r="A3" s="655" t="s">
        <v>275</v>
      </c>
      <c r="B3" s="655">
        <v>250</v>
      </c>
      <c r="C3" s="655">
        <v>0</v>
      </c>
      <c r="D3" s="655">
        <v>0</v>
      </c>
      <c r="E3" s="655">
        <f t="shared" ref="E3:E12" si="0">+($L$4*C3+$L$5*D3)*$N$2</f>
        <v>0</v>
      </c>
      <c r="F3" s="655">
        <f t="shared" ref="F3:F12" si="1">+C3*$L$6+D3*$L$7</f>
        <v>0</v>
      </c>
      <c r="G3" s="664"/>
      <c r="H3" s="238" t="s">
        <v>529</v>
      </c>
      <c r="I3" s="238" t="s">
        <v>797</v>
      </c>
      <c r="J3" s="238" t="s">
        <v>796</v>
      </c>
      <c r="K3" s="272" t="s">
        <v>522</v>
      </c>
      <c r="L3" s="652">
        <v>1.62</v>
      </c>
    </row>
    <row r="4" spans="1:14" ht="15" thickBot="1" x14ac:dyDescent="0.35">
      <c r="A4" s="658" t="s">
        <v>299</v>
      </c>
      <c r="B4" s="658">
        <v>15</v>
      </c>
      <c r="C4" s="658">
        <v>1</v>
      </c>
      <c r="D4" s="658">
        <v>0</v>
      </c>
      <c r="E4" s="663">
        <f t="shared" si="0"/>
        <v>20443.035716252383</v>
      </c>
      <c r="F4" s="655">
        <f t="shared" si="1"/>
        <v>79.855615149946587</v>
      </c>
      <c r="G4" s="664"/>
      <c r="H4" s="238" t="s">
        <v>529</v>
      </c>
      <c r="I4" s="238" t="s">
        <v>798</v>
      </c>
      <c r="J4" s="238" t="s">
        <v>799</v>
      </c>
      <c r="K4" s="272">
        <v>232025.9</v>
      </c>
      <c r="L4" s="652">
        <f>+K4/'CF. OP SSEE y L MT '!$G$3</f>
        <v>255.53794645315477</v>
      </c>
      <c r="N4" s="769"/>
    </row>
    <row r="5" spans="1:14" ht="15" thickBot="1" x14ac:dyDescent="0.35">
      <c r="A5" s="658" t="s">
        <v>304</v>
      </c>
      <c r="B5" s="658">
        <v>110</v>
      </c>
      <c r="C5" s="658">
        <v>0</v>
      </c>
      <c r="D5" s="658">
        <v>1</v>
      </c>
      <c r="E5" s="663">
        <f t="shared" si="0"/>
        <v>2555.3796847982908</v>
      </c>
      <c r="F5" s="655">
        <f t="shared" si="1"/>
        <v>23.956651504972523</v>
      </c>
      <c r="G5" s="664"/>
      <c r="H5" s="238" t="s">
        <v>529</v>
      </c>
      <c r="I5" s="238" t="s">
        <v>800</v>
      </c>
      <c r="J5" s="238" t="s">
        <v>799</v>
      </c>
      <c r="K5" s="272">
        <v>29003.24</v>
      </c>
      <c r="L5" s="652">
        <f>+K5/'CF. OP SSEE y L MT '!$G$3</f>
        <v>31.942246059978636</v>
      </c>
    </row>
    <row r="6" spans="1:14" ht="15" thickBot="1" x14ac:dyDescent="0.35">
      <c r="A6" s="658" t="s">
        <v>305</v>
      </c>
      <c r="B6" s="658">
        <v>220</v>
      </c>
      <c r="C6" s="658">
        <v>1</v>
      </c>
      <c r="D6" s="658">
        <v>1</v>
      </c>
      <c r="E6" s="663">
        <f t="shared" si="0"/>
        <v>22998.415401050675</v>
      </c>
      <c r="F6" s="655">
        <f t="shared" si="1"/>
        <v>103.81226665491911</v>
      </c>
      <c r="G6" s="664"/>
      <c r="H6" s="238" t="s">
        <v>529</v>
      </c>
      <c r="I6" s="238" t="s">
        <v>798</v>
      </c>
      <c r="J6" s="238" t="s">
        <v>801</v>
      </c>
      <c r="K6" s="272">
        <v>72508.100000000006</v>
      </c>
      <c r="L6" s="652">
        <f>+K6/'CF. OP SSEE y L MT '!$G$3</f>
        <v>79.855615149946587</v>
      </c>
    </row>
    <row r="7" spans="1:14" ht="15" thickBot="1" x14ac:dyDescent="0.35">
      <c r="A7" s="658" t="s">
        <v>302</v>
      </c>
      <c r="B7" s="658">
        <v>110</v>
      </c>
      <c r="C7" s="658">
        <v>0</v>
      </c>
      <c r="D7" s="658">
        <v>1</v>
      </c>
      <c r="E7" s="663">
        <f t="shared" si="0"/>
        <v>2555.3796847982908</v>
      </c>
      <c r="F7" s="655">
        <f t="shared" si="1"/>
        <v>23.956651504972523</v>
      </c>
      <c r="G7" s="664"/>
      <c r="H7" s="238" t="s">
        <v>529</v>
      </c>
      <c r="I7" s="238" t="s">
        <v>800</v>
      </c>
      <c r="J7" s="238" t="s">
        <v>801</v>
      </c>
      <c r="K7" s="272">
        <v>21752.400000000001</v>
      </c>
      <c r="L7" s="652">
        <f>+K7/'CF. OP SSEE y L MT '!$G$3</f>
        <v>23.956651504972523</v>
      </c>
    </row>
    <row r="8" spans="1:14" ht="15" thickBot="1" x14ac:dyDescent="0.35">
      <c r="A8" s="658" t="s">
        <v>301</v>
      </c>
      <c r="B8" s="658">
        <v>84</v>
      </c>
      <c r="C8" s="658">
        <v>1</v>
      </c>
      <c r="D8" s="658">
        <v>1</v>
      </c>
      <c r="E8" s="663">
        <f t="shared" si="0"/>
        <v>22998.415401050675</v>
      </c>
      <c r="F8" s="655">
        <f t="shared" si="1"/>
        <v>103.81226665491911</v>
      </c>
      <c r="G8" s="664"/>
    </row>
    <row r="9" spans="1:14" ht="15" thickBot="1" x14ac:dyDescent="0.35">
      <c r="A9" s="658" t="s">
        <v>300</v>
      </c>
      <c r="B9" s="658">
        <v>6</v>
      </c>
      <c r="C9" s="658">
        <v>1</v>
      </c>
      <c r="D9" s="658">
        <v>1</v>
      </c>
      <c r="E9" s="663">
        <f t="shared" si="0"/>
        <v>22998.415401050675</v>
      </c>
      <c r="F9" s="655">
        <f t="shared" si="1"/>
        <v>103.81226665491911</v>
      </c>
      <c r="G9" s="664"/>
      <c r="H9" s="1185" t="s">
        <v>802</v>
      </c>
      <c r="I9" s="1186"/>
      <c r="J9" s="1186"/>
      <c r="K9" s="1186"/>
      <c r="L9" s="1186"/>
    </row>
    <row r="10" spans="1:14" ht="15" thickBot="1" x14ac:dyDescent="0.35">
      <c r="A10" s="658" t="s">
        <v>306</v>
      </c>
      <c r="B10" s="658">
        <v>260</v>
      </c>
      <c r="C10" s="658">
        <v>0</v>
      </c>
      <c r="D10" s="658">
        <v>3</v>
      </c>
      <c r="E10" s="663">
        <f t="shared" si="0"/>
        <v>7666.1390543948728</v>
      </c>
      <c r="F10" s="655">
        <f t="shared" si="1"/>
        <v>71.869954514917566</v>
      </c>
      <c r="G10" s="664"/>
      <c r="H10" s="238" t="s">
        <v>803</v>
      </c>
      <c r="I10" s="238" t="s">
        <v>804</v>
      </c>
      <c r="J10" s="238" t="s">
        <v>805</v>
      </c>
      <c r="K10" s="238" t="s">
        <v>207</v>
      </c>
      <c r="L10" s="660" t="s">
        <v>806</v>
      </c>
    </row>
    <row r="11" spans="1:14" ht="15" thickBot="1" x14ac:dyDescent="0.35">
      <c r="A11" s="658" t="s">
        <v>307</v>
      </c>
      <c r="B11" s="658">
        <v>10</v>
      </c>
      <c r="C11" s="658">
        <v>0</v>
      </c>
      <c r="D11" s="658">
        <v>1</v>
      </c>
      <c r="E11" s="663">
        <f t="shared" si="0"/>
        <v>2555.3796847982908</v>
      </c>
      <c r="F11" s="655">
        <f t="shared" si="1"/>
        <v>23.956651504972523</v>
      </c>
      <c r="G11" s="664"/>
      <c r="H11" s="238">
        <v>0.3</v>
      </c>
      <c r="I11" s="272">
        <f>5+3</f>
        <v>8</v>
      </c>
      <c r="J11" s="272">
        <f>+I11*0.3</f>
        <v>2.4</v>
      </c>
      <c r="K11" s="272">
        <f>+J11+I11</f>
        <v>10.4</v>
      </c>
      <c r="L11" s="661">
        <f t="shared" ref="L11:L18" si="2">+I11*$L$3+J11*$L$2</f>
        <v>13.639200000000001</v>
      </c>
    </row>
    <row r="12" spans="1:14" ht="15" thickBot="1" x14ac:dyDescent="0.35">
      <c r="A12" s="658" t="s">
        <v>807</v>
      </c>
      <c r="B12" s="658">
        <v>501</v>
      </c>
      <c r="C12" s="658">
        <v>0</v>
      </c>
      <c r="D12" s="658">
        <v>2</v>
      </c>
      <c r="E12" s="663">
        <f t="shared" si="0"/>
        <v>5110.7593695965816</v>
      </c>
      <c r="F12" s="655">
        <f t="shared" si="1"/>
        <v>47.913303009945047</v>
      </c>
      <c r="H12" s="238">
        <v>0.4</v>
      </c>
      <c r="I12" s="272">
        <v>9</v>
      </c>
      <c r="J12" s="272">
        <f>+I12*0.3</f>
        <v>2.6999999999999997</v>
      </c>
      <c r="K12" s="272">
        <f>+J12+I12</f>
        <v>11.7</v>
      </c>
      <c r="L12" s="661">
        <f t="shared" si="2"/>
        <v>15.344100000000001</v>
      </c>
    </row>
    <row r="13" spans="1:14" x14ac:dyDescent="0.3">
      <c r="H13" s="238">
        <v>0.8</v>
      </c>
      <c r="I13" s="272">
        <f>7+4</f>
        <v>11</v>
      </c>
      <c r="J13" s="272">
        <f t="shared" ref="J13:J18" si="3">+I13*0.3</f>
        <v>3.3</v>
      </c>
      <c r="K13" s="272">
        <f t="shared" ref="K13:K18" si="4">+J13+I13</f>
        <v>14.3</v>
      </c>
      <c r="L13" s="661">
        <f t="shared" si="2"/>
        <v>18.753900000000002</v>
      </c>
    </row>
    <row r="14" spans="1:14" x14ac:dyDescent="0.3">
      <c r="H14" s="238">
        <v>0.9</v>
      </c>
      <c r="I14" s="272">
        <v>14</v>
      </c>
      <c r="J14" s="272">
        <f t="shared" si="3"/>
        <v>4.2</v>
      </c>
      <c r="K14" s="272">
        <f t="shared" si="4"/>
        <v>18.2</v>
      </c>
      <c r="L14" s="661">
        <f t="shared" si="2"/>
        <v>23.868600000000001</v>
      </c>
    </row>
    <row r="15" spans="1:14" x14ac:dyDescent="0.3">
      <c r="H15" s="238">
        <v>1</v>
      </c>
      <c r="I15" s="272">
        <f>10+5</f>
        <v>15</v>
      </c>
      <c r="J15" s="272">
        <f t="shared" ref="J15" si="5">+I15*0.3</f>
        <v>4.5</v>
      </c>
      <c r="K15" s="272">
        <f t="shared" ref="K15" si="6">+J15+I15</f>
        <v>19.5</v>
      </c>
      <c r="L15" s="661">
        <f t="shared" ref="L15" si="7">+I15*$L$3+J15*$L$2</f>
        <v>25.573499999999999</v>
      </c>
    </row>
    <row r="16" spans="1:14" x14ac:dyDescent="0.3">
      <c r="H16" s="238">
        <v>1.8</v>
      </c>
      <c r="I16" s="272">
        <v>22</v>
      </c>
      <c r="J16" s="272">
        <f t="shared" si="3"/>
        <v>6.6</v>
      </c>
      <c r="K16" s="272">
        <f t="shared" ref="K16" si="8">+J16+I16</f>
        <v>28.6</v>
      </c>
      <c r="L16" s="661">
        <f t="shared" ref="L16" si="9">+I16*$L$3+J16*$L$2</f>
        <v>37.507800000000003</v>
      </c>
    </row>
    <row r="17" spans="1:12" x14ac:dyDescent="0.3">
      <c r="H17" s="238">
        <v>3</v>
      </c>
      <c r="I17" s="272">
        <v>30</v>
      </c>
      <c r="J17" s="272">
        <f t="shared" si="3"/>
        <v>9</v>
      </c>
      <c r="K17" s="272">
        <f t="shared" si="4"/>
        <v>39</v>
      </c>
      <c r="L17" s="661">
        <f t="shared" si="2"/>
        <v>51.146999999999998</v>
      </c>
    </row>
    <row r="18" spans="1:12" x14ac:dyDescent="0.3">
      <c r="H18" s="238">
        <v>15</v>
      </c>
      <c r="I18" s="272">
        <v>110</v>
      </c>
      <c r="J18" s="272">
        <f t="shared" si="3"/>
        <v>33</v>
      </c>
      <c r="K18" s="272">
        <f t="shared" si="4"/>
        <v>143</v>
      </c>
      <c r="L18" s="661">
        <f t="shared" si="2"/>
        <v>187.53900000000002</v>
      </c>
    </row>
    <row r="20" spans="1:12" x14ac:dyDescent="0.3">
      <c r="H20" s="1185" t="s">
        <v>802</v>
      </c>
      <c r="I20" s="1186"/>
      <c r="J20" s="1186"/>
      <c r="K20" s="1186"/>
      <c r="L20" s="1186"/>
    </row>
    <row r="21" spans="1:12" x14ac:dyDescent="0.3">
      <c r="H21" s="238" t="s">
        <v>803</v>
      </c>
      <c r="I21" s="238" t="s">
        <v>804</v>
      </c>
      <c r="J21" s="238" t="s">
        <v>805</v>
      </c>
      <c r="K21" s="238" t="s">
        <v>207</v>
      </c>
      <c r="L21" s="238" t="s">
        <v>808</v>
      </c>
    </row>
    <row r="22" spans="1:12" x14ac:dyDescent="0.3">
      <c r="H22" s="238">
        <v>3</v>
      </c>
      <c r="I22" s="238">
        <v>40</v>
      </c>
      <c r="J22" s="272">
        <f>+I22*0.3</f>
        <v>12</v>
      </c>
      <c r="K22" s="272">
        <f>+J22+I22</f>
        <v>52</v>
      </c>
      <c r="L22" s="238">
        <f t="shared" ref="L22:L23" si="10">+I22*$L$3+J22*$L$2</f>
        <v>68.196000000000012</v>
      </c>
    </row>
    <row r="23" spans="1:12" x14ac:dyDescent="0.3">
      <c r="H23" s="238">
        <v>15</v>
      </c>
      <c r="I23" s="238">
        <v>115</v>
      </c>
      <c r="J23" s="272">
        <f t="shared" ref="J23" si="11">+I23*0.3</f>
        <v>34.5</v>
      </c>
      <c r="K23" s="272">
        <f t="shared" ref="K23" si="12">+J23+I23</f>
        <v>149.5</v>
      </c>
      <c r="L23" s="238">
        <f t="shared" si="10"/>
        <v>196.0635</v>
      </c>
    </row>
    <row r="24" spans="1:12" ht="15" thickBot="1" x14ac:dyDescent="0.35"/>
    <row r="25" spans="1:12" ht="15" thickBot="1" x14ac:dyDescent="0.35">
      <c r="A25" s="653" t="s">
        <v>786</v>
      </c>
      <c r="B25" s="653" t="s">
        <v>809</v>
      </c>
      <c r="C25" s="653" t="s">
        <v>810</v>
      </c>
      <c r="D25" s="653" t="s">
        <v>811</v>
      </c>
      <c r="E25" s="653" t="s">
        <v>207</v>
      </c>
    </row>
    <row r="26" spans="1:12" ht="15" thickBot="1" x14ac:dyDescent="0.35">
      <c r="A26" s="682" t="s">
        <v>299</v>
      </c>
      <c r="B26" s="658">
        <v>0.4</v>
      </c>
      <c r="C26" s="658">
        <f>+VLOOKUP(B26,$H$11:$L$18,5,FALSE)*VLOOKUP(A26,$A$2:$F$12,2,FALSE)</f>
        <v>230.16150000000002</v>
      </c>
      <c r="D26" s="658">
        <f>+VLOOKUP(A26,$A$2:$F$12,5,FALSE)+VLOOKUP(A26,$A$2:$F$12,6,FALSE)*VLOOKUP(B26,$H$11:$L$18,4,FALSE)</f>
        <v>21377.346413506759</v>
      </c>
      <c r="E26" s="658">
        <f>+D26+C26</f>
        <v>21607.507913506757</v>
      </c>
    </row>
    <row r="27" spans="1:12" ht="15" thickBot="1" x14ac:dyDescent="0.35">
      <c r="A27" s="682" t="s">
        <v>304</v>
      </c>
      <c r="B27" s="658">
        <v>1</v>
      </c>
      <c r="C27" s="658">
        <f t="shared" ref="C27:C36" si="13">+VLOOKUP(B27,$H$11:$L$18,5,FALSE)*VLOOKUP(A27,$A$2:$F$12,2,FALSE)</f>
        <v>2813.085</v>
      </c>
      <c r="D27" s="658">
        <f t="shared" ref="D27:D37" si="14">+VLOOKUP(A27,$A$2:$F$12,5,FALSE)+VLOOKUP(A27,$A$2:$F$12,6,FALSE)*VLOOKUP(B27,$H$11:$L$18,4,FALSE)</f>
        <v>3022.5343891452549</v>
      </c>
      <c r="E27" s="658">
        <f t="shared" ref="E27:E32" si="15">+D27+C27</f>
        <v>5835.6193891452549</v>
      </c>
    </row>
    <row r="28" spans="1:12" ht="15" thickBot="1" x14ac:dyDescent="0.35">
      <c r="A28" s="682" t="s">
        <v>305</v>
      </c>
      <c r="B28" s="658">
        <v>1</v>
      </c>
      <c r="C28" s="658">
        <f t="shared" si="13"/>
        <v>5626.17</v>
      </c>
      <c r="D28" s="658">
        <f t="shared" si="14"/>
        <v>25022.754600821598</v>
      </c>
      <c r="E28" s="658">
        <f t="shared" si="15"/>
        <v>30648.9246008216</v>
      </c>
    </row>
    <row r="29" spans="1:12" ht="15" thickBot="1" x14ac:dyDescent="0.35">
      <c r="A29" s="682" t="s">
        <v>306</v>
      </c>
      <c r="B29" s="658">
        <v>1</v>
      </c>
      <c r="C29" s="658">
        <f t="shared" si="13"/>
        <v>6649.11</v>
      </c>
      <c r="D29" s="658">
        <f t="shared" si="14"/>
        <v>9067.6031674357655</v>
      </c>
      <c r="E29" s="658">
        <f t="shared" si="15"/>
        <v>15716.713167435766</v>
      </c>
    </row>
    <row r="30" spans="1:12" ht="15" thickBot="1" x14ac:dyDescent="0.35">
      <c r="A30" s="682" t="s">
        <v>302</v>
      </c>
      <c r="B30" s="658">
        <v>0.9</v>
      </c>
      <c r="C30" s="658">
        <f t="shared" si="13"/>
        <v>2625.5460000000003</v>
      </c>
      <c r="D30" s="658">
        <f t="shared" si="14"/>
        <v>2991.3907421887907</v>
      </c>
      <c r="E30" s="658">
        <f t="shared" si="15"/>
        <v>5616.936742188791</v>
      </c>
    </row>
    <row r="31" spans="1:12" ht="15" thickBot="1" x14ac:dyDescent="0.35">
      <c r="A31" s="682" t="s">
        <v>807</v>
      </c>
      <c r="B31" s="658">
        <v>0.3</v>
      </c>
      <c r="C31" s="658">
        <f t="shared" si="13"/>
        <v>6833.2392</v>
      </c>
      <c r="D31" s="658">
        <f t="shared" si="14"/>
        <v>5609.0577209000103</v>
      </c>
      <c r="E31" s="658">
        <f t="shared" ref="E31" si="16">+D31+C31</f>
        <v>12442.296920900011</v>
      </c>
    </row>
    <row r="32" spans="1:12" ht="15" thickBot="1" x14ac:dyDescent="0.35">
      <c r="A32" s="682" t="s">
        <v>307</v>
      </c>
      <c r="B32" s="658">
        <v>1.8</v>
      </c>
      <c r="C32" s="658">
        <f t="shared" si="13"/>
        <v>375.07800000000003</v>
      </c>
      <c r="D32" s="658">
        <f t="shared" si="14"/>
        <v>3240.539917840505</v>
      </c>
      <c r="E32" s="658">
        <f t="shared" si="15"/>
        <v>3615.617917840505</v>
      </c>
    </row>
    <row r="33" spans="1:5" ht="15" thickBot="1" x14ac:dyDescent="0.35">
      <c r="A33" s="683" t="s">
        <v>275</v>
      </c>
      <c r="B33" s="658">
        <v>3</v>
      </c>
      <c r="C33" s="658">
        <f t="shared" si="13"/>
        <v>12786.75</v>
      </c>
      <c r="D33" s="658">
        <f t="shared" si="14"/>
        <v>0</v>
      </c>
      <c r="E33" s="658">
        <f t="shared" ref="E33:E37" si="17">+D33+C33</f>
        <v>12786.75</v>
      </c>
    </row>
    <row r="34" spans="1:5" ht="15" thickBot="1" x14ac:dyDescent="0.35">
      <c r="A34" s="682" t="s">
        <v>301</v>
      </c>
      <c r="B34" s="658">
        <v>0.8</v>
      </c>
      <c r="C34" s="658">
        <f t="shared" si="13"/>
        <v>1575.3276000000001</v>
      </c>
      <c r="D34" s="658">
        <f t="shared" si="14"/>
        <v>24482.930814216019</v>
      </c>
      <c r="E34" s="658">
        <f t="shared" si="17"/>
        <v>26058.258414216019</v>
      </c>
    </row>
    <row r="35" spans="1:5" ht="15" thickBot="1" x14ac:dyDescent="0.35">
      <c r="A35" s="682" t="s">
        <v>300</v>
      </c>
      <c r="B35" s="658">
        <v>0.8</v>
      </c>
      <c r="C35" s="658">
        <f t="shared" si="13"/>
        <v>112.52340000000001</v>
      </c>
      <c r="D35" s="658">
        <f t="shared" si="14"/>
        <v>24482.930814216019</v>
      </c>
      <c r="E35" s="658">
        <f t="shared" si="17"/>
        <v>24595.454214216017</v>
      </c>
    </row>
    <row r="36" spans="1:5" ht="15" thickBot="1" x14ac:dyDescent="0.35">
      <c r="A36" s="683" t="s">
        <v>308</v>
      </c>
      <c r="B36" s="658">
        <v>3</v>
      </c>
      <c r="C36" s="658">
        <f t="shared" si="13"/>
        <v>562.61699999999996</v>
      </c>
      <c r="D36" s="658">
        <f t="shared" si="14"/>
        <v>0</v>
      </c>
      <c r="E36" s="658">
        <f t="shared" si="17"/>
        <v>562.61699999999996</v>
      </c>
    </row>
    <row r="37" spans="1:5" ht="15" thickBot="1" x14ac:dyDescent="0.35">
      <c r="A37" s="683" t="s">
        <v>308</v>
      </c>
      <c r="B37" s="658">
        <v>15</v>
      </c>
      <c r="C37" s="658">
        <f t="shared" ref="C37" si="18">+VLOOKUP(B37,$H$11:$L$18,5,FALSE)*VLOOKUP(A37,$A$2:$F$11,2,FALSE)</f>
        <v>2062.9290000000001</v>
      </c>
      <c r="D37" s="658">
        <f t="shared" si="14"/>
        <v>0</v>
      </c>
      <c r="E37" s="658">
        <f t="shared" si="17"/>
        <v>2062.9290000000001</v>
      </c>
    </row>
    <row r="38" spans="1:5" ht="15" thickBot="1" x14ac:dyDescent="0.35"/>
    <row r="39" spans="1:5" ht="15" thickBot="1" x14ac:dyDescent="0.35">
      <c r="A39" s="653" t="s">
        <v>786</v>
      </c>
      <c r="B39" s="653" t="s">
        <v>809</v>
      </c>
      <c r="C39" s="653" t="s">
        <v>810</v>
      </c>
    </row>
    <row r="40" spans="1:5" ht="15" thickBot="1" x14ac:dyDescent="0.35">
      <c r="A40" s="682" t="s">
        <v>308</v>
      </c>
      <c r="B40" s="658">
        <v>15</v>
      </c>
      <c r="C40" s="658">
        <f>+VLOOKUP(B40,$H$22:$L$23,5,FALSE)*VLOOKUP(A40,$A$2:$F$11,2,FALSE)</f>
        <v>2156.6985</v>
      </c>
    </row>
    <row r="41" spans="1:5" ht="15" thickBot="1" x14ac:dyDescent="0.35">
      <c r="A41" s="682" t="s">
        <v>275</v>
      </c>
      <c r="B41" s="658">
        <v>3</v>
      </c>
      <c r="C41" s="658">
        <f>+VLOOKUP(B41,$H$22:$L$23,5,FALSE)*VLOOKUP(A41,$A$2:$F$11,2,FALSE)</f>
        <v>17049.000000000004</v>
      </c>
    </row>
    <row r="42" spans="1:5" ht="15" thickBot="1" x14ac:dyDescent="0.35">
      <c r="A42" s="682"/>
      <c r="B42" s="658"/>
      <c r="C42" s="658"/>
    </row>
    <row r="43" spans="1:5" ht="15" thickBot="1" x14ac:dyDescent="0.35">
      <c r="A43" s="682"/>
      <c r="B43" s="658"/>
      <c r="C43" s="658"/>
    </row>
  </sheetData>
  <mergeCells count="2">
    <mergeCell ref="H9:L9"/>
    <mergeCell ref="H20:L20"/>
  </mergeCells>
  <pageMargins left="0.70866141732283472" right="0.70866141732283472" top="0.74803149606299213" bottom="0.74803149606299213" header="0.31496062992125984" footer="0.31496062992125984"/>
  <pageSetup scale="44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156985-7E35-451B-A2DE-488B4D782298}">
  <sheetPr>
    <tabColor theme="3" tint="0.59999389629810485"/>
  </sheetPr>
  <dimension ref="A1:B7"/>
  <sheetViews>
    <sheetView workbookViewId="0">
      <selection activeCell="G13" sqref="G13"/>
    </sheetView>
  </sheetViews>
  <sheetFormatPr baseColWidth="10" defaultColWidth="11.44140625" defaultRowHeight="14.4" x14ac:dyDescent="0.3"/>
  <sheetData>
    <row r="1" spans="1:2" x14ac:dyDescent="0.3">
      <c r="A1" s="905" t="s">
        <v>778</v>
      </c>
      <c r="B1" s="905" t="s">
        <v>110</v>
      </c>
    </row>
    <row r="2" spans="1:2" x14ac:dyDescent="0.3">
      <c r="A2" s="906" t="s">
        <v>812</v>
      </c>
      <c r="B2" s="907">
        <v>907.99</v>
      </c>
    </row>
    <row r="3" spans="1:2" x14ac:dyDescent="0.3">
      <c r="A3" s="906" t="s">
        <v>813</v>
      </c>
      <c r="B3" s="917">
        <v>36805.725806451621</v>
      </c>
    </row>
    <row r="4" spans="1:2" x14ac:dyDescent="0.3">
      <c r="A4" s="906" t="s">
        <v>814</v>
      </c>
      <c r="B4" s="918">
        <v>990.43545454545449</v>
      </c>
    </row>
    <row r="7" spans="1:2" ht="69.599999999999994" x14ac:dyDescent="0.3">
      <c r="A7" s="908" t="s">
        <v>815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3" tint="0.59999389629810485"/>
  </sheetPr>
  <dimension ref="A1:Q21"/>
  <sheetViews>
    <sheetView zoomScale="85" zoomScaleNormal="85" workbookViewId="0">
      <selection activeCell="B19" sqref="B19"/>
    </sheetView>
  </sheetViews>
  <sheetFormatPr baseColWidth="10" defaultColWidth="11.44140625" defaultRowHeight="13.2" x14ac:dyDescent="0.25"/>
  <cols>
    <col min="1" max="1" width="20.88671875" style="654" customWidth="1"/>
    <col min="2" max="2" width="11.44140625" style="654"/>
    <col min="3" max="3" width="16" style="654" customWidth="1"/>
    <col min="4" max="8" width="11.44140625" style="654"/>
    <col min="9" max="9" width="17.109375" style="654" customWidth="1"/>
    <col min="10" max="16384" width="11.44140625" style="654"/>
  </cols>
  <sheetData>
    <row r="1" spans="1:17" ht="19.5" customHeight="1" thickBot="1" x14ac:dyDescent="0.35">
      <c r="A1" s="653" t="s">
        <v>786</v>
      </c>
      <c r="B1" s="653" t="s">
        <v>816</v>
      </c>
      <c r="C1" s="653" t="s">
        <v>65</v>
      </c>
      <c r="H1" s="919" t="s">
        <v>816</v>
      </c>
      <c r="I1" s="919" t="s">
        <v>817</v>
      </c>
      <c r="J1" s="919" t="s">
        <v>818</v>
      </c>
      <c r="K1"/>
      <c r="L1"/>
      <c r="M1"/>
      <c r="N1"/>
    </row>
    <row r="2" spans="1:17" ht="15" thickBot="1" x14ac:dyDescent="0.35">
      <c r="A2" s="655" t="s">
        <v>308</v>
      </c>
      <c r="B2" s="656" t="s">
        <v>819</v>
      </c>
      <c r="C2" s="657">
        <f>+VLOOKUP(B2,$H$2:$J$18,3,FALSE)</f>
        <v>1.2665965091416913</v>
      </c>
      <c r="H2" s="920" t="s">
        <v>820</v>
      </c>
      <c r="I2" s="920">
        <v>603107.9</v>
      </c>
      <c r="J2" s="921">
        <f t="shared" ref="J2:J17" si="0">+I2/$I$21</f>
        <v>0.85768697750716572</v>
      </c>
      <c r="K2"/>
      <c r="L2"/>
      <c r="M2"/>
      <c r="N2"/>
    </row>
    <row r="3" spans="1:17" ht="15" thickBot="1" x14ac:dyDescent="0.35">
      <c r="A3" s="655" t="s">
        <v>275</v>
      </c>
      <c r="B3" s="656" t="s">
        <v>819</v>
      </c>
      <c r="C3" s="657">
        <f t="shared" ref="C3:C11" si="1">+VLOOKUP(B3,$H$2:$J$18,3,FALSE)</f>
        <v>1.2665965091416913</v>
      </c>
      <c r="H3" s="920" t="s">
        <v>821</v>
      </c>
      <c r="I3" s="920">
        <v>738157.8</v>
      </c>
      <c r="J3" s="921">
        <f t="shared" si="0"/>
        <v>1.0497430599157116</v>
      </c>
      <c r="K3"/>
      <c r="L3"/>
      <c r="M3"/>
      <c r="N3"/>
    </row>
    <row r="4" spans="1:17" ht="15" thickBot="1" x14ac:dyDescent="0.35">
      <c r="A4" s="658" t="s">
        <v>299</v>
      </c>
      <c r="B4" s="656" t="s">
        <v>819</v>
      </c>
      <c r="C4" s="657">
        <f t="shared" si="1"/>
        <v>1.2665965091416913</v>
      </c>
      <c r="H4" s="920" t="s">
        <v>822</v>
      </c>
      <c r="I4" s="920">
        <v>933987.6</v>
      </c>
      <c r="J4" s="921">
        <f t="shared" si="0"/>
        <v>1.3282349670318887</v>
      </c>
      <c r="K4"/>
      <c r="L4"/>
      <c r="M4"/>
      <c r="N4"/>
    </row>
    <row r="5" spans="1:17" ht="15" thickBot="1" x14ac:dyDescent="0.35">
      <c r="A5" s="658" t="s">
        <v>304</v>
      </c>
      <c r="B5" s="656" t="s">
        <v>823</v>
      </c>
      <c r="C5" s="657">
        <f t="shared" si="1"/>
        <v>0.92928846759611161</v>
      </c>
      <c r="H5" s="920" t="s">
        <v>824</v>
      </c>
      <c r="I5" s="920">
        <v>774898.8</v>
      </c>
      <c r="J5" s="921">
        <f t="shared" si="0"/>
        <v>1.1019928766410285</v>
      </c>
      <c r="K5"/>
      <c r="L5"/>
      <c r="M5"/>
      <c r="N5"/>
    </row>
    <row r="6" spans="1:17" ht="15" thickBot="1" x14ac:dyDescent="0.35">
      <c r="A6" s="658" t="s">
        <v>305</v>
      </c>
      <c r="B6" s="656" t="s">
        <v>825</v>
      </c>
      <c r="C6" s="657">
        <f t="shared" si="1"/>
        <v>1.2384578901973109</v>
      </c>
      <c r="H6" s="920" t="s">
        <v>826</v>
      </c>
      <c r="I6" s="920">
        <v>601196.6</v>
      </c>
      <c r="J6" s="921">
        <f t="shared" si="0"/>
        <v>0.8549688948554387</v>
      </c>
      <c r="K6"/>
      <c r="L6"/>
      <c r="M6"/>
      <c r="N6"/>
    </row>
    <row r="7" spans="1:17" ht="15" thickBot="1" x14ac:dyDescent="0.35">
      <c r="A7" s="658" t="s">
        <v>302</v>
      </c>
      <c r="B7" s="656" t="s">
        <v>823</v>
      </c>
      <c r="C7" s="657">
        <f t="shared" si="1"/>
        <v>0.92928846759611161</v>
      </c>
      <c r="H7" s="920" t="s">
        <v>827</v>
      </c>
      <c r="I7" s="920">
        <v>647560.19999999995</v>
      </c>
      <c r="J7" s="921">
        <f t="shared" si="0"/>
        <v>0.92090312644211036</v>
      </c>
      <c r="K7"/>
      <c r="L7"/>
      <c r="M7"/>
      <c r="N7"/>
    </row>
    <row r="8" spans="1:17" ht="15" thickBot="1" x14ac:dyDescent="0.35">
      <c r="A8" s="658" t="s">
        <v>301</v>
      </c>
      <c r="B8" s="656" t="s">
        <v>825</v>
      </c>
      <c r="C8" s="657">
        <f t="shared" si="1"/>
        <v>1.2384578901973109</v>
      </c>
      <c r="H8" s="920" t="s">
        <v>828</v>
      </c>
      <c r="I8" s="920">
        <v>875890.9</v>
      </c>
      <c r="J8" s="921">
        <f t="shared" si="0"/>
        <v>1.2456149532231813</v>
      </c>
      <c r="K8"/>
      <c r="L8"/>
      <c r="M8"/>
      <c r="N8"/>
    </row>
    <row r="9" spans="1:17" ht="15" thickBot="1" x14ac:dyDescent="0.35">
      <c r="A9" s="658" t="s">
        <v>300</v>
      </c>
      <c r="B9" s="656" t="s">
        <v>825</v>
      </c>
      <c r="C9" s="657">
        <f t="shared" si="1"/>
        <v>1.2384578901973109</v>
      </c>
      <c r="H9" s="920" t="s">
        <v>829</v>
      </c>
      <c r="I9" s="920">
        <v>589286.6</v>
      </c>
      <c r="J9" s="921">
        <f t="shared" si="0"/>
        <v>0.83803154102188693</v>
      </c>
      <c r="K9"/>
      <c r="L9"/>
      <c r="M9"/>
      <c r="N9"/>
    </row>
    <row r="10" spans="1:17" ht="15" thickBot="1" x14ac:dyDescent="0.35">
      <c r="A10" s="658" t="s">
        <v>306</v>
      </c>
      <c r="B10" s="656" t="s">
        <v>823</v>
      </c>
      <c r="C10" s="657">
        <f t="shared" si="1"/>
        <v>0.92928846759611161</v>
      </c>
      <c r="H10" s="920" t="s">
        <v>830</v>
      </c>
      <c r="I10" s="920">
        <v>570821.4</v>
      </c>
      <c r="J10" s="921">
        <f t="shared" si="0"/>
        <v>0.81177195865351592</v>
      </c>
      <c r="K10"/>
      <c r="L10"/>
      <c r="M10"/>
      <c r="N10"/>
    </row>
    <row r="11" spans="1:17" ht="15" thickBot="1" x14ac:dyDescent="0.35">
      <c r="A11" s="658" t="s">
        <v>307</v>
      </c>
      <c r="B11" s="656" t="s">
        <v>819</v>
      </c>
      <c r="C11" s="657">
        <f t="shared" si="1"/>
        <v>1.2665965091416913</v>
      </c>
      <c r="H11" s="920" t="s">
        <v>831</v>
      </c>
      <c r="I11" s="920">
        <v>566647.9</v>
      </c>
      <c r="J11" s="921">
        <f t="shared" si="0"/>
        <v>0.80583677425180911</v>
      </c>
      <c r="K11"/>
      <c r="L11"/>
      <c r="M11"/>
      <c r="N11"/>
    </row>
    <row r="12" spans="1:17" ht="15" thickBot="1" x14ac:dyDescent="0.35">
      <c r="A12" s="658" t="s">
        <v>807</v>
      </c>
      <c r="B12" s="656" t="s">
        <v>825</v>
      </c>
      <c r="C12" s="657">
        <f t="shared" ref="C12" si="2">+VLOOKUP(B12,$H$2:$J$18,3,FALSE)</f>
        <v>1.2384578901973109</v>
      </c>
      <c r="H12" s="920" t="s">
        <v>832</v>
      </c>
      <c r="I12" s="920">
        <v>663412.5</v>
      </c>
      <c r="J12" s="921">
        <f t="shared" si="0"/>
        <v>0.94344687238464719</v>
      </c>
      <c r="K12"/>
      <c r="L12"/>
      <c r="M12"/>
      <c r="N12"/>
    </row>
    <row r="13" spans="1:17" ht="15" thickBot="1" x14ac:dyDescent="0.35">
      <c r="H13" s="920" t="s">
        <v>833</v>
      </c>
      <c r="I13" s="920">
        <v>590952.4</v>
      </c>
      <c r="J13" s="921">
        <f t="shared" si="0"/>
        <v>0.84040049517939586</v>
      </c>
      <c r="K13"/>
      <c r="L13"/>
      <c r="M13"/>
      <c r="N13"/>
    </row>
    <row r="14" spans="1:17" ht="15" thickBot="1" x14ac:dyDescent="0.35">
      <c r="H14" s="920" t="s">
        <v>834</v>
      </c>
      <c r="I14" s="920">
        <v>679991.9</v>
      </c>
      <c r="J14" s="921">
        <f t="shared" si="0"/>
        <v>0.9670246359571063</v>
      </c>
      <c r="K14"/>
      <c r="L14"/>
      <c r="M14"/>
      <c r="N14"/>
    </row>
    <row r="15" spans="1:17" ht="15" thickBot="1" x14ac:dyDescent="0.35">
      <c r="H15" s="920" t="s">
        <v>823</v>
      </c>
      <c r="I15" s="920">
        <v>653456.6</v>
      </c>
      <c r="J15" s="921">
        <f t="shared" si="0"/>
        <v>0.92928846759611161</v>
      </c>
      <c r="K15"/>
      <c r="L15"/>
      <c r="M15"/>
      <c r="N15"/>
    </row>
    <row r="16" spans="1:17" ht="15" thickBot="1" x14ac:dyDescent="0.35">
      <c r="H16" s="920" t="s">
        <v>825</v>
      </c>
      <c r="I16" s="920">
        <v>870858.2</v>
      </c>
      <c r="J16" s="921">
        <f t="shared" si="0"/>
        <v>1.2384578901973109</v>
      </c>
      <c r="K16"/>
      <c r="L16" s="685" t="s">
        <v>572</v>
      </c>
      <c r="M16" s="686" t="s">
        <v>835</v>
      </c>
      <c r="N16"/>
      <c r="Q16" s="659"/>
    </row>
    <row r="17" spans="8:14" ht="15" thickBot="1" x14ac:dyDescent="0.35">
      <c r="H17" s="920" t="s">
        <v>819</v>
      </c>
      <c r="I17" s="920">
        <v>890644.7</v>
      </c>
      <c r="J17" s="921">
        <f t="shared" si="0"/>
        <v>1.2665965091416913</v>
      </c>
      <c r="K17"/>
      <c r="L17"/>
      <c r="M17" s="18" t="s">
        <v>836</v>
      </c>
      <c r="N17"/>
    </row>
    <row r="18" spans="8:14" ht="14.4" x14ac:dyDescent="0.3">
      <c r="H18"/>
      <c r="I18"/>
      <c r="J18"/>
      <c r="K18"/>
      <c r="L18"/>
      <c r="M18" t="s">
        <v>837</v>
      </c>
      <c r="N18"/>
    </row>
    <row r="19" spans="8:14" ht="14.4" x14ac:dyDescent="0.3">
      <c r="H19"/>
      <c r="I19"/>
      <c r="J19"/>
      <c r="K19"/>
      <c r="L19"/>
      <c r="M19"/>
      <c r="N19"/>
    </row>
    <row r="20" spans="8:14" ht="14.4" x14ac:dyDescent="0.3">
      <c r="H20"/>
      <c r="I20"/>
      <c r="J20"/>
      <c r="K20"/>
      <c r="L20"/>
      <c r="M20"/>
      <c r="N20"/>
    </row>
    <row r="21" spans="8:14" ht="14.4" x14ac:dyDescent="0.3">
      <c r="H21" s="371" t="s">
        <v>838</v>
      </c>
      <c r="I21" s="922">
        <f>+AVERAGE(I2:I17)</f>
        <v>703179.5</v>
      </c>
      <c r="J21"/>
      <c r="K21"/>
      <c r="L21"/>
      <c r="M21"/>
      <c r="N2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72</vt:i4>
      </vt:variant>
    </vt:vector>
  </HeadingPairs>
  <TitlesOfParts>
    <vt:vector size="72" baseType="lpstr">
      <vt:lpstr>Indice</vt:lpstr>
      <vt:lpstr>Glosario</vt:lpstr>
      <vt:lpstr>Registro Index Semestral</vt:lpstr>
      <vt:lpstr>Parametros</vt:lpstr>
      <vt:lpstr>Indexadores</vt:lpstr>
      <vt:lpstr>RESUMEN PB POTENCIA</vt:lpstr>
      <vt:lpstr>RESUMEN TG 3 MW - ACT</vt:lpstr>
      <vt:lpstr>RESUMEN TG 15 MW - ACT</vt:lpstr>
      <vt:lpstr>RESUMEN GMG D 0,3 MW - ACT</vt:lpstr>
      <vt:lpstr>RESUMEN GMG  D 0,4 MW - ACT</vt:lpstr>
      <vt:lpstr>RESUMEN GMG D 0,8 MW - ACT</vt:lpstr>
      <vt:lpstr>RESUMEN GMG D 0,9 MW - ACT</vt:lpstr>
      <vt:lpstr>RESUMEN GMG D 1  MW - ACT</vt:lpstr>
      <vt:lpstr>RESUMEN GMG D 1,8 MW - ACT</vt:lpstr>
      <vt:lpstr>RESUMEN GMG D 3MW - ACT </vt:lpstr>
      <vt:lpstr>RESUMEN GMG  GN 1,8 MW - ACT</vt:lpstr>
      <vt:lpstr>RESUMEN GMG  GN 3 MW - ACT</vt:lpstr>
      <vt:lpstr>RESUMEN 3 MW_TG</vt:lpstr>
      <vt:lpstr>RESUMEN 15 MW_TG</vt:lpstr>
      <vt:lpstr>RESUMEN 0,3 MW_GMGD</vt:lpstr>
      <vt:lpstr>RESUMEN 0,4 MW_GMGD</vt:lpstr>
      <vt:lpstr>RESUMEN 0,8 MW_GMGD</vt:lpstr>
      <vt:lpstr>RESUMEN 0,9 MW_GMGD</vt:lpstr>
      <vt:lpstr>RESUMEN 1 MW_GMGD</vt:lpstr>
      <vt:lpstr>RESUMEN 1,8 MW_GMGD</vt:lpstr>
      <vt:lpstr>RESUMEN 3 MW_GMGD</vt:lpstr>
      <vt:lpstr>RESUMEN 3 MW_GMGGN</vt:lpstr>
      <vt:lpstr>RESUMEN 1,8 MW_GMGGN</vt:lpstr>
      <vt:lpstr>BIENES CAPITAL TG</vt:lpstr>
      <vt:lpstr>BIENES CAPITAL MG</vt:lpstr>
      <vt:lpstr>TG-3MW-BASE</vt:lpstr>
      <vt:lpstr>TG-15MW-BASE</vt:lpstr>
      <vt:lpstr>MG- 0,3 MW-BASE</vt:lpstr>
      <vt:lpstr>MG- 0,4 MW-BASE</vt:lpstr>
      <vt:lpstr>MG- 0,8 MW-BASE</vt:lpstr>
      <vt:lpstr>MG- 0,9 MW-BASE</vt:lpstr>
      <vt:lpstr>MG- 1 MW-BASE</vt:lpstr>
      <vt:lpstr>MG- 3 MW-BASE</vt:lpstr>
      <vt:lpstr>MG- 1,8 MW-BASE</vt:lpstr>
      <vt:lpstr>MG- 1,8 MW GAS-BASE</vt:lpstr>
      <vt:lpstr>MG- 3 MW GAS-BASE</vt:lpstr>
      <vt:lpstr>Costo MG- GAS</vt:lpstr>
      <vt:lpstr>Costo TG </vt:lpstr>
      <vt:lpstr>Costo MG- Diesel</vt:lpstr>
      <vt:lpstr>TG 3 MW-Puerto Natales</vt:lpstr>
      <vt:lpstr>TG 15MW-Tres Puentes</vt:lpstr>
      <vt:lpstr>MG -0,3 MW-Puerto Cisnes</vt:lpstr>
      <vt:lpstr>MG -1 MW-PALENA</vt:lpstr>
      <vt:lpstr>MG -0,4 MW-PUERTO WILLIAMS</vt:lpstr>
      <vt:lpstr>MG -1 MW-CHILE CHICO</vt:lpstr>
      <vt:lpstr>MG -1 MW-COCHAMO</vt:lpstr>
      <vt:lpstr>MG -0.9  MW-HORNOPIREN</vt:lpstr>
      <vt:lpstr>MG -0,8 MW-Chacabuco</vt:lpstr>
      <vt:lpstr>MG -0,8 MW-Tehuelche</vt:lpstr>
      <vt:lpstr>MG -1,8 MW-PORVENIR</vt:lpstr>
      <vt:lpstr>MG -3 MW-Puerto Natales</vt:lpstr>
      <vt:lpstr>MG -1,8 MW GAS-Porvenir</vt:lpstr>
      <vt:lpstr>MG -3MW GAS-Puerto Natales</vt:lpstr>
      <vt:lpstr>Resumen -CF</vt:lpstr>
      <vt:lpstr>CF- Costos de Repuestos</vt:lpstr>
      <vt:lpstr>CF Op. TG  SSMM</vt:lpstr>
      <vt:lpstr>CF OP. MG SSMM</vt:lpstr>
      <vt:lpstr>CF -Costo capital DO</vt:lpstr>
      <vt:lpstr>Costo Gasoducto</vt:lpstr>
      <vt:lpstr>Tabla Precios ENAP</vt:lpstr>
      <vt:lpstr>Potencia en Sitio TG</vt:lpstr>
      <vt:lpstr>Potencia  en Sitio MG</vt:lpstr>
      <vt:lpstr>Pérdidas</vt:lpstr>
      <vt:lpstr>CF. OP SSEE y L MT </vt:lpstr>
      <vt:lpstr>Transporte Local</vt:lpstr>
      <vt:lpstr>Indices Base</vt:lpstr>
      <vt:lpstr>Factor Mano Obra</vt:lpstr>
    </vt:vector>
  </TitlesOfParts>
  <Manager/>
  <Company>PROYERSA ENERGÍA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Federico Sobarzo Lorca</dc:creator>
  <cp:keywords/>
  <dc:description/>
  <cp:lastModifiedBy>Hernan Aguero Vega</cp:lastModifiedBy>
  <cp:revision/>
  <dcterms:created xsi:type="dcterms:W3CDTF">2011-12-13T21:39:11Z</dcterms:created>
  <dcterms:modified xsi:type="dcterms:W3CDTF">2025-12-18T21:13:31Z</dcterms:modified>
  <cp:category/>
  <cp:contentStatus/>
</cp:coreProperties>
</file>